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0" windowWidth="15600" windowHeight="6795" tabRatio="788" firstSheet="3" activeTab="11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P56" i="8" l="1"/>
  <c r="P57" i="8"/>
  <c r="P58" i="8"/>
  <c r="P56" i="7"/>
  <c r="P57" i="7"/>
  <c r="P58" i="7"/>
  <c r="P59" i="7"/>
  <c r="P60" i="7"/>
  <c r="P55" i="6"/>
  <c r="P56" i="6"/>
  <c r="P57" i="6"/>
  <c r="P58" i="6"/>
  <c r="P59" i="6"/>
  <c r="P54" i="5"/>
  <c r="P55" i="5"/>
  <c r="P56" i="5"/>
  <c r="P57" i="5"/>
  <c r="P58" i="5"/>
  <c r="P59" i="5"/>
  <c r="P60" i="5"/>
  <c r="P61" i="5"/>
  <c r="P62" i="5"/>
  <c r="P63" i="5"/>
  <c r="P55" i="3"/>
  <c r="P56" i="3"/>
  <c r="P57" i="3"/>
  <c r="P58" i="3"/>
  <c r="P59" i="3"/>
  <c r="P56" i="4"/>
  <c r="P57" i="4"/>
  <c r="P58" i="4"/>
  <c r="P59" i="4"/>
  <c r="P60" i="4"/>
  <c r="P56" i="2"/>
  <c r="P57" i="2"/>
  <c r="P58" i="2"/>
  <c r="P59" i="2"/>
  <c r="P56" i="1"/>
  <c r="P57" i="1"/>
  <c r="P58" i="1"/>
  <c r="P59" i="1"/>
  <c r="P60" i="1"/>
  <c r="P61" i="1"/>
  <c r="P62" i="1"/>
  <c r="P80" i="8" l="1"/>
  <c r="P81" i="8"/>
  <c r="P82" i="8"/>
  <c r="P247" i="8"/>
  <c r="P248" i="8"/>
  <c r="P249" i="8"/>
  <c r="P250" i="8"/>
  <c r="P80" i="7"/>
  <c r="P81" i="7"/>
  <c r="P245" i="7"/>
  <c r="P246" i="7"/>
  <c r="P247" i="7"/>
  <c r="P248" i="7"/>
  <c r="P249" i="7"/>
  <c r="P250" i="7"/>
  <c r="P265" i="6"/>
  <c r="P266" i="6"/>
  <c r="P267" i="6"/>
  <c r="P80" i="6"/>
  <c r="P247" i="6"/>
  <c r="P248" i="6"/>
  <c r="P101" i="5"/>
  <c r="P102" i="5"/>
  <c r="P103" i="5"/>
  <c r="P80" i="5"/>
  <c r="P81" i="5"/>
  <c r="P247" i="5"/>
  <c r="P248" i="5"/>
  <c r="P249" i="5"/>
  <c r="P250" i="5"/>
  <c r="P251" i="5"/>
  <c r="P252" i="5"/>
  <c r="P253" i="5"/>
  <c r="P247" i="4"/>
  <c r="P248" i="4"/>
  <c r="P249" i="4"/>
  <c r="P250" i="4"/>
  <c r="P79" i="4"/>
  <c r="P80" i="4"/>
  <c r="P81" i="4"/>
  <c r="P82" i="4"/>
  <c r="P248" i="3"/>
  <c r="P249" i="3"/>
  <c r="P174" i="3"/>
  <c r="P175" i="3"/>
  <c r="P80" i="3"/>
  <c r="P81" i="3"/>
  <c r="P82" i="3"/>
  <c r="P80" i="2"/>
  <c r="P247" i="2"/>
  <c r="P248" i="2"/>
  <c r="P249" i="2"/>
  <c r="P217" i="1"/>
  <c r="P80" i="1"/>
  <c r="P81" i="1"/>
  <c r="P82" i="1"/>
  <c r="P83" i="1"/>
  <c r="P247" i="1"/>
  <c r="P248" i="1"/>
  <c r="P249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1" i="12"/>
  <c r="K662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6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1" i="8"/>
  <c r="P532" i="8"/>
  <c r="P533" i="8"/>
  <c r="P534" i="8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2" i="8"/>
  <c r="P585" i="8"/>
  <c r="P586" i="8"/>
  <c r="P587" i="8"/>
  <c r="P584" i="7"/>
  <c r="P585" i="7"/>
  <c r="P584" i="4"/>
  <c r="P584" i="2"/>
  <c r="P585" i="2"/>
  <c r="P584" i="1"/>
  <c r="P585" i="1"/>
  <c r="D5" i="12" l="1"/>
  <c r="G707" i="10" l="1"/>
  <c r="G708" i="10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6"/>
  <c r="P586" i="6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6" i="8" l="1"/>
  <c r="P417" i="8"/>
  <c r="P416" i="7"/>
  <c r="P417" i="7"/>
  <c r="P416" i="6"/>
  <c r="P416" i="4" l="1"/>
  <c r="P417" i="4"/>
  <c r="P418" i="4"/>
  <c r="P416" i="3"/>
  <c r="P417" i="3"/>
  <c r="P418" i="3"/>
  <c r="P419" i="3"/>
  <c r="P416" i="2"/>
  <c r="P417" i="2"/>
  <c r="P416" i="1"/>
  <c r="P31" i="8" l="1"/>
  <c r="P32" i="8"/>
  <c r="P33" i="8"/>
  <c r="P34" i="8"/>
  <c r="P32" i="7"/>
  <c r="J28" i="10" s="1"/>
  <c r="P32" i="6"/>
  <c r="I28" i="10" s="1"/>
  <c r="P32" i="4"/>
  <c r="P33" i="4"/>
  <c r="P32" i="1"/>
  <c r="P33" i="1"/>
  <c r="P32" i="2"/>
  <c r="P32" i="3"/>
  <c r="P33" i="3"/>
  <c r="P34" i="3"/>
  <c r="P35" i="3"/>
  <c r="P32" i="5"/>
  <c r="P587" i="4" l="1"/>
  <c r="P588" i="4"/>
  <c r="P588" i="8" l="1"/>
  <c r="P249" i="6" l="1"/>
  <c r="P247" i="3"/>
  <c r="P348" i="4" l="1"/>
  <c r="P418" i="8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2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3" i="8"/>
  <c r="P664" i="8"/>
  <c r="P665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P55" i="7"/>
  <c r="J51" i="10" s="1"/>
  <c r="J52" i="10"/>
  <c r="J53" i="10"/>
  <c r="J54" i="10"/>
  <c r="J55" i="10"/>
  <c r="J56" i="10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I51" i="10"/>
  <c r="I52" i="10"/>
  <c r="I53" i="10"/>
  <c r="I54" i="10"/>
  <c r="I55" i="10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H50" i="10"/>
  <c r="H51" i="10"/>
  <c r="H52" i="10"/>
  <c r="H53" i="10"/>
  <c r="H54" i="10"/>
  <c r="H55" i="10"/>
  <c r="H56" i="10"/>
  <c r="H57" i="10"/>
  <c r="H58" i="10"/>
  <c r="H59" i="10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F51" i="10"/>
  <c r="F52" i="10"/>
  <c r="F53" i="10"/>
  <c r="F54" i="10"/>
  <c r="F55" i="10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P159" i="4"/>
  <c r="G155" i="10" s="1"/>
  <c r="P160" i="4"/>
  <c r="G156" i="10" s="1"/>
  <c r="P161" i="4"/>
  <c r="G157" i="10" s="1"/>
  <c r="P162" i="4"/>
  <c r="G158" i="10" s="1"/>
  <c r="P163" i="4"/>
  <c r="G159" i="10" s="1"/>
  <c r="P164" i="4"/>
  <c r="G160" i="10" s="1"/>
  <c r="P165" i="4"/>
  <c r="G161" i="10" s="1"/>
  <c r="P166" i="4"/>
  <c r="G162" i="10" s="1"/>
  <c r="P167" i="4"/>
  <c r="G163" i="10" s="1"/>
  <c r="P168" i="4"/>
  <c r="G164" i="10" s="1"/>
  <c r="P169" i="4"/>
  <c r="G165" i="10" s="1"/>
  <c r="P170" i="4"/>
  <c r="G166" i="10" s="1"/>
  <c r="P171" i="4"/>
  <c r="G167" i="10" s="1"/>
  <c r="P172" i="4"/>
  <c r="G168" i="10" s="1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P329" i="4"/>
  <c r="G325" i="10" s="1"/>
  <c r="P330" i="4"/>
  <c r="G326" i="10" s="1"/>
  <c r="P331" i="4"/>
  <c r="G327" i="10" s="1"/>
  <c r="P332" i="4"/>
  <c r="G328" i="10" s="1"/>
  <c r="P333" i="4"/>
  <c r="G329" i="10" s="1"/>
  <c r="P334" i="4"/>
  <c r="G330" i="10" s="1"/>
  <c r="P335" i="4"/>
  <c r="G331" i="10" s="1"/>
  <c r="P336" i="4"/>
  <c r="G332" i="10" s="1"/>
  <c r="P337" i="4"/>
  <c r="G333" i="10" s="1"/>
  <c r="P338" i="4"/>
  <c r="G334" i="10" s="1"/>
  <c r="P339" i="4"/>
  <c r="G335" i="10" s="1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P415" i="4"/>
  <c r="G411" i="10" s="1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P712" i="4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E54" i="10"/>
  <c r="E55" i="10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P250" i="2"/>
  <c r="E246" i="10" s="1"/>
  <c r="P251" i="2"/>
  <c r="E247" i="10" s="1"/>
  <c r="P252" i="2"/>
  <c r="E248" i="10" s="1"/>
  <c r="P253" i="2"/>
  <c r="E249" i="10" s="1"/>
  <c r="P254" i="2"/>
  <c r="E250" i="10" s="1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92" i="11" l="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63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62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61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D78" i="10"/>
  <c r="B90" i="9"/>
  <c r="D74" i="10"/>
  <c r="B86" i="9"/>
  <c r="D70" i="10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D77" i="10"/>
  <c r="B89" i="9"/>
  <c r="D73" i="10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D76" i="10"/>
  <c r="B88" i="9"/>
  <c r="D72" i="10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D75" i="10"/>
  <c r="B87" i="9"/>
  <c r="D71" i="10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K71" i="10"/>
  <c r="L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K72" i="10"/>
  <c r="L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30" i="12"/>
  <c r="K729" i="12"/>
  <c r="K731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2" i="11"/>
  <c r="K733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30" i="10"/>
  <c r="J731" i="10"/>
  <c r="J729" i="10"/>
  <c r="J731" i="12"/>
  <c r="J729" i="12"/>
  <c r="J730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2" i="11"/>
  <c r="J731" i="11"/>
  <c r="J733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30" i="10"/>
  <c r="I731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3" i="11"/>
  <c r="I732" i="11"/>
  <c r="I731" i="11"/>
  <c r="I730" i="12"/>
  <c r="I731" i="12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31" i="10"/>
  <c r="H729" i="10"/>
  <c r="H730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33" i="11"/>
  <c r="H732" i="11"/>
  <c r="H731" i="12"/>
  <c r="H730" i="12"/>
  <c r="H729" i="12"/>
  <c r="G739" i="10"/>
  <c r="G740" i="10"/>
  <c r="G738" i="10"/>
  <c r="G741" i="10"/>
  <c r="G733" i="10"/>
  <c r="G734" i="10"/>
  <c r="G736" i="10"/>
  <c r="G735" i="10"/>
  <c r="G730" i="12"/>
  <c r="G731" i="12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30" i="10"/>
  <c r="G729" i="10"/>
  <c r="G728" i="10"/>
  <c r="G731" i="10"/>
  <c r="G748" i="10"/>
  <c r="G751" i="10"/>
  <c r="G750" i="10"/>
  <c r="G749" i="10"/>
  <c r="G746" i="10"/>
  <c r="G745" i="10"/>
  <c r="G743" i="10"/>
  <c r="G744" i="10"/>
  <c r="G732" i="11"/>
  <c r="G733" i="11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30" i="12"/>
  <c r="D731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3" i="11"/>
  <c r="D732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30" i="12"/>
  <c r="E731" i="12"/>
  <c r="E729" i="12"/>
  <c r="E737" i="11"/>
  <c r="E736" i="11"/>
  <c r="E738" i="11"/>
  <c r="E733" i="11"/>
  <c r="E731" i="11"/>
  <c r="E732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30" i="10"/>
  <c r="E731" i="10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31" i="12"/>
  <c r="F730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30" i="10"/>
  <c r="F728" i="10"/>
  <c r="F731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2" i="11"/>
  <c r="F731" i="11"/>
  <c r="F733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617" i="10" l="1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72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75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73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76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71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74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1" i="10"/>
  <c r="K736" i="10"/>
  <c r="K741" i="10"/>
  <c r="K745" i="10"/>
  <c r="K739" i="10"/>
  <c r="K746" i="10"/>
  <c r="K730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31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D730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<sst xmlns="http://schemas.openxmlformats.org/spreadsheetml/2006/main" count="294" uniqueCount="55">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</sst>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0" fontId="0" fillId="33" borderId="0" xfId="0" applyNumberFormat="1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3340</c:v>
                </c:pt>
                <c:pt idx="1">
                  <c:v>3416</c:v>
                </c:pt>
                <c:pt idx="2">
                  <c:v>3480</c:v>
                </c:pt>
                <c:pt idx="3">
                  <c:v>3272</c:v>
                </c:pt>
                <c:pt idx="4">
                  <c:v>3002</c:v>
                </c:pt>
                <c:pt idx="5">
                  <c:v>2894</c:v>
                </c:pt>
                <c:pt idx="6">
                  <c:v>3100</c:v>
                </c:pt>
                <c:pt idx="7">
                  <c:v>2926</c:v>
                </c:pt>
                <c:pt idx="8">
                  <c:v>2820</c:v>
                </c:pt>
                <c:pt idx="9">
                  <c:v>2719</c:v>
                </c:pt>
                <c:pt idx="10">
                  <c:v>2990</c:v>
                </c:pt>
                <c:pt idx="11">
                  <c:v>3265</c:v>
                </c:pt>
                <c:pt idx="12">
                  <c:v>2900</c:v>
                </c:pt>
                <c:pt idx="13">
                  <c:v>3278</c:v>
                </c:pt>
                <c:pt idx="14">
                  <c:v>3181</c:v>
                </c:pt>
                <c:pt idx="15">
                  <c:v>3236</c:v>
                </c:pt>
                <c:pt idx="16">
                  <c:v>2854</c:v>
                </c:pt>
                <c:pt idx="17">
                  <c:v>2856</c:v>
                </c:pt>
                <c:pt idx="18">
                  <c:v>3407</c:v>
                </c:pt>
                <c:pt idx="19">
                  <c:v>3321</c:v>
                </c:pt>
                <c:pt idx="20">
                  <c:v>3018</c:v>
                </c:pt>
                <c:pt idx="21">
                  <c:v>3332</c:v>
                </c:pt>
                <c:pt idx="22">
                  <c:v>3374</c:v>
                </c:pt>
                <c:pt idx="23">
                  <c:v>3405</c:v>
                </c:pt>
                <c:pt idx="24">
                  <c:v>3328</c:v>
                </c:pt>
                <c:pt idx="25">
                  <c:v>3113</c:v>
                </c:pt>
                <c:pt idx="26">
                  <c:v>3286</c:v>
                </c:pt>
                <c:pt idx="27">
                  <c:v>2592</c:v>
                </c:pt>
                <c:pt idx="28">
                  <c:v>2348</c:v>
                </c:pt>
                <c:pt idx="29">
                  <c:v>2558</c:v>
                </c:pt>
                <c:pt idx="30">
                  <c:v>2368</c:v>
                </c:pt>
                <c:pt idx="31">
                  <c:v>2573</c:v>
                </c:pt>
                <c:pt idx="32">
                  <c:v>2384</c:v>
                </c:pt>
                <c:pt idx="33">
                  <c:v>2474</c:v>
                </c:pt>
                <c:pt idx="34">
                  <c:v>2609</c:v>
                </c:pt>
                <c:pt idx="35">
                  <c:v>2586</c:v>
                </c:pt>
                <c:pt idx="36">
                  <c:v>2618</c:v>
                </c:pt>
                <c:pt idx="37">
                  <c:v>2697</c:v>
                </c:pt>
                <c:pt idx="38">
                  <c:v>2559</c:v>
                </c:pt>
                <c:pt idx="39">
                  <c:v>2581</c:v>
                </c:pt>
                <c:pt idx="40">
                  <c:v>2597</c:v>
                </c:pt>
                <c:pt idx="41">
                  <c:v>2662</c:v>
                </c:pt>
                <c:pt idx="42">
                  <c:v>2925</c:v>
                </c:pt>
                <c:pt idx="43">
                  <c:v>2807</c:v>
                </c:pt>
                <c:pt idx="44">
                  <c:v>2751</c:v>
                </c:pt>
                <c:pt idx="45">
                  <c:v>2989</c:v>
                </c:pt>
                <c:pt idx="46">
                  <c:v>2937</c:v>
                </c:pt>
                <c:pt idx="47">
                  <c:v>3086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3281</c:v>
                </c:pt>
                <c:pt idx="1">
                  <c:v>3349</c:v>
                </c:pt>
                <c:pt idx="2">
                  <c:v>3425</c:v>
                </c:pt>
                <c:pt idx="3">
                  <c:v>3272</c:v>
                </c:pt>
                <c:pt idx="4">
                  <c:v>2966</c:v>
                </c:pt>
                <c:pt idx="5">
                  <c:v>2867</c:v>
                </c:pt>
                <c:pt idx="6">
                  <c:v>3035</c:v>
                </c:pt>
                <c:pt idx="7">
                  <c:v>2874</c:v>
                </c:pt>
                <c:pt idx="8">
                  <c:v>2826</c:v>
                </c:pt>
                <c:pt idx="9">
                  <c:v>2664</c:v>
                </c:pt>
                <c:pt idx="10">
                  <c:v>2938</c:v>
                </c:pt>
                <c:pt idx="11">
                  <c:v>3243</c:v>
                </c:pt>
                <c:pt idx="12">
                  <c:v>2837</c:v>
                </c:pt>
                <c:pt idx="13">
                  <c:v>3237</c:v>
                </c:pt>
                <c:pt idx="14">
                  <c:v>3148</c:v>
                </c:pt>
                <c:pt idx="15">
                  <c:v>3200</c:v>
                </c:pt>
                <c:pt idx="16">
                  <c:v>2824</c:v>
                </c:pt>
                <c:pt idx="17">
                  <c:v>2841</c:v>
                </c:pt>
                <c:pt idx="18">
                  <c:v>3332</c:v>
                </c:pt>
                <c:pt idx="19">
                  <c:v>3318</c:v>
                </c:pt>
                <c:pt idx="20">
                  <c:v>2960</c:v>
                </c:pt>
                <c:pt idx="21">
                  <c:v>3287</c:v>
                </c:pt>
                <c:pt idx="22">
                  <c:v>3336</c:v>
                </c:pt>
                <c:pt idx="23">
                  <c:v>3404</c:v>
                </c:pt>
                <c:pt idx="24">
                  <c:v>3276</c:v>
                </c:pt>
                <c:pt idx="25">
                  <c:v>3052</c:v>
                </c:pt>
                <c:pt idx="26">
                  <c:v>3250</c:v>
                </c:pt>
                <c:pt idx="27">
                  <c:v>2618</c:v>
                </c:pt>
                <c:pt idx="28">
                  <c:v>2317</c:v>
                </c:pt>
                <c:pt idx="29">
                  <c:v>2510</c:v>
                </c:pt>
                <c:pt idx="30">
                  <c:v>2372</c:v>
                </c:pt>
                <c:pt idx="31">
                  <c:v>2531</c:v>
                </c:pt>
                <c:pt idx="32">
                  <c:v>2350</c:v>
                </c:pt>
                <c:pt idx="33">
                  <c:v>2450</c:v>
                </c:pt>
                <c:pt idx="34">
                  <c:v>2582</c:v>
                </c:pt>
                <c:pt idx="35">
                  <c:v>2568</c:v>
                </c:pt>
                <c:pt idx="36">
                  <c:v>2607</c:v>
                </c:pt>
                <c:pt idx="37">
                  <c:v>2653</c:v>
                </c:pt>
                <c:pt idx="38">
                  <c:v>2556</c:v>
                </c:pt>
                <c:pt idx="39">
                  <c:v>2571</c:v>
                </c:pt>
                <c:pt idx="40">
                  <c:v>2560</c:v>
                </c:pt>
                <c:pt idx="41">
                  <c:v>2618</c:v>
                </c:pt>
                <c:pt idx="42">
                  <c:v>2886</c:v>
                </c:pt>
                <c:pt idx="43">
                  <c:v>2790</c:v>
                </c:pt>
                <c:pt idx="44">
                  <c:v>2683</c:v>
                </c:pt>
                <c:pt idx="45">
                  <c:v>2972</c:v>
                </c:pt>
                <c:pt idx="46">
                  <c:v>2896</c:v>
                </c:pt>
                <c:pt idx="47">
                  <c:v>3034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1572</c:v>
                </c:pt>
                <c:pt idx="1">
                  <c:v>1697</c:v>
                </c:pt>
                <c:pt idx="2">
                  <c:v>1722</c:v>
                </c:pt>
                <c:pt idx="3">
                  <c:v>1722</c:v>
                </c:pt>
                <c:pt idx="4">
                  <c:v>1687</c:v>
                </c:pt>
                <c:pt idx="5">
                  <c:v>1715</c:v>
                </c:pt>
                <c:pt idx="6">
                  <c:v>1695</c:v>
                </c:pt>
                <c:pt idx="7">
                  <c:v>1692</c:v>
                </c:pt>
                <c:pt idx="8">
                  <c:v>1629</c:v>
                </c:pt>
                <c:pt idx="9">
                  <c:v>1599</c:v>
                </c:pt>
                <c:pt idx="10">
                  <c:v>1646</c:v>
                </c:pt>
                <c:pt idx="11">
                  <c:v>1639</c:v>
                </c:pt>
                <c:pt idx="12">
                  <c:v>1651</c:v>
                </c:pt>
                <c:pt idx="13">
                  <c:v>1642</c:v>
                </c:pt>
                <c:pt idx="14">
                  <c:v>1647</c:v>
                </c:pt>
                <c:pt idx="15">
                  <c:v>1648</c:v>
                </c:pt>
                <c:pt idx="16">
                  <c:v>1645</c:v>
                </c:pt>
                <c:pt idx="17">
                  <c:v>1640</c:v>
                </c:pt>
                <c:pt idx="18">
                  <c:v>1743</c:v>
                </c:pt>
                <c:pt idx="19">
                  <c:v>1761</c:v>
                </c:pt>
                <c:pt idx="20">
                  <c:v>1690</c:v>
                </c:pt>
                <c:pt idx="21">
                  <c:v>1626</c:v>
                </c:pt>
                <c:pt idx="22">
                  <c:v>1670</c:v>
                </c:pt>
                <c:pt idx="23">
                  <c:v>1664</c:v>
                </c:pt>
                <c:pt idx="24">
                  <c:v>1667</c:v>
                </c:pt>
                <c:pt idx="25">
                  <c:v>1727</c:v>
                </c:pt>
                <c:pt idx="26">
                  <c:v>1721</c:v>
                </c:pt>
                <c:pt idx="27">
                  <c:v>1699</c:v>
                </c:pt>
                <c:pt idx="28">
                  <c:v>1690</c:v>
                </c:pt>
                <c:pt idx="29">
                  <c:v>1698</c:v>
                </c:pt>
                <c:pt idx="30">
                  <c:v>1703</c:v>
                </c:pt>
                <c:pt idx="31">
                  <c:v>1694</c:v>
                </c:pt>
                <c:pt idx="32">
                  <c:v>1660</c:v>
                </c:pt>
                <c:pt idx="33">
                  <c:v>1699</c:v>
                </c:pt>
                <c:pt idx="34">
                  <c:v>1680</c:v>
                </c:pt>
                <c:pt idx="35">
                  <c:v>1691</c:v>
                </c:pt>
                <c:pt idx="36">
                  <c:v>1693</c:v>
                </c:pt>
                <c:pt idx="37">
                  <c:v>1673</c:v>
                </c:pt>
                <c:pt idx="38">
                  <c:v>1643</c:v>
                </c:pt>
                <c:pt idx="39">
                  <c:v>1647</c:v>
                </c:pt>
                <c:pt idx="40">
                  <c:v>1677</c:v>
                </c:pt>
                <c:pt idx="41">
                  <c:v>1670</c:v>
                </c:pt>
                <c:pt idx="42">
                  <c:v>1704</c:v>
                </c:pt>
                <c:pt idx="43">
                  <c:v>1627</c:v>
                </c:pt>
                <c:pt idx="44">
                  <c:v>1676</c:v>
                </c:pt>
                <c:pt idx="45">
                  <c:v>1697</c:v>
                </c:pt>
                <c:pt idx="46">
                  <c:v>1697</c:v>
                </c:pt>
                <c:pt idx="47">
                  <c:v>1739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152</c:v>
                </c:pt>
                <c:pt idx="1">
                  <c:v>160</c:v>
                </c:pt>
                <c:pt idx="2">
                  <c:v>167</c:v>
                </c:pt>
                <c:pt idx="3">
                  <c:v>145</c:v>
                </c:pt>
                <c:pt idx="4">
                  <c:v>199</c:v>
                </c:pt>
                <c:pt idx="5">
                  <c:v>145</c:v>
                </c:pt>
                <c:pt idx="6">
                  <c:v>214</c:v>
                </c:pt>
                <c:pt idx="7">
                  <c:v>130</c:v>
                </c:pt>
                <c:pt idx="8">
                  <c:v>137</c:v>
                </c:pt>
                <c:pt idx="9">
                  <c:v>123</c:v>
                </c:pt>
                <c:pt idx="10">
                  <c:v>152</c:v>
                </c:pt>
                <c:pt idx="11">
                  <c:v>218</c:v>
                </c:pt>
                <c:pt idx="12">
                  <c:v>158</c:v>
                </c:pt>
                <c:pt idx="13">
                  <c:v>180</c:v>
                </c:pt>
                <c:pt idx="14">
                  <c:v>149</c:v>
                </c:pt>
                <c:pt idx="15">
                  <c:v>149</c:v>
                </c:pt>
                <c:pt idx="16">
                  <c:v>186</c:v>
                </c:pt>
                <c:pt idx="17">
                  <c:v>133</c:v>
                </c:pt>
                <c:pt idx="18">
                  <c:v>220</c:v>
                </c:pt>
                <c:pt idx="19">
                  <c:v>139</c:v>
                </c:pt>
                <c:pt idx="20">
                  <c:v>140</c:v>
                </c:pt>
                <c:pt idx="21">
                  <c:v>191</c:v>
                </c:pt>
                <c:pt idx="22">
                  <c:v>163</c:v>
                </c:pt>
                <c:pt idx="23">
                  <c:v>194</c:v>
                </c:pt>
                <c:pt idx="24">
                  <c:v>206</c:v>
                </c:pt>
                <c:pt idx="25">
                  <c:v>168</c:v>
                </c:pt>
                <c:pt idx="26">
                  <c:v>206</c:v>
                </c:pt>
                <c:pt idx="27">
                  <c:v>154</c:v>
                </c:pt>
                <c:pt idx="28">
                  <c:v>140</c:v>
                </c:pt>
                <c:pt idx="29">
                  <c:v>200</c:v>
                </c:pt>
                <c:pt idx="30">
                  <c:v>147</c:v>
                </c:pt>
                <c:pt idx="31">
                  <c:v>223</c:v>
                </c:pt>
                <c:pt idx="32">
                  <c:v>199</c:v>
                </c:pt>
                <c:pt idx="33">
                  <c:v>108</c:v>
                </c:pt>
                <c:pt idx="34">
                  <c:v>153</c:v>
                </c:pt>
                <c:pt idx="35">
                  <c:v>161</c:v>
                </c:pt>
                <c:pt idx="36">
                  <c:v>167</c:v>
                </c:pt>
                <c:pt idx="37">
                  <c:v>144</c:v>
                </c:pt>
                <c:pt idx="38">
                  <c:v>212</c:v>
                </c:pt>
                <c:pt idx="39">
                  <c:v>136</c:v>
                </c:pt>
                <c:pt idx="40">
                  <c:v>150</c:v>
                </c:pt>
                <c:pt idx="41">
                  <c:v>180</c:v>
                </c:pt>
                <c:pt idx="42">
                  <c:v>141</c:v>
                </c:pt>
                <c:pt idx="43">
                  <c:v>208</c:v>
                </c:pt>
                <c:pt idx="44">
                  <c:v>156</c:v>
                </c:pt>
                <c:pt idx="45">
                  <c:v>201</c:v>
                </c:pt>
                <c:pt idx="46">
                  <c:v>112</c:v>
                </c:pt>
                <c:pt idx="47">
                  <c:v>242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616</c:v>
                </c:pt>
                <c:pt idx="1">
                  <c:v>553</c:v>
                </c:pt>
                <c:pt idx="2">
                  <c:v>715</c:v>
                </c:pt>
                <c:pt idx="3">
                  <c:v>653</c:v>
                </c:pt>
                <c:pt idx="4">
                  <c:v>532</c:v>
                </c:pt>
                <c:pt idx="5">
                  <c:v>526</c:v>
                </c:pt>
                <c:pt idx="6">
                  <c:v>656</c:v>
                </c:pt>
                <c:pt idx="7">
                  <c:v>656</c:v>
                </c:pt>
                <c:pt idx="8">
                  <c:v>661</c:v>
                </c:pt>
                <c:pt idx="9">
                  <c:v>515</c:v>
                </c:pt>
                <c:pt idx="10">
                  <c:v>644</c:v>
                </c:pt>
                <c:pt idx="11">
                  <c:v>673</c:v>
                </c:pt>
                <c:pt idx="12">
                  <c:v>379</c:v>
                </c:pt>
                <c:pt idx="13">
                  <c:v>702</c:v>
                </c:pt>
                <c:pt idx="14">
                  <c:v>708</c:v>
                </c:pt>
                <c:pt idx="15">
                  <c:v>713</c:v>
                </c:pt>
                <c:pt idx="16">
                  <c:v>408</c:v>
                </c:pt>
                <c:pt idx="17">
                  <c:v>507</c:v>
                </c:pt>
                <c:pt idx="18">
                  <c:v>633</c:v>
                </c:pt>
                <c:pt idx="19">
                  <c:v>619</c:v>
                </c:pt>
                <c:pt idx="20">
                  <c:v>316</c:v>
                </c:pt>
                <c:pt idx="21">
                  <c:v>559</c:v>
                </c:pt>
                <c:pt idx="22">
                  <c:v>555</c:v>
                </c:pt>
                <c:pt idx="23">
                  <c:v>626</c:v>
                </c:pt>
                <c:pt idx="24">
                  <c:v>581</c:v>
                </c:pt>
                <c:pt idx="25">
                  <c:v>251</c:v>
                </c:pt>
                <c:pt idx="26">
                  <c:v>399</c:v>
                </c:pt>
                <c:pt idx="27">
                  <c:v>291</c:v>
                </c:pt>
                <c:pt idx="28">
                  <c:v>93</c:v>
                </c:pt>
                <c:pt idx="29">
                  <c:v>163</c:v>
                </c:pt>
                <c:pt idx="30">
                  <c:v>146</c:v>
                </c:pt>
                <c:pt idx="31">
                  <c:v>192</c:v>
                </c:pt>
                <c:pt idx="32">
                  <c:v>77</c:v>
                </c:pt>
                <c:pt idx="33">
                  <c:v>198</c:v>
                </c:pt>
                <c:pt idx="34">
                  <c:v>325</c:v>
                </c:pt>
                <c:pt idx="35">
                  <c:v>295</c:v>
                </c:pt>
                <c:pt idx="36">
                  <c:v>376</c:v>
                </c:pt>
                <c:pt idx="37">
                  <c:v>313</c:v>
                </c:pt>
                <c:pt idx="38">
                  <c:v>290</c:v>
                </c:pt>
                <c:pt idx="39">
                  <c:v>355</c:v>
                </c:pt>
                <c:pt idx="40">
                  <c:v>287</c:v>
                </c:pt>
                <c:pt idx="41">
                  <c:v>235</c:v>
                </c:pt>
                <c:pt idx="42">
                  <c:v>486</c:v>
                </c:pt>
                <c:pt idx="43">
                  <c:v>493</c:v>
                </c:pt>
                <c:pt idx="44">
                  <c:v>330</c:v>
                </c:pt>
                <c:pt idx="45">
                  <c:v>522</c:v>
                </c:pt>
                <c:pt idx="46">
                  <c:v>520</c:v>
                </c:pt>
                <c:pt idx="47">
                  <c:v>525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15</c:v>
                </c:pt>
                <c:pt idx="1">
                  <c:v>41</c:v>
                </c:pt>
                <c:pt idx="2">
                  <c:v>55</c:v>
                </c:pt>
                <c:pt idx="3">
                  <c:v>75</c:v>
                </c:pt>
                <c:pt idx="4">
                  <c:v>82</c:v>
                </c:pt>
                <c:pt idx="5">
                  <c:v>87</c:v>
                </c:pt>
                <c:pt idx="6">
                  <c:v>108</c:v>
                </c:pt>
                <c:pt idx="7">
                  <c:v>102</c:v>
                </c:pt>
                <c:pt idx="8">
                  <c:v>114</c:v>
                </c:pt>
                <c:pt idx="9">
                  <c:v>111</c:v>
                </c:pt>
                <c:pt idx="10">
                  <c:v>106</c:v>
                </c:pt>
                <c:pt idx="11">
                  <c:v>93</c:v>
                </c:pt>
                <c:pt idx="12">
                  <c:v>99</c:v>
                </c:pt>
                <c:pt idx="13">
                  <c:v>119</c:v>
                </c:pt>
                <c:pt idx="14">
                  <c:v>96</c:v>
                </c:pt>
                <c:pt idx="15">
                  <c:v>99</c:v>
                </c:pt>
                <c:pt idx="16">
                  <c:v>111</c:v>
                </c:pt>
                <c:pt idx="17">
                  <c:v>112</c:v>
                </c:pt>
                <c:pt idx="18">
                  <c:v>129</c:v>
                </c:pt>
                <c:pt idx="19">
                  <c:v>96</c:v>
                </c:pt>
                <c:pt idx="20">
                  <c:v>120</c:v>
                </c:pt>
                <c:pt idx="21">
                  <c:v>116</c:v>
                </c:pt>
                <c:pt idx="22">
                  <c:v>126</c:v>
                </c:pt>
                <c:pt idx="23">
                  <c:v>121</c:v>
                </c:pt>
                <c:pt idx="24">
                  <c:v>114</c:v>
                </c:pt>
                <c:pt idx="25">
                  <c:v>102</c:v>
                </c:pt>
                <c:pt idx="26">
                  <c:v>65</c:v>
                </c:pt>
                <c:pt idx="27">
                  <c:v>53</c:v>
                </c:pt>
                <c:pt idx="28">
                  <c:v>50</c:v>
                </c:pt>
                <c:pt idx="29">
                  <c:v>83</c:v>
                </c:pt>
                <c:pt idx="30">
                  <c:v>48</c:v>
                </c:pt>
                <c:pt idx="31">
                  <c:v>73</c:v>
                </c:pt>
                <c:pt idx="32">
                  <c:v>56</c:v>
                </c:pt>
                <c:pt idx="33">
                  <c:v>96</c:v>
                </c:pt>
                <c:pt idx="34">
                  <c:v>84</c:v>
                </c:pt>
                <c:pt idx="35">
                  <c:v>120</c:v>
                </c:pt>
                <c:pt idx="36">
                  <c:v>55</c:v>
                </c:pt>
                <c:pt idx="37">
                  <c:v>111</c:v>
                </c:pt>
                <c:pt idx="38">
                  <c:v>90</c:v>
                </c:pt>
                <c:pt idx="39">
                  <c:v>74</c:v>
                </c:pt>
                <c:pt idx="40">
                  <c:v>105</c:v>
                </c:pt>
                <c:pt idx="41">
                  <c:v>123</c:v>
                </c:pt>
                <c:pt idx="42">
                  <c:v>119</c:v>
                </c:pt>
                <c:pt idx="43">
                  <c:v>93</c:v>
                </c:pt>
                <c:pt idx="44">
                  <c:v>114</c:v>
                </c:pt>
                <c:pt idx="45">
                  <c:v>123</c:v>
                </c:pt>
                <c:pt idx="46">
                  <c:v>104</c:v>
                </c:pt>
                <c:pt idx="47">
                  <c:v>114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170</c:v>
                </c:pt>
                <c:pt idx="1">
                  <c:v>163</c:v>
                </c:pt>
                <c:pt idx="2">
                  <c:v>117</c:v>
                </c:pt>
                <c:pt idx="3">
                  <c:v>78</c:v>
                </c:pt>
                <c:pt idx="4">
                  <c:v>80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</c:v>
                </c:pt>
                <c:pt idx="19">
                  <c:v>88</c:v>
                </c:pt>
                <c:pt idx="20">
                  <c:v>75</c:v>
                </c:pt>
                <c:pt idx="21">
                  <c:v>82</c:v>
                </c:pt>
                <c:pt idx="22">
                  <c:v>75</c:v>
                </c:pt>
                <c:pt idx="23">
                  <c:v>84</c:v>
                </c:pt>
                <c:pt idx="24">
                  <c:v>140</c:v>
                </c:pt>
                <c:pt idx="25">
                  <c:v>149</c:v>
                </c:pt>
                <c:pt idx="26">
                  <c:v>94</c:v>
                </c:pt>
                <c:pt idx="27">
                  <c:v>32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15</c:v>
                </c:pt>
                <c:pt idx="41">
                  <c:v>76</c:v>
                </c:pt>
                <c:pt idx="42">
                  <c:v>75</c:v>
                </c:pt>
                <c:pt idx="43">
                  <c:v>75</c:v>
                </c:pt>
                <c:pt idx="44">
                  <c:v>75</c:v>
                </c:pt>
                <c:pt idx="45">
                  <c:v>83</c:v>
                </c:pt>
                <c:pt idx="46">
                  <c:v>76</c:v>
                </c:pt>
                <c:pt idx="47">
                  <c:v>131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421</c:v>
                </c:pt>
                <c:pt idx="1">
                  <c:v>506</c:v>
                </c:pt>
                <c:pt idx="2">
                  <c:v>511</c:v>
                </c:pt>
                <c:pt idx="3">
                  <c:v>514</c:v>
                </c:pt>
                <c:pt idx="4">
                  <c:v>386</c:v>
                </c:pt>
                <c:pt idx="5">
                  <c:v>394</c:v>
                </c:pt>
                <c:pt idx="6">
                  <c:v>362</c:v>
                </c:pt>
                <c:pt idx="7">
                  <c:v>294</c:v>
                </c:pt>
                <c:pt idx="8">
                  <c:v>285</c:v>
                </c:pt>
                <c:pt idx="9">
                  <c:v>316</c:v>
                </c:pt>
                <c:pt idx="10">
                  <c:v>390</c:v>
                </c:pt>
                <c:pt idx="11">
                  <c:v>508</c:v>
                </c:pt>
                <c:pt idx="12">
                  <c:v>306</c:v>
                </c:pt>
                <c:pt idx="13">
                  <c:v>444</c:v>
                </c:pt>
                <c:pt idx="14">
                  <c:v>421</c:v>
                </c:pt>
                <c:pt idx="15">
                  <c:v>412</c:v>
                </c:pt>
                <c:pt idx="16">
                  <c:v>332</c:v>
                </c:pt>
                <c:pt idx="17">
                  <c:v>300</c:v>
                </c:pt>
                <c:pt idx="18">
                  <c:v>370</c:v>
                </c:pt>
                <c:pt idx="19">
                  <c:v>416</c:v>
                </c:pt>
                <c:pt idx="20">
                  <c:v>426</c:v>
                </c:pt>
                <c:pt idx="21">
                  <c:v>483</c:v>
                </c:pt>
                <c:pt idx="22">
                  <c:v>464</c:v>
                </c:pt>
                <c:pt idx="23">
                  <c:v>453</c:v>
                </c:pt>
                <c:pt idx="24">
                  <c:v>286</c:v>
                </c:pt>
                <c:pt idx="25">
                  <c:v>424</c:v>
                </c:pt>
                <c:pt idx="26">
                  <c:v>506</c:v>
                </c:pt>
                <c:pt idx="27">
                  <c:v>389</c:v>
                </c:pt>
                <c:pt idx="28">
                  <c:v>344</c:v>
                </c:pt>
                <c:pt idx="29">
                  <c:v>366</c:v>
                </c:pt>
                <c:pt idx="30">
                  <c:v>328</c:v>
                </c:pt>
                <c:pt idx="31">
                  <c:v>349</c:v>
                </c:pt>
                <c:pt idx="32">
                  <c:v>358</c:v>
                </c:pt>
                <c:pt idx="33">
                  <c:v>349</c:v>
                </c:pt>
                <c:pt idx="34">
                  <c:v>340</c:v>
                </c:pt>
                <c:pt idx="35">
                  <c:v>301</c:v>
                </c:pt>
                <c:pt idx="36">
                  <c:v>316</c:v>
                </c:pt>
                <c:pt idx="37">
                  <c:v>412</c:v>
                </c:pt>
                <c:pt idx="38">
                  <c:v>321</c:v>
                </c:pt>
                <c:pt idx="39">
                  <c:v>359</c:v>
                </c:pt>
                <c:pt idx="40">
                  <c:v>326</c:v>
                </c:pt>
                <c:pt idx="41">
                  <c:v>334</c:v>
                </c:pt>
                <c:pt idx="42">
                  <c:v>361</c:v>
                </c:pt>
                <c:pt idx="43">
                  <c:v>294</c:v>
                </c:pt>
                <c:pt idx="44">
                  <c:v>332</c:v>
                </c:pt>
                <c:pt idx="45">
                  <c:v>346</c:v>
                </c:pt>
                <c:pt idx="46">
                  <c:v>387</c:v>
                </c:pt>
                <c:pt idx="47">
                  <c:v>283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335</c:v>
                </c:pt>
                <c:pt idx="1">
                  <c:v>229</c:v>
                </c:pt>
                <c:pt idx="2">
                  <c:v>138</c:v>
                </c:pt>
                <c:pt idx="3">
                  <c:v>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112</c:v>
                </c:pt>
                <c:pt idx="12">
                  <c:v>244</c:v>
                </c:pt>
                <c:pt idx="13">
                  <c:v>150</c:v>
                </c:pt>
                <c:pt idx="14">
                  <c:v>127</c:v>
                </c:pt>
                <c:pt idx="15">
                  <c:v>179</c:v>
                </c:pt>
                <c:pt idx="16">
                  <c:v>142</c:v>
                </c:pt>
                <c:pt idx="17">
                  <c:v>149</c:v>
                </c:pt>
                <c:pt idx="18">
                  <c:v>222</c:v>
                </c:pt>
                <c:pt idx="19">
                  <c:v>199</c:v>
                </c:pt>
                <c:pt idx="20">
                  <c:v>193</c:v>
                </c:pt>
                <c:pt idx="21">
                  <c:v>230</c:v>
                </c:pt>
                <c:pt idx="22">
                  <c:v>283</c:v>
                </c:pt>
                <c:pt idx="23">
                  <c:v>262</c:v>
                </c:pt>
                <c:pt idx="24">
                  <c:v>282</c:v>
                </c:pt>
                <c:pt idx="25">
                  <c:v>231</c:v>
                </c:pt>
                <c:pt idx="26">
                  <c:v>259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23296"/>
        <c:axId val="116429184"/>
        <c:axId val="116323648"/>
      </c:line3DChart>
      <c:catAx>
        <c:axId val="11642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429184"/>
        <c:crosses val="autoZero"/>
        <c:auto val="1"/>
        <c:lblAlgn val="ctr"/>
        <c:lblOffset val="100"/>
        <c:noMultiLvlLbl val="0"/>
      </c:catAx>
      <c:valAx>
        <c:axId val="1164291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6423296"/>
        <c:crosses val="autoZero"/>
        <c:crossBetween val="between"/>
      </c:valAx>
      <c:serAx>
        <c:axId val="11632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116429184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2936</c:v>
                </c:pt>
                <c:pt idx="1">
                  <c:v>2818</c:v>
                </c:pt>
                <c:pt idx="2">
                  <c:v>3217</c:v>
                </c:pt>
                <c:pt idx="3">
                  <c:v>3042</c:v>
                </c:pt>
                <c:pt idx="4">
                  <c:v>3011</c:v>
                </c:pt>
                <c:pt idx="5">
                  <c:v>2928</c:v>
                </c:pt>
                <c:pt idx="6">
                  <c:v>3261</c:v>
                </c:pt>
                <c:pt idx="7">
                  <c:v>3041</c:v>
                </c:pt>
                <c:pt idx="8">
                  <c:v>2965</c:v>
                </c:pt>
                <c:pt idx="9">
                  <c:v>2905</c:v>
                </c:pt>
                <c:pt idx="10">
                  <c:v>3117</c:v>
                </c:pt>
                <c:pt idx="11">
                  <c:v>3156</c:v>
                </c:pt>
                <c:pt idx="12">
                  <c:v>2755</c:v>
                </c:pt>
                <c:pt idx="13">
                  <c:v>2912</c:v>
                </c:pt>
                <c:pt idx="14">
                  <c:v>3127</c:v>
                </c:pt>
                <c:pt idx="15">
                  <c:v>2860</c:v>
                </c:pt>
                <c:pt idx="16">
                  <c:v>3155</c:v>
                </c:pt>
                <c:pt idx="17">
                  <c:v>3012</c:v>
                </c:pt>
                <c:pt idx="18">
                  <c:v>3172</c:v>
                </c:pt>
                <c:pt idx="19">
                  <c:v>3137</c:v>
                </c:pt>
                <c:pt idx="20">
                  <c:v>3098</c:v>
                </c:pt>
                <c:pt idx="21">
                  <c:v>3410</c:v>
                </c:pt>
                <c:pt idx="22">
                  <c:v>3607</c:v>
                </c:pt>
                <c:pt idx="23">
                  <c:v>3243</c:v>
                </c:pt>
                <c:pt idx="24">
                  <c:v>3179</c:v>
                </c:pt>
                <c:pt idx="25">
                  <c:v>3273</c:v>
                </c:pt>
                <c:pt idx="26">
                  <c:v>3407</c:v>
                </c:pt>
                <c:pt idx="27">
                  <c:v>3219</c:v>
                </c:pt>
                <c:pt idx="28">
                  <c:v>3294</c:v>
                </c:pt>
                <c:pt idx="29">
                  <c:v>2930</c:v>
                </c:pt>
                <c:pt idx="30">
                  <c:v>3181</c:v>
                </c:pt>
                <c:pt idx="31">
                  <c:v>3084</c:v>
                </c:pt>
                <c:pt idx="32">
                  <c:v>2915</c:v>
                </c:pt>
                <c:pt idx="33">
                  <c:v>2957</c:v>
                </c:pt>
                <c:pt idx="34">
                  <c:v>3133</c:v>
                </c:pt>
                <c:pt idx="35">
                  <c:v>3056</c:v>
                </c:pt>
                <c:pt idx="36">
                  <c:v>2837</c:v>
                </c:pt>
                <c:pt idx="37">
                  <c:v>3053</c:v>
                </c:pt>
                <c:pt idx="38">
                  <c:v>3049</c:v>
                </c:pt>
                <c:pt idx="39">
                  <c:v>3185</c:v>
                </c:pt>
                <c:pt idx="40">
                  <c:v>3146</c:v>
                </c:pt>
                <c:pt idx="41">
                  <c:v>2976</c:v>
                </c:pt>
                <c:pt idx="42">
                  <c:v>3169</c:v>
                </c:pt>
                <c:pt idx="43">
                  <c:v>3219</c:v>
                </c:pt>
                <c:pt idx="44">
                  <c:v>2969</c:v>
                </c:pt>
                <c:pt idx="45">
                  <c:v>3270</c:v>
                </c:pt>
                <c:pt idx="46">
                  <c:v>3366</c:v>
                </c:pt>
                <c:pt idx="47">
                  <c:v>3486</c:v>
                </c:pt>
                <c:pt idx="48">
                  <c:v>3328</c:v>
                </c:pt>
                <c:pt idx="49">
                  <c:v>3304</c:v>
                </c:pt>
                <c:pt idx="50">
                  <c:v>3457</c:v>
                </c:pt>
                <c:pt idx="51">
                  <c:v>3399</c:v>
                </c:pt>
                <c:pt idx="52">
                  <c:v>3295</c:v>
                </c:pt>
                <c:pt idx="53">
                  <c:v>3041</c:v>
                </c:pt>
                <c:pt idx="54">
                  <c:v>3162</c:v>
                </c:pt>
                <c:pt idx="55">
                  <c:v>3229</c:v>
                </c:pt>
                <c:pt idx="56">
                  <c:v>2985</c:v>
                </c:pt>
                <c:pt idx="57">
                  <c:v>3219</c:v>
                </c:pt>
                <c:pt idx="58">
                  <c:v>3315</c:v>
                </c:pt>
                <c:pt idx="59">
                  <c:v>3317</c:v>
                </c:pt>
                <c:pt idx="60">
                  <c:v>2982</c:v>
                </c:pt>
                <c:pt idx="61">
                  <c:v>3197</c:v>
                </c:pt>
                <c:pt idx="62">
                  <c:v>3312</c:v>
                </c:pt>
                <c:pt idx="63">
                  <c:v>3252</c:v>
                </c:pt>
                <c:pt idx="64">
                  <c:v>3102</c:v>
                </c:pt>
                <c:pt idx="65">
                  <c:v>3232</c:v>
                </c:pt>
                <c:pt idx="66">
                  <c:v>3275</c:v>
                </c:pt>
                <c:pt idx="67">
                  <c:v>3225</c:v>
                </c:pt>
                <c:pt idx="68">
                  <c:v>3004</c:v>
                </c:pt>
                <c:pt idx="69">
                  <c:v>3284</c:v>
                </c:pt>
                <c:pt idx="70">
                  <c:v>3358</c:v>
                </c:pt>
                <c:pt idx="71">
                  <c:v>3355</c:v>
                </c:pt>
                <c:pt idx="72">
                  <c:v>3445</c:v>
                </c:pt>
                <c:pt idx="73">
                  <c:v>3099</c:v>
                </c:pt>
                <c:pt idx="74">
                  <c:v>3360</c:v>
                </c:pt>
                <c:pt idx="75">
                  <c:v>3365</c:v>
                </c:pt>
                <c:pt idx="76">
                  <c:v>3308</c:v>
                </c:pt>
                <c:pt idx="77">
                  <c:v>2914</c:v>
                </c:pt>
                <c:pt idx="78">
                  <c:v>3287</c:v>
                </c:pt>
                <c:pt idx="79">
                  <c:v>3176</c:v>
                </c:pt>
                <c:pt idx="80">
                  <c:v>3309</c:v>
                </c:pt>
                <c:pt idx="81">
                  <c:v>2920</c:v>
                </c:pt>
                <c:pt idx="82">
                  <c:v>3197</c:v>
                </c:pt>
                <c:pt idx="83">
                  <c:v>3334</c:v>
                </c:pt>
                <c:pt idx="84">
                  <c:v>2951</c:v>
                </c:pt>
                <c:pt idx="85">
                  <c:v>3356</c:v>
                </c:pt>
                <c:pt idx="86">
                  <c:v>3201</c:v>
                </c:pt>
                <c:pt idx="87">
                  <c:v>3246</c:v>
                </c:pt>
                <c:pt idx="88">
                  <c:v>3199</c:v>
                </c:pt>
                <c:pt idx="89">
                  <c:v>3157</c:v>
                </c:pt>
                <c:pt idx="90">
                  <c:v>3235</c:v>
                </c:pt>
                <c:pt idx="91">
                  <c:v>3105</c:v>
                </c:pt>
                <c:pt idx="92">
                  <c:v>2839</c:v>
                </c:pt>
                <c:pt idx="93">
                  <c:v>3092</c:v>
                </c:pt>
                <c:pt idx="94">
                  <c:v>3212</c:v>
                </c:pt>
                <c:pt idx="95">
                  <c:v>3258</c:v>
                </c:pt>
                <c:pt idx="96">
                  <c:v>3167</c:v>
                </c:pt>
                <c:pt idx="97">
                  <c:v>3065</c:v>
                </c:pt>
                <c:pt idx="98">
                  <c:v>3303</c:v>
                </c:pt>
                <c:pt idx="99">
                  <c:v>3159</c:v>
                </c:pt>
                <c:pt idx="100">
                  <c:v>2849</c:v>
                </c:pt>
                <c:pt idx="101">
                  <c:v>2845</c:v>
                </c:pt>
                <c:pt idx="102">
                  <c:v>3038</c:v>
                </c:pt>
                <c:pt idx="103">
                  <c:v>3020</c:v>
                </c:pt>
                <c:pt idx="104">
                  <c:v>3143</c:v>
                </c:pt>
                <c:pt idx="105">
                  <c:v>2981</c:v>
                </c:pt>
                <c:pt idx="106">
                  <c:v>3126</c:v>
                </c:pt>
                <c:pt idx="107">
                  <c:v>3268</c:v>
                </c:pt>
                <c:pt idx="108">
                  <c:v>2826</c:v>
                </c:pt>
                <c:pt idx="109">
                  <c:v>2968</c:v>
                </c:pt>
                <c:pt idx="110">
                  <c:v>3161</c:v>
                </c:pt>
                <c:pt idx="111">
                  <c:v>3109</c:v>
                </c:pt>
                <c:pt idx="112">
                  <c:v>3354</c:v>
                </c:pt>
                <c:pt idx="113">
                  <c:v>3159</c:v>
                </c:pt>
                <c:pt idx="114">
                  <c:v>3108</c:v>
                </c:pt>
                <c:pt idx="115">
                  <c:v>3261</c:v>
                </c:pt>
                <c:pt idx="116">
                  <c:v>3129</c:v>
                </c:pt>
                <c:pt idx="117">
                  <c:v>3346</c:v>
                </c:pt>
                <c:pt idx="118">
                  <c:v>3471</c:v>
                </c:pt>
                <c:pt idx="119">
                  <c:v>3479</c:v>
                </c:pt>
                <c:pt idx="120">
                  <c:v>3489</c:v>
                </c:pt>
                <c:pt idx="121">
                  <c:v>3224</c:v>
                </c:pt>
                <c:pt idx="122">
                  <c:v>3300</c:v>
                </c:pt>
                <c:pt idx="123">
                  <c:v>3090</c:v>
                </c:pt>
                <c:pt idx="124">
                  <c:v>3090</c:v>
                </c:pt>
                <c:pt idx="125">
                  <c:v>2767</c:v>
                </c:pt>
                <c:pt idx="126">
                  <c:v>3063</c:v>
                </c:pt>
                <c:pt idx="127">
                  <c:v>3038</c:v>
                </c:pt>
                <c:pt idx="128">
                  <c:v>2903</c:v>
                </c:pt>
                <c:pt idx="129">
                  <c:v>2940</c:v>
                </c:pt>
                <c:pt idx="130">
                  <c:v>3145</c:v>
                </c:pt>
                <c:pt idx="131">
                  <c:v>3045</c:v>
                </c:pt>
                <c:pt idx="132">
                  <c:v>2940</c:v>
                </c:pt>
                <c:pt idx="133">
                  <c:v>2975</c:v>
                </c:pt>
                <c:pt idx="134">
                  <c:v>3214</c:v>
                </c:pt>
                <c:pt idx="135">
                  <c:v>3007</c:v>
                </c:pt>
                <c:pt idx="136">
                  <c:v>3054</c:v>
                </c:pt>
                <c:pt idx="137">
                  <c:v>3311</c:v>
                </c:pt>
                <c:pt idx="138">
                  <c:v>3159</c:v>
                </c:pt>
                <c:pt idx="139">
                  <c:v>3161</c:v>
                </c:pt>
                <c:pt idx="140">
                  <c:v>3071</c:v>
                </c:pt>
                <c:pt idx="141">
                  <c:v>3493</c:v>
                </c:pt>
                <c:pt idx="142">
                  <c:v>3369</c:v>
                </c:pt>
                <c:pt idx="143">
                  <c:v>3419</c:v>
                </c:pt>
                <c:pt idx="144">
                  <c:v>3368</c:v>
                </c:pt>
                <c:pt idx="145">
                  <c:v>2983</c:v>
                </c:pt>
                <c:pt idx="146">
                  <c:v>2954</c:v>
                </c:pt>
                <c:pt idx="147">
                  <c:v>2860</c:v>
                </c:pt>
                <c:pt idx="148">
                  <c:v>2682</c:v>
                </c:pt>
                <c:pt idx="149">
                  <c:v>2339</c:v>
                </c:pt>
                <c:pt idx="150">
                  <c:v>2483</c:v>
                </c:pt>
                <c:pt idx="151">
                  <c:v>2357</c:v>
                </c:pt>
                <c:pt idx="152">
                  <c:v>2383</c:v>
                </c:pt>
                <c:pt idx="153">
                  <c:v>2480</c:v>
                </c:pt>
                <c:pt idx="154">
                  <c:v>2583</c:v>
                </c:pt>
                <c:pt idx="155">
                  <c:v>2630</c:v>
                </c:pt>
                <c:pt idx="156">
                  <c:v>2518</c:v>
                </c:pt>
                <c:pt idx="157">
                  <c:v>2562</c:v>
                </c:pt>
                <c:pt idx="158">
                  <c:v>2655</c:v>
                </c:pt>
                <c:pt idx="159">
                  <c:v>2748</c:v>
                </c:pt>
                <c:pt idx="160">
                  <c:v>2896</c:v>
                </c:pt>
                <c:pt idx="161">
                  <c:v>2681</c:v>
                </c:pt>
                <c:pt idx="162">
                  <c:v>3184</c:v>
                </c:pt>
                <c:pt idx="163">
                  <c:v>3181</c:v>
                </c:pt>
                <c:pt idx="164">
                  <c:v>3034</c:v>
                </c:pt>
                <c:pt idx="165">
                  <c:v>3357</c:v>
                </c:pt>
                <c:pt idx="166">
                  <c:v>3431</c:v>
                </c:pt>
                <c:pt idx="167">
                  <c:v>3325</c:v>
                </c:pt>
                <c:pt idx="168">
                  <c:v>3252</c:v>
                </c:pt>
                <c:pt idx="169">
                  <c:v>3051</c:v>
                </c:pt>
                <c:pt idx="170">
                  <c:v>3262</c:v>
                </c:pt>
                <c:pt idx="171">
                  <c:v>3259</c:v>
                </c:pt>
                <c:pt idx="172">
                  <c:v>3046</c:v>
                </c:pt>
                <c:pt idx="173">
                  <c:v>2939</c:v>
                </c:pt>
                <c:pt idx="174">
                  <c:v>3157</c:v>
                </c:pt>
                <c:pt idx="175">
                  <c:v>3097</c:v>
                </c:pt>
                <c:pt idx="176">
                  <c:v>3142</c:v>
                </c:pt>
                <c:pt idx="177">
                  <c:v>2980</c:v>
                </c:pt>
                <c:pt idx="178">
                  <c:v>3233</c:v>
                </c:pt>
                <c:pt idx="179">
                  <c:v>3384</c:v>
                </c:pt>
                <c:pt idx="180">
                  <c:v>2952</c:v>
                </c:pt>
                <c:pt idx="181">
                  <c:v>3409</c:v>
                </c:pt>
                <c:pt idx="182">
                  <c:v>3445</c:v>
                </c:pt>
                <c:pt idx="183">
                  <c:v>3531</c:v>
                </c:pt>
                <c:pt idx="184">
                  <c:v>3260</c:v>
                </c:pt>
                <c:pt idx="185">
                  <c:v>3098</c:v>
                </c:pt>
                <c:pt idx="186">
                  <c:v>3205</c:v>
                </c:pt>
                <c:pt idx="187">
                  <c:v>3212</c:v>
                </c:pt>
                <c:pt idx="188">
                  <c:v>3079</c:v>
                </c:pt>
                <c:pt idx="189">
                  <c:v>3303</c:v>
                </c:pt>
                <c:pt idx="190">
                  <c:v>3480</c:v>
                </c:pt>
                <c:pt idx="191">
                  <c:v>3369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2897</c:v>
                </c:pt>
                <c:pt idx="1">
                  <c:v>2783</c:v>
                </c:pt>
                <c:pt idx="2">
                  <c:v>3169</c:v>
                </c:pt>
                <c:pt idx="3">
                  <c:v>3008</c:v>
                </c:pt>
                <c:pt idx="4">
                  <c:v>2986</c:v>
                </c:pt>
                <c:pt idx="5">
                  <c:v>2888</c:v>
                </c:pt>
                <c:pt idx="6">
                  <c:v>3209</c:v>
                </c:pt>
                <c:pt idx="7">
                  <c:v>3003</c:v>
                </c:pt>
                <c:pt idx="8">
                  <c:v>2889</c:v>
                </c:pt>
                <c:pt idx="9">
                  <c:v>2904</c:v>
                </c:pt>
                <c:pt idx="10">
                  <c:v>3081</c:v>
                </c:pt>
                <c:pt idx="11">
                  <c:v>3077</c:v>
                </c:pt>
                <c:pt idx="12">
                  <c:v>2760</c:v>
                </c:pt>
                <c:pt idx="13">
                  <c:v>2835</c:v>
                </c:pt>
                <c:pt idx="14">
                  <c:v>3073</c:v>
                </c:pt>
                <c:pt idx="15">
                  <c:v>2853</c:v>
                </c:pt>
                <c:pt idx="16">
                  <c:v>3092</c:v>
                </c:pt>
                <c:pt idx="17">
                  <c:v>3017</c:v>
                </c:pt>
                <c:pt idx="18">
                  <c:v>3104</c:v>
                </c:pt>
                <c:pt idx="19">
                  <c:v>3101</c:v>
                </c:pt>
                <c:pt idx="20">
                  <c:v>3065</c:v>
                </c:pt>
                <c:pt idx="21">
                  <c:v>3356</c:v>
                </c:pt>
                <c:pt idx="22">
                  <c:v>3581</c:v>
                </c:pt>
                <c:pt idx="23">
                  <c:v>3237</c:v>
                </c:pt>
                <c:pt idx="24">
                  <c:v>3117</c:v>
                </c:pt>
                <c:pt idx="25">
                  <c:v>3210</c:v>
                </c:pt>
                <c:pt idx="26">
                  <c:v>3373</c:v>
                </c:pt>
                <c:pt idx="27">
                  <c:v>3199</c:v>
                </c:pt>
                <c:pt idx="28">
                  <c:v>3242</c:v>
                </c:pt>
                <c:pt idx="29">
                  <c:v>2879</c:v>
                </c:pt>
                <c:pt idx="30">
                  <c:v>3170</c:v>
                </c:pt>
                <c:pt idx="31">
                  <c:v>3047</c:v>
                </c:pt>
                <c:pt idx="32">
                  <c:v>2874</c:v>
                </c:pt>
                <c:pt idx="33">
                  <c:v>2929</c:v>
                </c:pt>
                <c:pt idx="34">
                  <c:v>3089</c:v>
                </c:pt>
                <c:pt idx="35">
                  <c:v>3035</c:v>
                </c:pt>
                <c:pt idx="36">
                  <c:v>2789</c:v>
                </c:pt>
                <c:pt idx="37">
                  <c:v>3008</c:v>
                </c:pt>
                <c:pt idx="38">
                  <c:v>3028</c:v>
                </c:pt>
                <c:pt idx="39">
                  <c:v>3153</c:v>
                </c:pt>
                <c:pt idx="40">
                  <c:v>3097</c:v>
                </c:pt>
                <c:pt idx="41">
                  <c:v>2974</c:v>
                </c:pt>
                <c:pt idx="42">
                  <c:v>3091</c:v>
                </c:pt>
                <c:pt idx="43">
                  <c:v>3215</c:v>
                </c:pt>
                <c:pt idx="44">
                  <c:v>2932</c:v>
                </c:pt>
                <c:pt idx="45">
                  <c:v>3217</c:v>
                </c:pt>
                <c:pt idx="46">
                  <c:v>3349</c:v>
                </c:pt>
                <c:pt idx="47">
                  <c:v>3446</c:v>
                </c:pt>
                <c:pt idx="48">
                  <c:v>3297</c:v>
                </c:pt>
                <c:pt idx="49">
                  <c:v>3279</c:v>
                </c:pt>
                <c:pt idx="50">
                  <c:v>3414</c:v>
                </c:pt>
                <c:pt idx="51">
                  <c:v>3347</c:v>
                </c:pt>
                <c:pt idx="52">
                  <c:v>3295</c:v>
                </c:pt>
                <c:pt idx="53">
                  <c:v>2994</c:v>
                </c:pt>
                <c:pt idx="54">
                  <c:v>3130</c:v>
                </c:pt>
                <c:pt idx="55">
                  <c:v>3222</c:v>
                </c:pt>
                <c:pt idx="56">
                  <c:v>2959</c:v>
                </c:pt>
                <c:pt idx="57">
                  <c:v>3184</c:v>
                </c:pt>
                <c:pt idx="58">
                  <c:v>3256</c:v>
                </c:pt>
                <c:pt idx="59">
                  <c:v>3316</c:v>
                </c:pt>
                <c:pt idx="60">
                  <c:v>2950</c:v>
                </c:pt>
                <c:pt idx="61">
                  <c:v>3126</c:v>
                </c:pt>
                <c:pt idx="62">
                  <c:v>3276</c:v>
                </c:pt>
                <c:pt idx="63">
                  <c:v>3260</c:v>
                </c:pt>
                <c:pt idx="64">
                  <c:v>3058</c:v>
                </c:pt>
                <c:pt idx="65">
                  <c:v>3210</c:v>
                </c:pt>
                <c:pt idx="66">
                  <c:v>3219</c:v>
                </c:pt>
                <c:pt idx="67">
                  <c:v>3183</c:v>
                </c:pt>
                <c:pt idx="68">
                  <c:v>2997</c:v>
                </c:pt>
                <c:pt idx="69">
                  <c:v>3245</c:v>
                </c:pt>
                <c:pt idx="70">
                  <c:v>3299</c:v>
                </c:pt>
                <c:pt idx="71">
                  <c:v>3345</c:v>
                </c:pt>
                <c:pt idx="72">
                  <c:v>3383</c:v>
                </c:pt>
                <c:pt idx="73">
                  <c:v>3080</c:v>
                </c:pt>
                <c:pt idx="74">
                  <c:v>3335</c:v>
                </c:pt>
                <c:pt idx="75">
                  <c:v>3340</c:v>
                </c:pt>
                <c:pt idx="76">
                  <c:v>3275</c:v>
                </c:pt>
                <c:pt idx="77">
                  <c:v>2890</c:v>
                </c:pt>
                <c:pt idx="78">
                  <c:v>3270</c:v>
                </c:pt>
                <c:pt idx="79">
                  <c:v>3154</c:v>
                </c:pt>
                <c:pt idx="80">
                  <c:v>3265</c:v>
                </c:pt>
                <c:pt idx="81">
                  <c:v>2911</c:v>
                </c:pt>
                <c:pt idx="82">
                  <c:v>3151</c:v>
                </c:pt>
                <c:pt idx="83">
                  <c:v>3325</c:v>
                </c:pt>
                <c:pt idx="84">
                  <c:v>2866</c:v>
                </c:pt>
                <c:pt idx="85">
                  <c:v>3361</c:v>
                </c:pt>
                <c:pt idx="86">
                  <c:v>3188</c:v>
                </c:pt>
                <c:pt idx="87">
                  <c:v>3221</c:v>
                </c:pt>
                <c:pt idx="88">
                  <c:v>3189</c:v>
                </c:pt>
                <c:pt idx="89">
                  <c:v>3091</c:v>
                </c:pt>
                <c:pt idx="90">
                  <c:v>3225</c:v>
                </c:pt>
                <c:pt idx="91">
                  <c:v>3081</c:v>
                </c:pt>
                <c:pt idx="92">
                  <c:v>2789</c:v>
                </c:pt>
                <c:pt idx="93">
                  <c:v>3070</c:v>
                </c:pt>
                <c:pt idx="94">
                  <c:v>3192</c:v>
                </c:pt>
                <c:pt idx="95">
                  <c:v>3190</c:v>
                </c:pt>
                <c:pt idx="96">
                  <c:v>3129</c:v>
                </c:pt>
                <c:pt idx="97">
                  <c:v>3045</c:v>
                </c:pt>
                <c:pt idx="98">
                  <c:v>3260</c:v>
                </c:pt>
                <c:pt idx="99">
                  <c:v>3135</c:v>
                </c:pt>
                <c:pt idx="100">
                  <c:v>2852</c:v>
                </c:pt>
                <c:pt idx="101">
                  <c:v>2782</c:v>
                </c:pt>
                <c:pt idx="102">
                  <c:v>3032</c:v>
                </c:pt>
                <c:pt idx="103">
                  <c:v>2962</c:v>
                </c:pt>
                <c:pt idx="104">
                  <c:v>3112</c:v>
                </c:pt>
                <c:pt idx="105">
                  <c:v>2975</c:v>
                </c:pt>
                <c:pt idx="106">
                  <c:v>3066</c:v>
                </c:pt>
                <c:pt idx="107">
                  <c:v>3233</c:v>
                </c:pt>
                <c:pt idx="108">
                  <c:v>2810</c:v>
                </c:pt>
                <c:pt idx="109">
                  <c:v>2944</c:v>
                </c:pt>
                <c:pt idx="110">
                  <c:v>3122</c:v>
                </c:pt>
                <c:pt idx="111">
                  <c:v>3131</c:v>
                </c:pt>
                <c:pt idx="112">
                  <c:v>3302</c:v>
                </c:pt>
                <c:pt idx="113">
                  <c:v>3096</c:v>
                </c:pt>
                <c:pt idx="114">
                  <c:v>3087</c:v>
                </c:pt>
                <c:pt idx="115">
                  <c:v>3245</c:v>
                </c:pt>
                <c:pt idx="116">
                  <c:v>3070</c:v>
                </c:pt>
                <c:pt idx="117">
                  <c:v>3323</c:v>
                </c:pt>
                <c:pt idx="118">
                  <c:v>3458</c:v>
                </c:pt>
                <c:pt idx="119">
                  <c:v>3466</c:v>
                </c:pt>
                <c:pt idx="120">
                  <c:v>3433</c:v>
                </c:pt>
                <c:pt idx="121">
                  <c:v>3202</c:v>
                </c:pt>
                <c:pt idx="122">
                  <c:v>3251</c:v>
                </c:pt>
                <c:pt idx="123">
                  <c:v>3083</c:v>
                </c:pt>
                <c:pt idx="124">
                  <c:v>3061</c:v>
                </c:pt>
                <c:pt idx="125">
                  <c:v>2752</c:v>
                </c:pt>
                <c:pt idx="126">
                  <c:v>3035</c:v>
                </c:pt>
                <c:pt idx="127">
                  <c:v>2995</c:v>
                </c:pt>
                <c:pt idx="128">
                  <c:v>2903</c:v>
                </c:pt>
                <c:pt idx="129">
                  <c:v>2879</c:v>
                </c:pt>
                <c:pt idx="130">
                  <c:v>3121</c:v>
                </c:pt>
                <c:pt idx="131">
                  <c:v>3046</c:v>
                </c:pt>
                <c:pt idx="132">
                  <c:v>2882</c:v>
                </c:pt>
                <c:pt idx="133">
                  <c:v>2956</c:v>
                </c:pt>
                <c:pt idx="134">
                  <c:v>3206</c:v>
                </c:pt>
                <c:pt idx="135">
                  <c:v>2978</c:v>
                </c:pt>
                <c:pt idx="136">
                  <c:v>3057</c:v>
                </c:pt>
                <c:pt idx="137">
                  <c:v>3232</c:v>
                </c:pt>
                <c:pt idx="138">
                  <c:v>3078</c:v>
                </c:pt>
                <c:pt idx="139">
                  <c:v>3131</c:v>
                </c:pt>
                <c:pt idx="140">
                  <c:v>3051</c:v>
                </c:pt>
                <c:pt idx="141">
                  <c:v>3476</c:v>
                </c:pt>
                <c:pt idx="142">
                  <c:v>3343</c:v>
                </c:pt>
                <c:pt idx="143">
                  <c:v>3352</c:v>
                </c:pt>
                <c:pt idx="144">
                  <c:v>3373</c:v>
                </c:pt>
                <c:pt idx="145">
                  <c:v>2992</c:v>
                </c:pt>
                <c:pt idx="146">
                  <c:v>2904</c:v>
                </c:pt>
                <c:pt idx="147">
                  <c:v>2812</c:v>
                </c:pt>
                <c:pt idx="148">
                  <c:v>2683</c:v>
                </c:pt>
                <c:pt idx="149">
                  <c:v>2332</c:v>
                </c:pt>
                <c:pt idx="150">
                  <c:v>2462</c:v>
                </c:pt>
                <c:pt idx="151">
                  <c:v>2375</c:v>
                </c:pt>
                <c:pt idx="152">
                  <c:v>2376</c:v>
                </c:pt>
                <c:pt idx="153">
                  <c:v>2459</c:v>
                </c:pt>
                <c:pt idx="154">
                  <c:v>2571</c:v>
                </c:pt>
                <c:pt idx="155">
                  <c:v>2603</c:v>
                </c:pt>
                <c:pt idx="156">
                  <c:v>2514</c:v>
                </c:pt>
                <c:pt idx="157">
                  <c:v>2575</c:v>
                </c:pt>
                <c:pt idx="158">
                  <c:v>2616</c:v>
                </c:pt>
                <c:pt idx="159">
                  <c:v>2729</c:v>
                </c:pt>
                <c:pt idx="160">
                  <c:v>2894</c:v>
                </c:pt>
                <c:pt idx="161">
                  <c:v>2646</c:v>
                </c:pt>
                <c:pt idx="162">
                  <c:v>3157</c:v>
                </c:pt>
                <c:pt idx="163">
                  <c:v>3170</c:v>
                </c:pt>
                <c:pt idx="164">
                  <c:v>2982</c:v>
                </c:pt>
                <c:pt idx="165">
                  <c:v>3310</c:v>
                </c:pt>
                <c:pt idx="166">
                  <c:v>3439</c:v>
                </c:pt>
                <c:pt idx="167">
                  <c:v>3279</c:v>
                </c:pt>
                <c:pt idx="168">
                  <c:v>3229</c:v>
                </c:pt>
                <c:pt idx="169">
                  <c:v>3018</c:v>
                </c:pt>
                <c:pt idx="170">
                  <c:v>3241</c:v>
                </c:pt>
                <c:pt idx="171">
                  <c:v>3218</c:v>
                </c:pt>
                <c:pt idx="172">
                  <c:v>3035</c:v>
                </c:pt>
                <c:pt idx="173">
                  <c:v>2870</c:v>
                </c:pt>
                <c:pt idx="174">
                  <c:v>3118</c:v>
                </c:pt>
                <c:pt idx="175">
                  <c:v>3085</c:v>
                </c:pt>
                <c:pt idx="176">
                  <c:v>3140</c:v>
                </c:pt>
                <c:pt idx="177">
                  <c:v>2943</c:v>
                </c:pt>
                <c:pt idx="178">
                  <c:v>3204</c:v>
                </c:pt>
                <c:pt idx="179">
                  <c:v>3316</c:v>
                </c:pt>
                <c:pt idx="180">
                  <c:v>2972</c:v>
                </c:pt>
                <c:pt idx="181">
                  <c:v>3339</c:v>
                </c:pt>
                <c:pt idx="182">
                  <c:v>3413</c:v>
                </c:pt>
                <c:pt idx="183">
                  <c:v>3558</c:v>
                </c:pt>
                <c:pt idx="184">
                  <c:v>3222</c:v>
                </c:pt>
                <c:pt idx="185">
                  <c:v>3029</c:v>
                </c:pt>
                <c:pt idx="186">
                  <c:v>3208</c:v>
                </c:pt>
                <c:pt idx="187">
                  <c:v>3205</c:v>
                </c:pt>
                <c:pt idx="188">
                  <c:v>3063</c:v>
                </c:pt>
                <c:pt idx="189">
                  <c:v>3242</c:v>
                </c:pt>
                <c:pt idx="190">
                  <c:v>3458</c:v>
                </c:pt>
                <c:pt idx="191">
                  <c:v>3347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516</c:v>
                </c:pt>
                <c:pt idx="1">
                  <c:v>391</c:v>
                </c:pt>
                <c:pt idx="2">
                  <c:v>609</c:v>
                </c:pt>
                <c:pt idx="3">
                  <c:v>639</c:v>
                </c:pt>
                <c:pt idx="4">
                  <c:v>568</c:v>
                </c:pt>
                <c:pt idx="5">
                  <c:v>396</c:v>
                </c:pt>
                <c:pt idx="6">
                  <c:v>668</c:v>
                </c:pt>
                <c:pt idx="7">
                  <c:v>625</c:v>
                </c:pt>
                <c:pt idx="8">
                  <c:v>604</c:v>
                </c:pt>
                <c:pt idx="9">
                  <c:v>587</c:v>
                </c:pt>
                <c:pt idx="10">
                  <c:v>679</c:v>
                </c:pt>
                <c:pt idx="11">
                  <c:v>658</c:v>
                </c:pt>
                <c:pt idx="12">
                  <c:v>450</c:v>
                </c:pt>
                <c:pt idx="13">
                  <c:v>599</c:v>
                </c:pt>
                <c:pt idx="14">
                  <c:v>659</c:v>
                </c:pt>
                <c:pt idx="15">
                  <c:v>476</c:v>
                </c:pt>
                <c:pt idx="16">
                  <c:v>649</c:v>
                </c:pt>
                <c:pt idx="17">
                  <c:v>550</c:v>
                </c:pt>
                <c:pt idx="18">
                  <c:v>655</c:v>
                </c:pt>
                <c:pt idx="19">
                  <c:v>651</c:v>
                </c:pt>
                <c:pt idx="20">
                  <c:v>385</c:v>
                </c:pt>
                <c:pt idx="21">
                  <c:v>661</c:v>
                </c:pt>
                <c:pt idx="22">
                  <c:v>661</c:v>
                </c:pt>
                <c:pt idx="23">
                  <c:v>657</c:v>
                </c:pt>
                <c:pt idx="24">
                  <c:v>570</c:v>
                </c:pt>
                <c:pt idx="25">
                  <c:v>628</c:v>
                </c:pt>
                <c:pt idx="26">
                  <c:v>668</c:v>
                </c:pt>
                <c:pt idx="27">
                  <c:v>672</c:v>
                </c:pt>
                <c:pt idx="28">
                  <c:v>594</c:v>
                </c:pt>
                <c:pt idx="29">
                  <c:v>420</c:v>
                </c:pt>
                <c:pt idx="30">
                  <c:v>665</c:v>
                </c:pt>
                <c:pt idx="31">
                  <c:v>667</c:v>
                </c:pt>
                <c:pt idx="32">
                  <c:v>603</c:v>
                </c:pt>
                <c:pt idx="33">
                  <c:v>558</c:v>
                </c:pt>
                <c:pt idx="34">
                  <c:v>642</c:v>
                </c:pt>
                <c:pt idx="35">
                  <c:v>649</c:v>
                </c:pt>
                <c:pt idx="36">
                  <c:v>433</c:v>
                </c:pt>
                <c:pt idx="37">
                  <c:v>631</c:v>
                </c:pt>
                <c:pt idx="38">
                  <c:v>636</c:v>
                </c:pt>
                <c:pt idx="39">
                  <c:v>626</c:v>
                </c:pt>
                <c:pt idx="40">
                  <c:v>583</c:v>
                </c:pt>
                <c:pt idx="41">
                  <c:v>510</c:v>
                </c:pt>
                <c:pt idx="42">
                  <c:v>661</c:v>
                </c:pt>
                <c:pt idx="43">
                  <c:v>656</c:v>
                </c:pt>
                <c:pt idx="44">
                  <c:v>416</c:v>
                </c:pt>
                <c:pt idx="45">
                  <c:v>598</c:v>
                </c:pt>
                <c:pt idx="46">
                  <c:v>652</c:v>
                </c:pt>
                <c:pt idx="47">
                  <c:v>723</c:v>
                </c:pt>
                <c:pt idx="48">
                  <c:v>548</c:v>
                </c:pt>
                <c:pt idx="49">
                  <c:v>571</c:v>
                </c:pt>
                <c:pt idx="50">
                  <c:v>663</c:v>
                </c:pt>
                <c:pt idx="51">
                  <c:v>561</c:v>
                </c:pt>
                <c:pt idx="52">
                  <c:v>592</c:v>
                </c:pt>
                <c:pt idx="53">
                  <c:v>426</c:v>
                </c:pt>
                <c:pt idx="54">
                  <c:v>637</c:v>
                </c:pt>
                <c:pt idx="55">
                  <c:v>585</c:v>
                </c:pt>
                <c:pt idx="56">
                  <c:v>521</c:v>
                </c:pt>
                <c:pt idx="57">
                  <c:v>584</c:v>
                </c:pt>
                <c:pt idx="58">
                  <c:v>659</c:v>
                </c:pt>
                <c:pt idx="59">
                  <c:v>671</c:v>
                </c:pt>
                <c:pt idx="60">
                  <c:v>387</c:v>
                </c:pt>
                <c:pt idx="61">
                  <c:v>619</c:v>
                </c:pt>
                <c:pt idx="62">
                  <c:v>657</c:v>
                </c:pt>
                <c:pt idx="63">
                  <c:v>655</c:v>
                </c:pt>
                <c:pt idx="64">
                  <c:v>606</c:v>
                </c:pt>
                <c:pt idx="65">
                  <c:v>581</c:v>
                </c:pt>
                <c:pt idx="66">
                  <c:v>661</c:v>
                </c:pt>
                <c:pt idx="67">
                  <c:v>645</c:v>
                </c:pt>
                <c:pt idx="68">
                  <c:v>370</c:v>
                </c:pt>
                <c:pt idx="69">
                  <c:v>663</c:v>
                </c:pt>
                <c:pt idx="70">
                  <c:v>673</c:v>
                </c:pt>
                <c:pt idx="71">
                  <c:v>673</c:v>
                </c:pt>
                <c:pt idx="72">
                  <c:v>616</c:v>
                </c:pt>
                <c:pt idx="73">
                  <c:v>410</c:v>
                </c:pt>
                <c:pt idx="74">
                  <c:v>554</c:v>
                </c:pt>
                <c:pt idx="75">
                  <c:v>675</c:v>
                </c:pt>
                <c:pt idx="76">
                  <c:v>628</c:v>
                </c:pt>
                <c:pt idx="77">
                  <c:v>401</c:v>
                </c:pt>
                <c:pt idx="78">
                  <c:v>639</c:v>
                </c:pt>
                <c:pt idx="79">
                  <c:v>627</c:v>
                </c:pt>
                <c:pt idx="80">
                  <c:v>647</c:v>
                </c:pt>
                <c:pt idx="81">
                  <c:v>478</c:v>
                </c:pt>
                <c:pt idx="82">
                  <c:v>676</c:v>
                </c:pt>
                <c:pt idx="83">
                  <c:v>672</c:v>
                </c:pt>
                <c:pt idx="84">
                  <c:v>357</c:v>
                </c:pt>
                <c:pt idx="85">
                  <c:v>652</c:v>
                </c:pt>
                <c:pt idx="86">
                  <c:v>650</c:v>
                </c:pt>
                <c:pt idx="87">
                  <c:v>649</c:v>
                </c:pt>
                <c:pt idx="88">
                  <c:v>381</c:v>
                </c:pt>
                <c:pt idx="89">
                  <c:v>417</c:v>
                </c:pt>
                <c:pt idx="90">
                  <c:v>595</c:v>
                </c:pt>
                <c:pt idx="91">
                  <c:v>629</c:v>
                </c:pt>
                <c:pt idx="92">
                  <c:v>354</c:v>
                </c:pt>
                <c:pt idx="93">
                  <c:v>647</c:v>
                </c:pt>
                <c:pt idx="94">
                  <c:v>656</c:v>
                </c:pt>
                <c:pt idx="95">
                  <c:v>655</c:v>
                </c:pt>
                <c:pt idx="96">
                  <c:v>584</c:v>
                </c:pt>
                <c:pt idx="97">
                  <c:v>564</c:v>
                </c:pt>
                <c:pt idx="98">
                  <c:v>670</c:v>
                </c:pt>
                <c:pt idx="99">
                  <c:v>649</c:v>
                </c:pt>
                <c:pt idx="100">
                  <c:v>559</c:v>
                </c:pt>
                <c:pt idx="101">
                  <c:v>501</c:v>
                </c:pt>
                <c:pt idx="102">
                  <c:v>665</c:v>
                </c:pt>
                <c:pt idx="103">
                  <c:v>659</c:v>
                </c:pt>
                <c:pt idx="104">
                  <c:v>627</c:v>
                </c:pt>
                <c:pt idx="105">
                  <c:v>599</c:v>
                </c:pt>
                <c:pt idx="106">
                  <c:v>655</c:v>
                </c:pt>
                <c:pt idx="107">
                  <c:v>660</c:v>
                </c:pt>
                <c:pt idx="108">
                  <c:v>382</c:v>
                </c:pt>
                <c:pt idx="109">
                  <c:v>653</c:v>
                </c:pt>
                <c:pt idx="110">
                  <c:v>663</c:v>
                </c:pt>
                <c:pt idx="111">
                  <c:v>599</c:v>
                </c:pt>
                <c:pt idx="112">
                  <c:v>599</c:v>
                </c:pt>
                <c:pt idx="113">
                  <c:v>620</c:v>
                </c:pt>
                <c:pt idx="114">
                  <c:v>619</c:v>
                </c:pt>
                <c:pt idx="115">
                  <c:v>646</c:v>
                </c:pt>
                <c:pt idx="116">
                  <c:v>395</c:v>
                </c:pt>
                <c:pt idx="117">
                  <c:v>655</c:v>
                </c:pt>
                <c:pt idx="118">
                  <c:v>656</c:v>
                </c:pt>
                <c:pt idx="119">
                  <c:v>673</c:v>
                </c:pt>
                <c:pt idx="120">
                  <c:v>594</c:v>
                </c:pt>
                <c:pt idx="121">
                  <c:v>533</c:v>
                </c:pt>
                <c:pt idx="122">
                  <c:v>613</c:v>
                </c:pt>
                <c:pt idx="123">
                  <c:v>608</c:v>
                </c:pt>
                <c:pt idx="124">
                  <c:v>572</c:v>
                </c:pt>
                <c:pt idx="125">
                  <c:v>403</c:v>
                </c:pt>
                <c:pt idx="126">
                  <c:v>638</c:v>
                </c:pt>
                <c:pt idx="127">
                  <c:v>622</c:v>
                </c:pt>
                <c:pt idx="128">
                  <c:v>616</c:v>
                </c:pt>
                <c:pt idx="129">
                  <c:v>459</c:v>
                </c:pt>
                <c:pt idx="130">
                  <c:v>655</c:v>
                </c:pt>
                <c:pt idx="131">
                  <c:v>648</c:v>
                </c:pt>
                <c:pt idx="132">
                  <c:v>409</c:v>
                </c:pt>
                <c:pt idx="133">
                  <c:v>606</c:v>
                </c:pt>
                <c:pt idx="134">
                  <c:v>585</c:v>
                </c:pt>
                <c:pt idx="135">
                  <c:v>646</c:v>
                </c:pt>
                <c:pt idx="136">
                  <c:v>635</c:v>
                </c:pt>
                <c:pt idx="137">
                  <c:v>601</c:v>
                </c:pt>
                <c:pt idx="138">
                  <c:v>554</c:v>
                </c:pt>
                <c:pt idx="139">
                  <c:v>644</c:v>
                </c:pt>
                <c:pt idx="140">
                  <c:v>387</c:v>
                </c:pt>
                <c:pt idx="141">
                  <c:v>638</c:v>
                </c:pt>
                <c:pt idx="142">
                  <c:v>616</c:v>
                </c:pt>
                <c:pt idx="143">
                  <c:v>653</c:v>
                </c:pt>
                <c:pt idx="144">
                  <c:v>602</c:v>
                </c:pt>
                <c:pt idx="145">
                  <c:v>351</c:v>
                </c:pt>
                <c:pt idx="146">
                  <c:v>310</c:v>
                </c:pt>
                <c:pt idx="147">
                  <c:v>294</c:v>
                </c:pt>
                <c:pt idx="148">
                  <c:v>184</c:v>
                </c:pt>
                <c:pt idx="149">
                  <c:v>124</c:v>
                </c:pt>
                <c:pt idx="150">
                  <c:v>115</c:v>
                </c:pt>
                <c:pt idx="151">
                  <c:v>155</c:v>
                </c:pt>
                <c:pt idx="152">
                  <c:v>145</c:v>
                </c:pt>
                <c:pt idx="153">
                  <c:v>167</c:v>
                </c:pt>
                <c:pt idx="154">
                  <c:v>235</c:v>
                </c:pt>
                <c:pt idx="155">
                  <c:v>227</c:v>
                </c:pt>
                <c:pt idx="156">
                  <c:v>165</c:v>
                </c:pt>
                <c:pt idx="157">
                  <c:v>224</c:v>
                </c:pt>
                <c:pt idx="158">
                  <c:v>222</c:v>
                </c:pt>
                <c:pt idx="159">
                  <c:v>251</c:v>
                </c:pt>
                <c:pt idx="160">
                  <c:v>227</c:v>
                </c:pt>
                <c:pt idx="161">
                  <c:v>276</c:v>
                </c:pt>
                <c:pt idx="162">
                  <c:v>587</c:v>
                </c:pt>
                <c:pt idx="163">
                  <c:v>587</c:v>
                </c:pt>
                <c:pt idx="164">
                  <c:v>296</c:v>
                </c:pt>
                <c:pt idx="165">
                  <c:v>572</c:v>
                </c:pt>
                <c:pt idx="166">
                  <c:v>651</c:v>
                </c:pt>
                <c:pt idx="167">
                  <c:v>564</c:v>
                </c:pt>
                <c:pt idx="168">
                  <c:v>555</c:v>
                </c:pt>
                <c:pt idx="169">
                  <c:v>515</c:v>
                </c:pt>
                <c:pt idx="170">
                  <c:v>664</c:v>
                </c:pt>
                <c:pt idx="171">
                  <c:v>672</c:v>
                </c:pt>
                <c:pt idx="172">
                  <c:v>557</c:v>
                </c:pt>
                <c:pt idx="173">
                  <c:v>471</c:v>
                </c:pt>
                <c:pt idx="174">
                  <c:v>665</c:v>
                </c:pt>
                <c:pt idx="175">
                  <c:v>666</c:v>
                </c:pt>
                <c:pt idx="176">
                  <c:v>592</c:v>
                </c:pt>
                <c:pt idx="177">
                  <c:v>486</c:v>
                </c:pt>
                <c:pt idx="178">
                  <c:v>634</c:v>
                </c:pt>
                <c:pt idx="179">
                  <c:v>680</c:v>
                </c:pt>
                <c:pt idx="180">
                  <c:v>425</c:v>
                </c:pt>
                <c:pt idx="181">
                  <c:v>704</c:v>
                </c:pt>
                <c:pt idx="182">
                  <c:v>678</c:v>
                </c:pt>
                <c:pt idx="183">
                  <c:v>714</c:v>
                </c:pt>
                <c:pt idx="184">
                  <c:v>584</c:v>
                </c:pt>
                <c:pt idx="185">
                  <c:v>541</c:v>
                </c:pt>
                <c:pt idx="186">
                  <c:v>643</c:v>
                </c:pt>
                <c:pt idx="187">
                  <c:v>572</c:v>
                </c:pt>
                <c:pt idx="188">
                  <c:v>401</c:v>
                </c:pt>
                <c:pt idx="189">
                  <c:v>598</c:v>
                </c:pt>
                <c:pt idx="190">
                  <c:v>618</c:v>
                </c:pt>
                <c:pt idx="191">
                  <c:v>498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1707</c:v>
                </c:pt>
                <c:pt idx="1">
                  <c:v>1719</c:v>
                </c:pt>
                <c:pt idx="2">
                  <c:v>1710</c:v>
                </c:pt>
                <c:pt idx="3">
                  <c:v>1686</c:v>
                </c:pt>
                <c:pt idx="4">
                  <c:v>1687</c:v>
                </c:pt>
                <c:pt idx="5">
                  <c:v>1664</c:v>
                </c:pt>
                <c:pt idx="6">
                  <c:v>1672</c:v>
                </c:pt>
                <c:pt idx="7">
                  <c:v>1664</c:v>
                </c:pt>
                <c:pt idx="8">
                  <c:v>1631</c:v>
                </c:pt>
                <c:pt idx="9">
                  <c:v>1648</c:v>
                </c:pt>
                <c:pt idx="10">
                  <c:v>1659</c:v>
                </c:pt>
                <c:pt idx="11">
                  <c:v>1651</c:v>
                </c:pt>
                <c:pt idx="12">
                  <c:v>1615</c:v>
                </c:pt>
                <c:pt idx="13">
                  <c:v>1633</c:v>
                </c:pt>
                <c:pt idx="14">
                  <c:v>1623</c:v>
                </c:pt>
                <c:pt idx="15">
                  <c:v>1670</c:v>
                </c:pt>
                <c:pt idx="16">
                  <c:v>1630</c:v>
                </c:pt>
                <c:pt idx="17">
                  <c:v>1627</c:v>
                </c:pt>
                <c:pt idx="18">
                  <c:v>1625</c:v>
                </c:pt>
                <c:pt idx="19">
                  <c:v>1614</c:v>
                </c:pt>
                <c:pt idx="20">
                  <c:v>1654</c:v>
                </c:pt>
                <c:pt idx="21">
                  <c:v>1647</c:v>
                </c:pt>
                <c:pt idx="22">
                  <c:v>1671</c:v>
                </c:pt>
                <c:pt idx="23">
                  <c:v>1664</c:v>
                </c:pt>
                <c:pt idx="24">
                  <c:v>1685</c:v>
                </c:pt>
                <c:pt idx="25">
                  <c:v>1711</c:v>
                </c:pt>
                <c:pt idx="26">
                  <c:v>1729</c:v>
                </c:pt>
                <c:pt idx="27">
                  <c:v>1657</c:v>
                </c:pt>
                <c:pt idx="28">
                  <c:v>1656</c:v>
                </c:pt>
                <c:pt idx="29">
                  <c:v>1682</c:v>
                </c:pt>
                <c:pt idx="30">
                  <c:v>1664</c:v>
                </c:pt>
                <c:pt idx="31">
                  <c:v>1672</c:v>
                </c:pt>
                <c:pt idx="32">
                  <c:v>1660</c:v>
                </c:pt>
                <c:pt idx="33">
                  <c:v>1640</c:v>
                </c:pt>
                <c:pt idx="34">
                  <c:v>1640</c:v>
                </c:pt>
                <c:pt idx="35">
                  <c:v>1638</c:v>
                </c:pt>
                <c:pt idx="36">
                  <c:v>1588</c:v>
                </c:pt>
                <c:pt idx="37">
                  <c:v>1572</c:v>
                </c:pt>
                <c:pt idx="38">
                  <c:v>1615</c:v>
                </c:pt>
                <c:pt idx="39">
                  <c:v>1764</c:v>
                </c:pt>
                <c:pt idx="40">
                  <c:v>1718</c:v>
                </c:pt>
                <c:pt idx="41">
                  <c:v>1686</c:v>
                </c:pt>
                <c:pt idx="42">
                  <c:v>1673</c:v>
                </c:pt>
                <c:pt idx="43">
                  <c:v>1645</c:v>
                </c:pt>
                <c:pt idx="44">
                  <c:v>1678</c:v>
                </c:pt>
                <c:pt idx="45">
                  <c:v>1647</c:v>
                </c:pt>
                <c:pt idx="46">
                  <c:v>1661</c:v>
                </c:pt>
                <c:pt idx="47">
                  <c:v>1704</c:v>
                </c:pt>
                <c:pt idx="48">
                  <c:v>1700</c:v>
                </c:pt>
                <c:pt idx="49">
                  <c:v>1774</c:v>
                </c:pt>
                <c:pt idx="50">
                  <c:v>1773</c:v>
                </c:pt>
                <c:pt idx="51">
                  <c:v>1792</c:v>
                </c:pt>
                <c:pt idx="52">
                  <c:v>1778</c:v>
                </c:pt>
                <c:pt idx="53">
                  <c:v>1776</c:v>
                </c:pt>
                <c:pt idx="54">
                  <c:v>1776</c:v>
                </c:pt>
                <c:pt idx="55">
                  <c:v>1750</c:v>
                </c:pt>
                <c:pt idx="56">
                  <c:v>1728</c:v>
                </c:pt>
                <c:pt idx="57">
                  <c:v>1738</c:v>
                </c:pt>
                <c:pt idx="58">
                  <c:v>1733</c:v>
                </c:pt>
                <c:pt idx="59">
                  <c:v>1741</c:v>
                </c:pt>
                <c:pt idx="60">
                  <c:v>1710</c:v>
                </c:pt>
                <c:pt idx="61">
                  <c:v>1733</c:v>
                </c:pt>
                <c:pt idx="62">
                  <c:v>1742</c:v>
                </c:pt>
                <c:pt idx="63">
                  <c:v>1737</c:v>
                </c:pt>
                <c:pt idx="64">
                  <c:v>1673</c:v>
                </c:pt>
                <c:pt idx="65">
                  <c:v>1700</c:v>
                </c:pt>
                <c:pt idx="66">
                  <c:v>1732</c:v>
                </c:pt>
                <c:pt idx="67">
                  <c:v>1686</c:v>
                </c:pt>
                <c:pt idx="68">
                  <c:v>1678</c:v>
                </c:pt>
                <c:pt idx="69">
                  <c:v>1677</c:v>
                </c:pt>
                <c:pt idx="70">
                  <c:v>1660</c:v>
                </c:pt>
                <c:pt idx="71">
                  <c:v>1675</c:v>
                </c:pt>
                <c:pt idx="72">
                  <c:v>1654</c:v>
                </c:pt>
                <c:pt idx="73">
                  <c:v>1788</c:v>
                </c:pt>
                <c:pt idx="74">
                  <c:v>1779</c:v>
                </c:pt>
                <c:pt idx="75">
                  <c:v>1772</c:v>
                </c:pt>
                <c:pt idx="76">
                  <c:v>1770</c:v>
                </c:pt>
                <c:pt idx="77">
                  <c:v>1740</c:v>
                </c:pt>
                <c:pt idx="78">
                  <c:v>1739</c:v>
                </c:pt>
                <c:pt idx="79">
                  <c:v>1785</c:v>
                </c:pt>
                <c:pt idx="80">
                  <c:v>1782</c:v>
                </c:pt>
                <c:pt idx="81">
                  <c:v>1745</c:v>
                </c:pt>
                <c:pt idx="82">
                  <c:v>1727</c:v>
                </c:pt>
                <c:pt idx="83">
                  <c:v>1741</c:v>
                </c:pt>
                <c:pt idx="84">
                  <c:v>1754</c:v>
                </c:pt>
                <c:pt idx="85">
                  <c:v>1737</c:v>
                </c:pt>
                <c:pt idx="86">
                  <c:v>1711</c:v>
                </c:pt>
                <c:pt idx="87">
                  <c:v>1746</c:v>
                </c:pt>
                <c:pt idx="88">
                  <c:v>1770</c:v>
                </c:pt>
                <c:pt idx="89">
                  <c:v>1752</c:v>
                </c:pt>
                <c:pt idx="90">
                  <c:v>1741</c:v>
                </c:pt>
                <c:pt idx="91">
                  <c:v>1741</c:v>
                </c:pt>
                <c:pt idx="92">
                  <c:v>1736</c:v>
                </c:pt>
                <c:pt idx="93">
                  <c:v>1726</c:v>
                </c:pt>
                <c:pt idx="94">
                  <c:v>1727</c:v>
                </c:pt>
                <c:pt idx="95">
                  <c:v>1753</c:v>
                </c:pt>
                <c:pt idx="96">
                  <c:v>1728</c:v>
                </c:pt>
                <c:pt idx="97">
                  <c:v>1767</c:v>
                </c:pt>
                <c:pt idx="98">
                  <c:v>1765</c:v>
                </c:pt>
                <c:pt idx="99">
                  <c:v>1786</c:v>
                </c:pt>
                <c:pt idx="100">
                  <c:v>1774</c:v>
                </c:pt>
                <c:pt idx="101">
                  <c:v>1751</c:v>
                </c:pt>
                <c:pt idx="102">
                  <c:v>1750</c:v>
                </c:pt>
                <c:pt idx="103">
                  <c:v>1754</c:v>
                </c:pt>
                <c:pt idx="104">
                  <c:v>1691</c:v>
                </c:pt>
                <c:pt idx="105">
                  <c:v>1661</c:v>
                </c:pt>
                <c:pt idx="106">
                  <c:v>1692</c:v>
                </c:pt>
                <c:pt idx="107">
                  <c:v>1733</c:v>
                </c:pt>
                <c:pt idx="108">
                  <c:v>1713</c:v>
                </c:pt>
                <c:pt idx="109">
                  <c:v>1686</c:v>
                </c:pt>
                <c:pt idx="110">
                  <c:v>1695</c:v>
                </c:pt>
                <c:pt idx="111">
                  <c:v>1711</c:v>
                </c:pt>
                <c:pt idx="112">
                  <c:v>1696</c:v>
                </c:pt>
                <c:pt idx="113">
                  <c:v>1662</c:v>
                </c:pt>
                <c:pt idx="114">
                  <c:v>1637</c:v>
                </c:pt>
                <c:pt idx="115">
                  <c:v>1689</c:v>
                </c:pt>
                <c:pt idx="116">
                  <c:v>1678</c:v>
                </c:pt>
                <c:pt idx="117">
                  <c:v>1673</c:v>
                </c:pt>
                <c:pt idx="118">
                  <c:v>1670</c:v>
                </c:pt>
                <c:pt idx="119">
                  <c:v>1714</c:v>
                </c:pt>
                <c:pt idx="120">
                  <c:v>1695</c:v>
                </c:pt>
                <c:pt idx="121">
                  <c:v>1753</c:v>
                </c:pt>
                <c:pt idx="122">
                  <c:v>1720</c:v>
                </c:pt>
                <c:pt idx="123">
                  <c:v>1731</c:v>
                </c:pt>
                <c:pt idx="124">
                  <c:v>1767</c:v>
                </c:pt>
                <c:pt idx="125">
                  <c:v>1774</c:v>
                </c:pt>
                <c:pt idx="126">
                  <c:v>1754</c:v>
                </c:pt>
                <c:pt idx="127">
                  <c:v>1729</c:v>
                </c:pt>
                <c:pt idx="128">
                  <c:v>1718</c:v>
                </c:pt>
                <c:pt idx="129">
                  <c:v>1751</c:v>
                </c:pt>
                <c:pt idx="130">
                  <c:v>1748</c:v>
                </c:pt>
                <c:pt idx="131">
                  <c:v>1732</c:v>
                </c:pt>
                <c:pt idx="132">
                  <c:v>1719</c:v>
                </c:pt>
                <c:pt idx="133">
                  <c:v>1728</c:v>
                </c:pt>
                <c:pt idx="134">
                  <c:v>1722</c:v>
                </c:pt>
                <c:pt idx="135">
                  <c:v>1712</c:v>
                </c:pt>
                <c:pt idx="136">
                  <c:v>1720</c:v>
                </c:pt>
                <c:pt idx="137">
                  <c:v>1709</c:v>
                </c:pt>
                <c:pt idx="138">
                  <c:v>1739</c:v>
                </c:pt>
                <c:pt idx="139">
                  <c:v>1707</c:v>
                </c:pt>
                <c:pt idx="140">
                  <c:v>1750</c:v>
                </c:pt>
                <c:pt idx="141">
                  <c:v>1723</c:v>
                </c:pt>
                <c:pt idx="142">
                  <c:v>1758</c:v>
                </c:pt>
                <c:pt idx="143">
                  <c:v>1760</c:v>
                </c:pt>
                <c:pt idx="144">
                  <c:v>1791</c:v>
                </c:pt>
                <c:pt idx="145">
                  <c:v>1806</c:v>
                </c:pt>
                <c:pt idx="146">
                  <c:v>1811</c:v>
                </c:pt>
                <c:pt idx="147">
                  <c:v>1818</c:v>
                </c:pt>
                <c:pt idx="148">
                  <c:v>1814</c:v>
                </c:pt>
                <c:pt idx="149">
                  <c:v>1745</c:v>
                </c:pt>
                <c:pt idx="150">
                  <c:v>1800</c:v>
                </c:pt>
                <c:pt idx="151">
                  <c:v>1784</c:v>
                </c:pt>
                <c:pt idx="152">
                  <c:v>1783</c:v>
                </c:pt>
                <c:pt idx="153">
                  <c:v>1789</c:v>
                </c:pt>
                <c:pt idx="154">
                  <c:v>1804</c:v>
                </c:pt>
                <c:pt idx="155">
                  <c:v>1785</c:v>
                </c:pt>
                <c:pt idx="156">
                  <c:v>1770</c:v>
                </c:pt>
                <c:pt idx="157">
                  <c:v>1739</c:v>
                </c:pt>
                <c:pt idx="158">
                  <c:v>1754</c:v>
                </c:pt>
                <c:pt idx="159">
                  <c:v>1776</c:v>
                </c:pt>
                <c:pt idx="160">
                  <c:v>1782</c:v>
                </c:pt>
                <c:pt idx="161">
                  <c:v>1743</c:v>
                </c:pt>
                <c:pt idx="162">
                  <c:v>1760</c:v>
                </c:pt>
                <c:pt idx="163">
                  <c:v>1790</c:v>
                </c:pt>
                <c:pt idx="164">
                  <c:v>1773</c:v>
                </c:pt>
                <c:pt idx="165">
                  <c:v>1769</c:v>
                </c:pt>
                <c:pt idx="166">
                  <c:v>1793</c:v>
                </c:pt>
                <c:pt idx="167">
                  <c:v>1795</c:v>
                </c:pt>
                <c:pt idx="168">
                  <c:v>1783</c:v>
                </c:pt>
                <c:pt idx="169">
                  <c:v>1726</c:v>
                </c:pt>
                <c:pt idx="170">
                  <c:v>1799</c:v>
                </c:pt>
                <c:pt idx="171">
                  <c:v>1772</c:v>
                </c:pt>
                <c:pt idx="172">
                  <c:v>1774</c:v>
                </c:pt>
                <c:pt idx="173">
                  <c:v>1787</c:v>
                </c:pt>
                <c:pt idx="174">
                  <c:v>1782</c:v>
                </c:pt>
                <c:pt idx="175">
                  <c:v>1780</c:v>
                </c:pt>
                <c:pt idx="176">
                  <c:v>1795</c:v>
                </c:pt>
                <c:pt idx="177">
                  <c:v>1759</c:v>
                </c:pt>
                <c:pt idx="178">
                  <c:v>1811</c:v>
                </c:pt>
                <c:pt idx="179">
                  <c:v>1792</c:v>
                </c:pt>
                <c:pt idx="180">
                  <c:v>1774</c:v>
                </c:pt>
                <c:pt idx="181">
                  <c:v>1779</c:v>
                </c:pt>
                <c:pt idx="182">
                  <c:v>1774</c:v>
                </c:pt>
                <c:pt idx="183">
                  <c:v>1769</c:v>
                </c:pt>
                <c:pt idx="184">
                  <c:v>1752</c:v>
                </c:pt>
                <c:pt idx="185">
                  <c:v>1751</c:v>
                </c:pt>
                <c:pt idx="186">
                  <c:v>1740</c:v>
                </c:pt>
                <c:pt idx="187">
                  <c:v>1727</c:v>
                </c:pt>
                <c:pt idx="188">
                  <c:v>1694</c:v>
                </c:pt>
                <c:pt idx="189">
                  <c:v>1744</c:v>
                </c:pt>
                <c:pt idx="190">
                  <c:v>1712</c:v>
                </c:pt>
                <c:pt idx="191">
                  <c:v>1735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130</c:v>
                </c:pt>
                <c:pt idx="1">
                  <c:v>153</c:v>
                </c:pt>
                <c:pt idx="2">
                  <c:v>197</c:v>
                </c:pt>
                <c:pt idx="3">
                  <c:v>130</c:v>
                </c:pt>
                <c:pt idx="4">
                  <c:v>123</c:v>
                </c:pt>
                <c:pt idx="5">
                  <c:v>191</c:v>
                </c:pt>
                <c:pt idx="6">
                  <c:v>152</c:v>
                </c:pt>
                <c:pt idx="7">
                  <c:v>123</c:v>
                </c:pt>
                <c:pt idx="8">
                  <c:v>213</c:v>
                </c:pt>
                <c:pt idx="9">
                  <c:v>122</c:v>
                </c:pt>
                <c:pt idx="10">
                  <c:v>227</c:v>
                </c:pt>
                <c:pt idx="11">
                  <c:v>205</c:v>
                </c:pt>
                <c:pt idx="12">
                  <c:v>160</c:v>
                </c:pt>
                <c:pt idx="13">
                  <c:v>129</c:v>
                </c:pt>
                <c:pt idx="14">
                  <c:v>136</c:v>
                </c:pt>
                <c:pt idx="15">
                  <c:v>212</c:v>
                </c:pt>
                <c:pt idx="16">
                  <c:v>165</c:v>
                </c:pt>
                <c:pt idx="17">
                  <c:v>209</c:v>
                </c:pt>
                <c:pt idx="18">
                  <c:v>119</c:v>
                </c:pt>
                <c:pt idx="19">
                  <c:v>134</c:v>
                </c:pt>
                <c:pt idx="20">
                  <c:v>223</c:v>
                </c:pt>
                <c:pt idx="21">
                  <c:v>134</c:v>
                </c:pt>
                <c:pt idx="22">
                  <c:v>229</c:v>
                </c:pt>
                <c:pt idx="23">
                  <c:v>128</c:v>
                </c:pt>
                <c:pt idx="24">
                  <c:v>145</c:v>
                </c:pt>
                <c:pt idx="25">
                  <c:v>204</c:v>
                </c:pt>
                <c:pt idx="26">
                  <c:v>144</c:v>
                </c:pt>
                <c:pt idx="27">
                  <c:v>212</c:v>
                </c:pt>
                <c:pt idx="28">
                  <c:v>212</c:v>
                </c:pt>
                <c:pt idx="29">
                  <c:v>137</c:v>
                </c:pt>
                <c:pt idx="30">
                  <c:v>167</c:v>
                </c:pt>
                <c:pt idx="31">
                  <c:v>212</c:v>
                </c:pt>
                <c:pt idx="32">
                  <c:v>130</c:v>
                </c:pt>
                <c:pt idx="33">
                  <c:v>205</c:v>
                </c:pt>
                <c:pt idx="34">
                  <c:v>309</c:v>
                </c:pt>
                <c:pt idx="35">
                  <c:v>159</c:v>
                </c:pt>
                <c:pt idx="36">
                  <c:v>137</c:v>
                </c:pt>
                <c:pt idx="37">
                  <c:v>174</c:v>
                </c:pt>
                <c:pt idx="38">
                  <c:v>195</c:v>
                </c:pt>
                <c:pt idx="39">
                  <c:v>195</c:v>
                </c:pt>
                <c:pt idx="40">
                  <c:v>187</c:v>
                </c:pt>
                <c:pt idx="41">
                  <c:v>150</c:v>
                </c:pt>
                <c:pt idx="42">
                  <c:v>135</c:v>
                </c:pt>
                <c:pt idx="43">
                  <c:v>222</c:v>
                </c:pt>
                <c:pt idx="44">
                  <c:v>112</c:v>
                </c:pt>
                <c:pt idx="45">
                  <c:v>215</c:v>
                </c:pt>
                <c:pt idx="46">
                  <c:v>156</c:v>
                </c:pt>
                <c:pt idx="47">
                  <c:v>217</c:v>
                </c:pt>
                <c:pt idx="48">
                  <c:v>137</c:v>
                </c:pt>
                <c:pt idx="49">
                  <c:v>137</c:v>
                </c:pt>
                <c:pt idx="50">
                  <c:v>189</c:v>
                </c:pt>
                <c:pt idx="51">
                  <c:v>136</c:v>
                </c:pt>
                <c:pt idx="52">
                  <c:v>190</c:v>
                </c:pt>
                <c:pt idx="53">
                  <c:v>130</c:v>
                </c:pt>
                <c:pt idx="54">
                  <c:v>130</c:v>
                </c:pt>
                <c:pt idx="55">
                  <c:v>197</c:v>
                </c:pt>
                <c:pt idx="56">
                  <c:v>130</c:v>
                </c:pt>
                <c:pt idx="57">
                  <c:v>144</c:v>
                </c:pt>
                <c:pt idx="58">
                  <c:v>181</c:v>
                </c:pt>
                <c:pt idx="59">
                  <c:v>165</c:v>
                </c:pt>
                <c:pt idx="60">
                  <c:v>205</c:v>
                </c:pt>
                <c:pt idx="61">
                  <c:v>120</c:v>
                </c:pt>
                <c:pt idx="62">
                  <c:v>141</c:v>
                </c:pt>
                <c:pt idx="63">
                  <c:v>237</c:v>
                </c:pt>
                <c:pt idx="64">
                  <c:v>127</c:v>
                </c:pt>
                <c:pt idx="65">
                  <c:v>207</c:v>
                </c:pt>
                <c:pt idx="66">
                  <c:v>140</c:v>
                </c:pt>
                <c:pt idx="67">
                  <c:v>192</c:v>
                </c:pt>
                <c:pt idx="68">
                  <c:v>157</c:v>
                </c:pt>
                <c:pt idx="69">
                  <c:v>147</c:v>
                </c:pt>
                <c:pt idx="70">
                  <c:v>177</c:v>
                </c:pt>
                <c:pt idx="71">
                  <c:v>188</c:v>
                </c:pt>
                <c:pt idx="72">
                  <c:v>181</c:v>
                </c:pt>
                <c:pt idx="73">
                  <c:v>129</c:v>
                </c:pt>
                <c:pt idx="74">
                  <c:v>166</c:v>
                </c:pt>
                <c:pt idx="75">
                  <c:v>174</c:v>
                </c:pt>
                <c:pt idx="76">
                  <c:v>152</c:v>
                </c:pt>
                <c:pt idx="77">
                  <c:v>129</c:v>
                </c:pt>
                <c:pt idx="78">
                  <c:v>197</c:v>
                </c:pt>
                <c:pt idx="79">
                  <c:v>129</c:v>
                </c:pt>
                <c:pt idx="80">
                  <c:v>211</c:v>
                </c:pt>
                <c:pt idx="81">
                  <c:v>122</c:v>
                </c:pt>
                <c:pt idx="82">
                  <c:v>219</c:v>
                </c:pt>
                <c:pt idx="83">
                  <c:v>128</c:v>
                </c:pt>
                <c:pt idx="84">
                  <c:v>158</c:v>
                </c:pt>
                <c:pt idx="85">
                  <c:v>179</c:v>
                </c:pt>
                <c:pt idx="86">
                  <c:v>157</c:v>
                </c:pt>
                <c:pt idx="87">
                  <c:v>185</c:v>
                </c:pt>
                <c:pt idx="88">
                  <c:v>156</c:v>
                </c:pt>
                <c:pt idx="89">
                  <c:v>185</c:v>
                </c:pt>
                <c:pt idx="90">
                  <c:v>117</c:v>
                </c:pt>
                <c:pt idx="91">
                  <c:v>176</c:v>
                </c:pt>
                <c:pt idx="92">
                  <c:v>193</c:v>
                </c:pt>
                <c:pt idx="93">
                  <c:v>155</c:v>
                </c:pt>
                <c:pt idx="94">
                  <c:v>215</c:v>
                </c:pt>
                <c:pt idx="95">
                  <c:v>188</c:v>
                </c:pt>
                <c:pt idx="96">
                  <c:v>122</c:v>
                </c:pt>
                <c:pt idx="97">
                  <c:v>144</c:v>
                </c:pt>
                <c:pt idx="98">
                  <c:v>189</c:v>
                </c:pt>
                <c:pt idx="99">
                  <c:v>196</c:v>
                </c:pt>
                <c:pt idx="100">
                  <c:v>130</c:v>
                </c:pt>
                <c:pt idx="101">
                  <c:v>138</c:v>
                </c:pt>
                <c:pt idx="102">
                  <c:v>197</c:v>
                </c:pt>
                <c:pt idx="103">
                  <c:v>129</c:v>
                </c:pt>
                <c:pt idx="104">
                  <c:v>196</c:v>
                </c:pt>
                <c:pt idx="105">
                  <c:v>152</c:v>
                </c:pt>
                <c:pt idx="106">
                  <c:v>174</c:v>
                </c:pt>
                <c:pt idx="107">
                  <c:v>248</c:v>
                </c:pt>
                <c:pt idx="108">
                  <c:v>153</c:v>
                </c:pt>
                <c:pt idx="109">
                  <c:v>128</c:v>
                </c:pt>
                <c:pt idx="110">
                  <c:v>128</c:v>
                </c:pt>
                <c:pt idx="111">
                  <c:v>187</c:v>
                </c:pt>
                <c:pt idx="112">
                  <c:v>180</c:v>
                </c:pt>
                <c:pt idx="113">
                  <c:v>158</c:v>
                </c:pt>
                <c:pt idx="114">
                  <c:v>178</c:v>
                </c:pt>
                <c:pt idx="115">
                  <c:v>205</c:v>
                </c:pt>
                <c:pt idx="116">
                  <c:v>176</c:v>
                </c:pt>
                <c:pt idx="117">
                  <c:v>147</c:v>
                </c:pt>
                <c:pt idx="118">
                  <c:v>148</c:v>
                </c:pt>
                <c:pt idx="119">
                  <c:v>165</c:v>
                </c:pt>
                <c:pt idx="120">
                  <c:v>225</c:v>
                </c:pt>
                <c:pt idx="121">
                  <c:v>137</c:v>
                </c:pt>
                <c:pt idx="122">
                  <c:v>212</c:v>
                </c:pt>
                <c:pt idx="123">
                  <c:v>160</c:v>
                </c:pt>
                <c:pt idx="124">
                  <c:v>198</c:v>
                </c:pt>
                <c:pt idx="125">
                  <c:v>115</c:v>
                </c:pt>
                <c:pt idx="126">
                  <c:v>160</c:v>
                </c:pt>
                <c:pt idx="127">
                  <c:v>190</c:v>
                </c:pt>
                <c:pt idx="128">
                  <c:v>122</c:v>
                </c:pt>
                <c:pt idx="129">
                  <c:v>205</c:v>
                </c:pt>
                <c:pt idx="130">
                  <c:v>196</c:v>
                </c:pt>
                <c:pt idx="131">
                  <c:v>129</c:v>
                </c:pt>
                <c:pt idx="132">
                  <c:v>144</c:v>
                </c:pt>
                <c:pt idx="133">
                  <c:v>134</c:v>
                </c:pt>
                <c:pt idx="134">
                  <c:v>186</c:v>
                </c:pt>
                <c:pt idx="135">
                  <c:v>187</c:v>
                </c:pt>
                <c:pt idx="136">
                  <c:v>134</c:v>
                </c:pt>
                <c:pt idx="137">
                  <c:v>192</c:v>
                </c:pt>
                <c:pt idx="138">
                  <c:v>140</c:v>
                </c:pt>
                <c:pt idx="139">
                  <c:v>176</c:v>
                </c:pt>
                <c:pt idx="140">
                  <c:v>207</c:v>
                </c:pt>
                <c:pt idx="141">
                  <c:v>197</c:v>
                </c:pt>
                <c:pt idx="142">
                  <c:v>178</c:v>
                </c:pt>
                <c:pt idx="143">
                  <c:v>202</c:v>
                </c:pt>
                <c:pt idx="144">
                  <c:v>158</c:v>
                </c:pt>
                <c:pt idx="145">
                  <c:v>123</c:v>
                </c:pt>
                <c:pt idx="146">
                  <c:v>137</c:v>
                </c:pt>
                <c:pt idx="147">
                  <c:v>100</c:v>
                </c:pt>
                <c:pt idx="148">
                  <c:v>139</c:v>
                </c:pt>
                <c:pt idx="149">
                  <c:v>108</c:v>
                </c:pt>
                <c:pt idx="150">
                  <c:v>176</c:v>
                </c:pt>
                <c:pt idx="151">
                  <c:v>101</c:v>
                </c:pt>
                <c:pt idx="152">
                  <c:v>92</c:v>
                </c:pt>
                <c:pt idx="153">
                  <c:v>161</c:v>
                </c:pt>
                <c:pt idx="154">
                  <c:v>115</c:v>
                </c:pt>
                <c:pt idx="155">
                  <c:v>168</c:v>
                </c:pt>
                <c:pt idx="156">
                  <c:v>107</c:v>
                </c:pt>
                <c:pt idx="157">
                  <c:v>144</c:v>
                </c:pt>
                <c:pt idx="158">
                  <c:v>158</c:v>
                </c:pt>
                <c:pt idx="159">
                  <c:v>150</c:v>
                </c:pt>
                <c:pt idx="160">
                  <c:v>209</c:v>
                </c:pt>
                <c:pt idx="161">
                  <c:v>105</c:v>
                </c:pt>
                <c:pt idx="162">
                  <c:v>161</c:v>
                </c:pt>
                <c:pt idx="163">
                  <c:v>133</c:v>
                </c:pt>
                <c:pt idx="164">
                  <c:v>140</c:v>
                </c:pt>
                <c:pt idx="165">
                  <c:v>191</c:v>
                </c:pt>
                <c:pt idx="166">
                  <c:v>184</c:v>
                </c:pt>
                <c:pt idx="167">
                  <c:v>136</c:v>
                </c:pt>
                <c:pt idx="168">
                  <c:v>129</c:v>
                </c:pt>
                <c:pt idx="169">
                  <c:v>138</c:v>
                </c:pt>
                <c:pt idx="170">
                  <c:v>144</c:v>
                </c:pt>
                <c:pt idx="171">
                  <c:v>212</c:v>
                </c:pt>
                <c:pt idx="172">
                  <c:v>122</c:v>
                </c:pt>
                <c:pt idx="173">
                  <c:v>138</c:v>
                </c:pt>
                <c:pt idx="174">
                  <c:v>205</c:v>
                </c:pt>
                <c:pt idx="175">
                  <c:v>137</c:v>
                </c:pt>
                <c:pt idx="176">
                  <c:v>183</c:v>
                </c:pt>
                <c:pt idx="177">
                  <c:v>144</c:v>
                </c:pt>
                <c:pt idx="178">
                  <c:v>189</c:v>
                </c:pt>
                <c:pt idx="179">
                  <c:v>196</c:v>
                </c:pt>
                <c:pt idx="180">
                  <c:v>121</c:v>
                </c:pt>
                <c:pt idx="181">
                  <c:v>128</c:v>
                </c:pt>
                <c:pt idx="182">
                  <c:v>194</c:v>
                </c:pt>
                <c:pt idx="183">
                  <c:v>148</c:v>
                </c:pt>
                <c:pt idx="184">
                  <c:v>163</c:v>
                </c:pt>
                <c:pt idx="185">
                  <c:v>148</c:v>
                </c:pt>
                <c:pt idx="186">
                  <c:v>169</c:v>
                </c:pt>
                <c:pt idx="187">
                  <c:v>140</c:v>
                </c:pt>
                <c:pt idx="188">
                  <c:v>186</c:v>
                </c:pt>
                <c:pt idx="189">
                  <c:v>134</c:v>
                </c:pt>
                <c:pt idx="190">
                  <c:v>155</c:v>
                </c:pt>
                <c:pt idx="191">
                  <c:v>188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110</c:v>
                </c:pt>
                <c:pt idx="1">
                  <c:v>100</c:v>
                </c:pt>
                <c:pt idx="2">
                  <c:v>107</c:v>
                </c:pt>
                <c:pt idx="3">
                  <c:v>97</c:v>
                </c:pt>
                <c:pt idx="4">
                  <c:v>130</c:v>
                </c:pt>
                <c:pt idx="5">
                  <c:v>136</c:v>
                </c:pt>
                <c:pt idx="6">
                  <c:v>112</c:v>
                </c:pt>
                <c:pt idx="7">
                  <c:v>99</c:v>
                </c:pt>
                <c:pt idx="8">
                  <c:v>124</c:v>
                </c:pt>
                <c:pt idx="9">
                  <c:v>155</c:v>
                </c:pt>
                <c:pt idx="10">
                  <c:v>133</c:v>
                </c:pt>
                <c:pt idx="11">
                  <c:v>135</c:v>
                </c:pt>
                <c:pt idx="12">
                  <c:v>142</c:v>
                </c:pt>
                <c:pt idx="13">
                  <c:v>123</c:v>
                </c:pt>
                <c:pt idx="14">
                  <c:v>178</c:v>
                </c:pt>
                <c:pt idx="15">
                  <c:v>128</c:v>
                </c:pt>
                <c:pt idx="16">
                  <c:v>126</c:v>
                </c:pt>
                <c:pt idx="17">
                  <c:v>119</c:v>
                </c:pt>
                <c:pt idx="18">
                  <c:v>130</c:v>
                </c:pt>
                <c:pt idx="19">
                  <c:v>116</c:v>
                </c:pt>
                <c:pt idx="20">
                  <c:v>142</c:v>
                </c:pt>
                <c:pt idx="21">
                  <c:v>145</c:v>
                </c:pt>
                <c:pt idx="22">
                  <c:v>130</c:v>
                </c:pt>
                <c:pt idx="23">
                  <c:v>121</c:v>
                </c:pt>
                <c:pt idx="24">
                  <c:v>134</c:v>
                </c:pt>
                <c:pt idx="25">
                  <c:v>122</c:v>
                </c:pt>
                <c:pt idx="26">
                  <c:v>124</c:v>
                </c:pt>
                <c:pt idx="27">
                  <c:v>98</c:v>
                </c:pt>
                <c:pt idx="28">
                  <c:v>176</c:v>
                </c:pt>
                <c:pt idx="29">
                  <c:v>117</c:v>
                </c:pt>
                <c:pt idx="30">
                  <c:v>132</c:v>
                </c:pt>
                <c:pt idx="31">
                  <c:v>135</c:v>
                </c:pt>
                <c:pt idx="32">
                  <c:v>173</c:v>
                </c:pt>
                <c:pt idx="33">
                  <c:v>126</c:v>
                </c:pt>
                <c:pt idx="34">
                  <c:v>139</c:v>
                </c:pt>
                <c:pt idx="35">
                  <c:v>146</c:v>
                </c:pt>
                <c:pt idx="36">
                  <c:v>125</c:v>
                </c:pt>
                <c:pt idx="37">
                  <c:v>122</c:v>
                </c:pt>
                <c:pt idx="38">
                  <c:v>119</c:v>
                </c:pt>
                <c:pt idx="39">
                  <c:v>130</c:v>
                </c:pt>
                <c:pt idx="40">
                  <c:v>150</c:v>
                </c:pt>
                <c:pt idx="41">
                  <c:v>168</c:v>
                </c:pt>
                <c:pt idx="42">
                  <c:v>132</c:v>
                </c:pt>
                <c:pt idx="43">
                  <c:v>146</c:v>
                </c:pt>
                <c:pt idx="44">
                  <c:v>168</c:v>
                </c:pt>
                <c:pt idx="45">
                  <c:v>135</c:v>
                </c:pt>
                <c:pt idx="46">
                  <c:v>147</c:v>
                </c:pt>
                <c:pt idx="47">
                  <c:v>138</c:v>
                </c:pt>
                <c:pt idx="48">
                  <c:v>169</c:v>
                </c:pt>
                <c:pt idx="49">
                  <c:v>114</c:v>
                </c:pt>
                <c:pt idx="50">
                  <c:v>146</c:v>
                </c:pt>
                <c:pt idx="51">
                  <c:v>141</c:v>
                </c:pt>
                <c:pt idx="52">
                  <c:v>143</c:v>
                </c:pt>
                <c:pt idx="53">
                  <c:v>144</c:v>
                </c:pt>
                <c:pt idx="54">
                  <c:v>103</c:v>
                </c:pt>
                <c:pt idx="55">
                  <c:v>147</c:v>
                </c:pt>
                <c:pt idx="56">
                  <c:v>133</c:v>
                </c:pt>
                <c:pt idx="57">
                  <c:v>138</c:v>
                </c:pt>
                <c:pt idx="58">
                  <c:v>144</c:v>
                </c:pt>
                <c:pt idx="59">
                  <c:v>127</c:v>
                </c:pt>
                <c:pt idx="60">
                  <c:v>130</c:v>
                </c:pt>
                <c:pt idx="61">
                  <c:v>111</c:v>
                </c:pt>
                <c:pt idx="62">
                  <c:v>123</c:v>
                </c:pt>
                <c:pt idx="63">
                  <c:v>124</c:v>
                </c:pt>
                <c:pt idx="64">
                  <c:v>113</c:v>
                </c:pt>
                <c:pt idx="65">
                  <c:v>118</c:v>
                </c:pt>
                <c:pt idx="66">
                  <c:v>127</c:v>
                </c:pt>
                <c:pt idx="67">
                  <c:v>132</c:v>
                </c:pt>
                <c:pt idx="68">
                  <c:v>116</c:v>
                </c:pt>
                <c:pt idx="69">
                  <c:v>125</c:v>
                </c:pt>
                <c:pt idx="70">
                  <c:v>131</c:v>
                </c:pt>
                <c:pt idx="71">
                  <c:v>131</c:v>
                </c:pt>
                <c:pt idx="72">
                  <c:v>124</c:v>
                </c:pt>
                <c:pt idx="73">
                  <c:v>155</c:v>
                </c:pt>
                <c:pt idx="74">
                  <c:v>149</c:v>
                </c:pt>
                <c:pt idx="75">
                  <c:v>124</c:v>
                </c:pt>
                <c:pt idx="76">
                  <c:v>114</c:v>
                </c:pt>
                <c:pt idx="77">
                  <c:v>128</c:v>
                </c:pt>
                <c:pt idx="78">
                  <c:v>140</c:v>
                </c:pt>
                <c:pt idx="79">
                  <c:v>170</c:v>
                </c:pt>
                <c:pt idx="80">
                  <c:v>130</c:v>
                </c:pt>
                <c:pt idx="81">
                  <c:v>152</c:v>
                </c:pt>
                <c:pt idx="82">
                  <c:v>110</c:v>
                </c:pt>
                <c:pt idx="83">
                  <c:v>133</c:v>
                </c:pt>
                <c:pt idx="84">
                  <c:v>116</c:v>
                </c:pt>
                <c:pt idx="85">
                  <c:v>133</c:v>
                </c:pt>
                <c:pt idx="86">
                  <c:v>116</c:v>
                </c:pt>
                <c:pt idx="87">
                  <c:v>133</c:v>
                </c:pt>
                <c:pt idx="88">
                  <c:v>165</c:v>
                </c:pt>
                <c:pt idx="89">
                  <c:v>132</c:v>
                </c:pt>
                <c:pt idx="90">
                  <c:v>131</c:v>
                </c:pt>
                <c:pt idx="91">
                  <c:v>140</c:v>
                </c:pt>
                <c:pt idx="92">
                  <c:v>122</c:v>
                </c:pt>
                <c:pt idx="93">
                  <c:v>123</c:v>
                </c:pt>
                <c:pt idx="94">
                  <c:v>135</c:v>
                </c:pt>
                <c:pt idx="95">
                  <c:v>99</c:v>
                </c:pt>
                <c:pt idx="96">
                  <c:v>121</c:v>
                </c:pt>
                <c:pt idx="97">
                  <c:v>124</c:v>
                </c:pt>
                <c:pt idx="98">
                  <c:v>153</c:v>
                </c:pt>
                <c:pt idx="99">
                  <c:v>150</c:v>
                </c:pt>
                <c:pt idx="100">
                  <c:v>142</c:v>
                </c:pt>
                <c:pt idx="101">
                  <c:v>152</c:v>
                </c:pt>
                <c:pt idx="102">
                  <c:v>143</c:v>
                </c:pt>
                <c:pt idx="103">
                  <c:v>113</c:v>
                </c:pt>
                <c:pt idx="104">
                  <c:v>155</c:v>
                </c:pt>
                <c:pt idx="105">
                  <c:v>142</c:v>
                </c:pt>
                <c:pt idx="106">
                  <c:v>118</c:v>
                </c:pt>
                <c:pt idx="107">
                  <c:v>121</c:v>
                </c:pt>
                <c:pt idx="108">
                  <c:v>126</c:v>
                </c:pt>
                <c:pt idx="109">
                  <c:v>141</c:v>
                </c:pt>
                <c:pt idx="110">
                  <c:v>131</c:v>
                </c:pt>
                <c:pt idx="111">
                  <c:v>120</c:v>
                </c:pt>
                <c:pt idx="112">
                  <c:v>164</c:v>
                </c:pt>
                <c:pt idx="113">
                  <c:v>120</c:v>
                </c:pt>
                <c:pt idx="114">
                  <c:v>144</c:v>
                </c:pt>
                <c:pt idx="115">
                  <c:v>159</c:v>
                </c:pt>
                <c:pt idx="116">
                  <c:v>135</c:v>
                </c:pt>
                <c:pt idx="117">
                  <c:v>150</c:v>
                </c:pt>
                <c:pt idx="118">
                  <c:v>159</c:v>
                </c:pt>
                <c:pt idx="119">
                  <c:v>145</c:v>
                </c:pt>
                <c:pt idx="120">
                  <c:v>113</c:v>
                </c:pt>
                <c:pt idx="121">
                  <c:v>159</c:v>
                </c:pt>
                <c:pt idx="122">
                  <c:v>138</c:v>
                </c:pt>
                <c:pt idx="123">
                  <c:v>147</c:v>
                </c:pt>
                <c:pt idx="124">
                  <c:v>140</c:v>
                </c:pt>
                <c:pt idx="125">
                  <c:v>135</c:v>
                </c:pt>
                <c:pt idx="126">
                  <c:v>175</c:v>
                </c:pt>
                <c:pt idx="127">
                  <c:v>139</c:v>
                </c:pt>
                <c:pt idx="128">
                  <c:v>139</c:v>
                </c:pt>
                <c:pt idx="129">
                  <c:v>142</c:v>
                </c:pt>
                <c:pt idx="130">
                  <c:v>141</c:v>
                </c:pt>
                <c:pt idx="131">
                  <c:v>110</c:v>
                </c:pt>
                <c:pt idx="132">
                  <c:v>145</c:v>
                </c:pt>
                <c:pt idx="133">
                  <c:v>164</c:v>
                </c:pt>
                <c:pt idx="134">
                  <c:v>122</c:v>
                </c:pt>
                <c:pt idx="135">
                  <c:v>117</c:v>
                </c:pt>
                <c:pt idx="136">
                  <c:v>94</c:v>
                </c:pt>
                <c:pt idx="137">
                  <c:v>142</c:v>
                </c:pt>
                <c:pt idx="138">
                  <c:v>145</c:v>
                </c:pt>
                <c:pt idx="139">
                  <c:v>129</c:v>
                </c:pt>
                <c:pt idx="140">
                  <c:v>149</c:v>
                </c:pt>
                <c:pt idx="141">
                  <c:v>171</c:v>
                </c:pt>
                <c:pt idx="142">
                  <c:v>158</c:v>
                </c:pt>
                <c:pt idx="143">
                  <c:v>147</c:v>
                </c:pt>
                <c:pt idx="144">
                  <c:v>114</c:v>
                </c:pt>
                <c:pt idx="145">
                  <c:v>88</c:v>
                </c:pt>
                <c:pt idx="146">
                  <c:v>30</c:v>
                </c:pt>
                <c:pt idx="147">
                  <c:v>29</c:v>
                </c:pt>
                <c:pt idx="148">
                  <c:v>29</c:v>
                </c:pt>
                <c:pt idx="149">
                  <c:v>28</c:v>
                </c:pt>
                <c:pt idx="150">
                  <c:v>30</c:v>
                </c:pt>
                <c:pt idx="151">
                  <c:v>32</c:v>
                </c:pt>
                <c:pt idx="152">
                  <c:v>30</c:v>
                </c:pt>
                <c:pt idx="153">
                  <c:v>32</c:v>
                </c:pt>
                <c:pt idx="154">
                  <c:v>31</c:v>
                </c:pt>
                <c:pt idx="155">
                  <c:v>31</c:v>
                </c:pt>
                <c:pt idx="156">
                  <c:v>34</c:v>
                </c:pt>
                <c:pt idx="157">
                  <c:v>71</c:v>
                </c:pt>
                <c:pt idx="158">
                  <c:v>124</c:v>
                </c:pt>
                <c:pt idx="159">
                  <c:v>151</c:v>
                </c:pt>
                <c:pt idx="160">
                  <c:v>133</c:v>
                </c:pt>
                <c:pt idx="161">
                  <c:v>109</c:v>
                </c:pt>
                <c:pt idx="162">
                  <c:v>113</c:v>
                </c:pt>
                <c:pt idx="163">
                  <c:v>110</c:v>
                </c:pt>
                <c:pt idx="164">
                  <c:v>160</c:v>
                </c:pt>
                <c:pt idx="165">
                  <c:v>123</c:v>
                </c:pt>
                <c:pt idx="166">
                  <c:v>125</c:v>
                </c:pt>
                <c:pt idx="167">
                  <c:v>131</c:v>
                </c:pt>
                <c:pt idx="168">
                  <c:v>134</c:v>
                </c:pt>
                <c:pt idx="169">
                  <c:v>122</c:v>
                </c:pt>
                <c:pt idx="170">
                  <c:v>137</c:v>
                </c:pt>
                <c:pt idx="171">
                  <c:v>109</c:v>
                </c:pt>
                <c:pt idx="172">
                  <c:v>135</c:v>
                </c:pt>
                <c:pt idx="173">
                  <c:v>111</c:v>
                </c:pt>
                <c:pt idx="174">
                  <c:v>121</c:v>
                </c:pt>
                <c:pt idx="175">
                  <c:v>149</c:v>
                </c:pt>
                <c:pt idx="176">
                  <c:v>157</c:v>
                </c:pt>
                <c:pt idx="177">
                  <c:v>125</c:v>
                </c:pt>
                <c:pt idx="178">
                  <c:v>151</c:v>
                </c:pt>
                <c:pt idx="179">
                  <c:v>125</c:v>
                </c:pt>
                <c:pt idx="180">
                  <c:v>141</c:v>
                </c:pt>
                <c:pt idx="181">
                  <c:v>133</c:v>
                </c:pt>
                <c:pt idx="182">
                  <c:v>145</c:v>
                </c:pt>
                <c:pt idx="183">
                  <c:v>139</c:v>
                </c:pt>
                <c:pt idx="184">
                  <c:v>133</c:v>
                </c:pt>
                <c:pt idx="185">
                  <c:v>119</c:v>
                </c:pt>
                <c:pt idx="186">
                  <c:v>122</c:v>
                </c:pt>
                <c:pt idx="187">
                  <c:v>120</c:v>
                </c:pt>
                <c:pt idx="188">
                  <c:v>157</c:v>
                </c:pt>
                <c:pt idx="189">
                  <c:v>129</c:v>
                </c:pt>
                <c:pt idx="190">
                  <c:v>146</c:v>
                </c:pt>
                <c:pt idx="191">
                  <c:v>117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171</c:v>
                </c:pt>
                <c:pt idx="1">
                  <c:v>164</c:v>
                </c:pt>
                <c:pt idx="2">
                  <c:v>117</c:v>
                </c:pt>
                <c:pt idx="3">
                  <c:v>86</c:v>
                </c:pt>
                <c:pt idx="4">
                  <c:v>78</c:v>
                </c:pt>
                <c:pt idx="5">
                  <c:v>78</c:v>
                </c:pt>
                <c:pt idx="6">
                  <c:v>79</c:v>
                </c:pt>
                <c:pt idx="7">
                  <c:v>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53</c:v>
                </c:pt>
                <c:pt idx="21">
                  <c:v>157</c:v>
                </c:pt>
                <c:pt idx="22">
                  <c:v>166</c:v>
                </c:pt>
                <c:pt idx="23">
                  <c:v>130</c:v>
                </c:pt>
                <c:pt idx="24">
                  <c:v>93</c:v>
                </c:pt>
                <c:pt idx="25">
                  <c:v>78</c:v>
                </c:pt>
                <c:pt idx="26">
                  <c:v>85</c:v>
                </c:pt>
                <c:pt idx="27">
                  <c:v>78</c:v>
                </c:pt>
                <c:pt idx="28">
                  <c:v>78</c:v>
                </c:pt>
                <c:pt idx="29">
                  <c:v>8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8</c:v>
                </c:pt>
                <c:pt idx="43">
                  <c:v>52</c:v>
                </c:pt>
                <c:pt idx="44">
                  <c:v>98</c:v>
                </c:pt>
                <c:pt idx="45">
                  <c:v>181</c:v>
                </c:pt>
                <c:pt idx="46">
                  <c:v>151</c:v>
                </c:pt>
                <c:pt idx="47">
                  <c:v>137</c:v>
                </c:pt>
                <c:pt idx="48">
                  <c:v>147</c:v>
                </c:pt>
                <c:pt idx="49">
                  <c:v>109</c:v>
                </c:pt>
                <c:pt idx="50">
                  <c:v>78</c:v>
                </c:pt>
                <c:pt idx="51">
                  <c:v>77</c:v>
                </c:pt>
                <c:pt idx="52">
                  <c:v>86</c:v>
                </c:pt>
                <c:pt idx="53">
                  <c:v>79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22</c:v>
                </c:pt>
                <c:pt idx="68">
                  <c:v>106</c:v>
                </c:pt>
                <c:pt idx="69">
                  <c:v>149</c:v>
                </c:pt>
                <c:pt idx="70">
                  <c:v>150</c:v>
                </c:pt>
                <c:pt idx="71">
                  <c:v>159</c:v>
                </c:pt>
                <c:pt idx="72">
                  <c:v>291</c:v>
                </c:pt>
                <c:pt idx="73">
                  <c:v>162</c:v>
                </c:pt>
                <c:pt idx="74">
                  <c:v>169</c:v>
                </c:pt>
                <c:pt idx="75">
                  <c:v>155</c:v>
                </c:pt>
                <c:pt idx="76">
                  <c:v>124</c:v>
                </c:pt>
                <c:pt idx="77">
                  <c:v>78</c:v>
                </c:pt>
                <c:pt idx="78">
                  <c:v>46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106</c:v>
                </c:pt>
                <c:pt idx="93">
                  <c:v>157</c:v>
                </c:pt>
                <c:pt idx="94">
                  <c:v>143</c:v>
                </c:pt>
                <c:pt idx="95">
                  <c:v>138</c:v>
                </c:pt>
                <c:pt idx="96">
                  <c:v>154</c:v>
                </c:pt>
                <c:pt idx="97">
                  <c:v>101</c:v>
                </c:pt>
                <c:pt idx="98">
                  <c:v>86</c:v>
                </c:pt>
                <c:pt idx="99">
                  <c:v>93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120</c:v>
                </c:pt>
                <c:pt idx="117">
                  <c:v>134</c:v>
                </c:pt>
                <c:pt idx="118">
                  <c:v>127</c:v>
                </c:pt>
                <c:pt idx="119">
                  <c:v>121</c:v>
                </c:pt>
                <c:pt idx="120">
                  <c:v>169</c:v>
                </c:pt>
                <c:pt idx="121">
                  <c:v>116</c:v>
                </c:pt>
                <c:pt idx="122">
                  <c:v>78</c:v>
                </c:pt>
                <c:pt idx="123">
                  <c:v>54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67</c:v>
                </c:pt>
                <c:pt idx="141">
                  <c:v>119</c:v>
                </c:pt>
                <c:pt idx="142">
                  <c:v>97</c:v>
                </c:pt>
                <c:pt idx="143">
                  <c:v>84</c:v>
                </c:pt>
                <c:pt idx="144">
                  <c:v>77</c:v>
                </c:pt>
                <c:pt idx="145">
                  <c:v>78</c:v>
                </c:pt>
                <c:pt idx="146">
                  <c:v>78</c:v>
                </c:pt>
                <c:pt idx="147">
                  <c:v>55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23</c:v>
                </c:pt>
                <c:pt idx="161">
                  <c:v>67</c:v>
                </c:pt>
                <c:pt idx="162">
                  <c:v>82</c:v>
                </c:pt>
                <c:pt idx="163">
                  <c:v>74</c:v>
                </c:pt>
                <c:pt idx="164">
                  <c:v>82</c:v>
                </c:pt>
                <c:pt idx="165">
                  <c:v>172</c:v>
                </c:pt>
                <c:pt idx="166">
                  <c:v>157</c:v>
                </c:pt>
                <c:pt idx="167">
                  <c:v>145</c:v>
                </c:pt>
                <c:pt idx="168">
                  <c:v>177</c:v>
                </c:pt>
                <c:pt idx="169">
                  <c:v>148</c:v>
                </c:pt>
                <c:pt idx="170">
                  <c:v>77</c:v>
                </c:pt>
                <c:pt idx="171">
                  <c:v>78</c:v>
                </c:pt>
                <c:pt idx="172">
                  <c:v>78</c:v>
                </c:pt>
                <c:pt idx="173">
                  <c:v>16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22</c:v>
                </c:pt>
                <c:pt idx="187">
                  <c:v>74</c:v>
                </c:pt>
                <c:pt idx="188">
                  <c:v>98</c:v>
                </c:pt>
                <c:pt idx="189">
                  <c:v>128</c:v>
                </c:pt>
                <c:pt idx="190">
                  <c:v>135</c:v>
                </c:pt>
                <c:pt idx="191">
                  <c:v>129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263</c:v>
                </c:pt>
                <c:pt idx="1">
                  <c:v>256</c:v>
                </c:pt>
                <c:pt idx="2">
                  <c:v>429</c:v>
                </c:pt>
                <c:pt idx="3">
                  <c:v>370</c:v>
                </c:pt>
                <c:pt idx="4">
                  <c:v>400</c:v>
                </c:pt>
                <c:pt idx="5">
                  <c:v>423</c:v>
                </c:pt>
                <c:pt idx="6">
                  <c:v>526</c:v>
                </c:pt>
                <c:pt idx="7">
                  <c:v>453</c:v>
                </c:pt>
                <c:pt idx="8">
                  <c:v>317</c:v>
                </c:pt>
                <c:pt idx="9">
                  <c:v>392</c:v>
                </c:pt>
                <c:pt idx="10">
                  <c:v>383</c:v>
                </c:pt>
                <c:pt idx="11">
                  <c:v>428</c:v>
                </c:pt>
                <c:pt idx="12">
                  <c:v>393</c:v>
                </c:pt>
                <c:pt idx="13">
                  <c:v>351</c:v>
                </c:pt>
                <c:pt idx="14">
                  <c:v>477</c:v>
                </c:pt>
                <c:pt idx="15">
                  <c:v>306</c:v>
                </c:pt>
                <c:pt idx="16">
                  <c:v>341</c:v>
                </c:pt>
                <c:pt idx="17">
                  <c:v>309</c:v>
                </c:pt>
                <c:pt idx="18">
                  <c:v>375</c:v>
                </c:pt>
                <c:pt idx="19">
                  <c:v>384</c:v>
                </c:pt>
                <c:pt idx="20">
                  <c:v>428</c:v>
                </c:pt>
                <c:pt idx="21">
                  <c:v>441</c:v>
                </c:pt>
                <c:pt idx="22">
                  <c:v>493</c:v>
                </c:pt>
                <c:pt idx="23">
                  <c:v>244</c:v>
                </c:pt>
                <c:pt idx="24">
                  <c:v>262</c:v>
                </c:pt>
                <c:pt idx="25">
                  <c:v>314</c:v>
                </c:pt>
                <c:pt idx="26">
                  <c:v>486</c:v>
                </c:pt>
                <c:pt idx="27">
                  <c:v>482</c:v>
                </c:pt>
                <c:pt idx="28">
                  <c:v>526</c:v>
                </c:pt>
                <c:pt idx="29">
                  <c:v>515</c:v>
                </c:pt>
                <c:pt idx="30">
                  <c:v>542</c:v>
                </c:pt>
                <c:pt idx="31">
                  <c:v>361</c:v>
                </c:pt>
                <c:pt idx="32">
                  <c:v>308</c:v>
                </c:pt>
                <c:pt idx="33">
                  <c:v>400</c:v>
                </c:pt>
                <c:pt idx="34">
                  <c:v>359</c:v>
                </c:pt>
                <c:pt idx="35">
                  <c:v>435</c:v>
                </c:pt>
                <c:pt idx="36">
                  <c:v>376</c:v>
                </c:pt>
                <c:pt idx="37">
                  <c:v>320</c:v>
                </c:pt>
                <c:pt idx="38">
                  <c:v>274</c:v>
                </c:pt>
                <c:pt idx="39">
                  <c:v>273</c:v>
                </c:pt>
                <c:pt idx="40">
                  <c:v>279</c:v>
                </c:pt>
                <c:pt idx="41">
                  <c:v>280</c:v>
                </c:pt>
                <c:pt idx="42">
                  <c:v>287</c:v>
                </c:pt>
                <c:pt idx="43">
                  <c:v>285</c:v>
                </c:pt>
                <c:pt idx="44">
                  <c:v>272</c:v>
                </c:pt>
                <c:pt idx="45">
                  <c:v>300</c:v>
                </c:pt>
                <c:pt idx="46">
                  <c:v>352</c:v>
                </c:pt>
                <c:pt idx="47">
                  <c:v>317</c:v>
                </c:pt>
                <c:pt idx="48">
                  <c:v>368</c:v>
                </c:pt>
                <c:pt idx="49">
                  <c:v>330</c:v>
                </c:pt>
                <c:pt idx="50">
                  <c:v>344</c:v>
                </c:pt>
                <c:pt idx="51">
                  <c:v>360</c:v>
                </c:pt>
                <c:pt idx="52">
                  <c:v>330</c:v>
                </c:pt>
                <c:pt idx="53">
                  <c:v>301</c:v>
                </c:pt>
                <c:pt idx="54">
                  <c:v>315</c:v>
                </c:pt>
                <c:pt idx="55">
                  <c:v>345</c:v>
                </c:pt>
                <c:pt idx="56">
                  <c:v>263</c:v>
                </c:pt>
                <c:pt idx="57">
                  <c:v>359</c:v>
                </c:pt>
                <c:pt idx="58">
                  <c:v>357</c:v>
                </c:pt>
                <c:pt idx="59">
                  <c:v>394</c:v>
                </c:pt>
                <c:pt idx="60">
                  <c:v>412</c:v>
                </c:pt>
                <c:pt idx="61">
                  <c:v>280</c:v>
                </c:pt>
                <c:pt idx="62">
                  <c:v>338</c:v>
                </c:pt>
                <c:pt idx="63">
                  <c:v>329</c:v>
                </c:pt>
                <c:pt idx="64">
                  <c:v>316</c:v>
                </c:pt>
                <c:pt idx="65">
                  <c:v>359</c:v>
                </c:pt>
                <c:pt idx="66">
                  <c:v>381</c:v>
                </c:pt>
                <c:pt idx="67">
                  <c:v>269</c:v>
                </c:pt>
                <c:pt idx="68">
                  <c:v>353</c:v>
                </c:pt>
                <c:pt idx="69">
                  <c:v>306</c:v>
                </c:pt>
                <c:pt idx="70">
                  <c:v>255</c:v>
                </c:pt>
                <c:pt idx="71">
                  <c:v>243</c:v>
                </c:pt>
                <c:pt idx="72">
                  <c:v>312</c:v>
                </c:pt>
                <c:pt idx="73">
                  <c:v>291</c:v>
                </c:pt>
                <c:pt idx="74">
                  <c:v>343</c:v>
                </c:pt>
                <c:pt idx="75">
                  <c:v>440</c:v>
                </c:pt>
                <c:pt idx="76">
                  <c:v>487</c:v>
                </c:pt>
                <c:pt idx="77">
                  <c:v>414</c:v>
                </c:pt>
                <c:pt idx="78">
                  <c:v>509</c:v>
                </c:pt>
                <c:pt idx="79">
                  <c:v>443</c:v>
                </c:pt>
                <c:pt idx="80">
                  <c:v>495</c:v>
                </c:pt>
                <c:pt idx="81">
                  <c:v>406</c:v>
                </c:pt>
                <c:pt idx="82">
                  <c:v>336</c:v>
                </c:pt>
                <c:pt idx="83">
                  <c:v>447</c:v>
                </c:pt>
                <c:pt idx="84">
                  <c:v>313</c:v>
                </c:pt>
                <c:pt idx="85">
                  <c:v>376</c:v>
                </c:pt>
                <c:pt idx="86">
                  <c:v>315</c:v>
                </c:pt>
                <c:pt idx="87">
                  <c:v>308</c:v>
                </c:pt>
                <c:pt idx="88">
                  <c:v>442</c:v>
                </c:pt>
                <c:pt idx="89">
                  <c:v>404</c:v>
                </c:pt>
                <c:pt idx="90">
                  <c:v>422</c:v>
                </c:pt>
                <c:pt idx="91">
                  <c:v>387</c:v>
                </c:pt>
                <c:pt idx="92">
                  <c:v>256</c:v>
                </c:pt>
                <c:pt idx="93">
                  <c:v>255</c:v>
                </c:pt>
                <c:pt idx="94">
                  <c:v>316</c:v>
                </c:pt>
                <c:pt idx="95">
                  <c:v>349</c:v>
                </c:pt>
                <c:pt idx="96">
                  <c:v>420</c:v>
                </c:pt>
                <c:pt idx="97">
                  <c:v>337</c:v>
                </c:pt>
                <c:pt idx="98">
                  <c:v>344</c:v>
                </c:pt>
                <c:pt idx="99">
                  <c:v>261</c:v>
                </c:pt>
                <c:pt idx="100">
                  <c:v>247</c:v>
                </c:pt>
                <c:pt idx="101">
                  <c:v>240</c:v>
                </c:pt>
                <c:pt idx="102">
                  <c:v>277</c:v>
                </c:pt>
                <c:pt idx="103">
                  <c:v>307</c:v>
                </c:pt>
                <c:pt idx="104">
                  <c:v>443</c:v>
                </c:pt>
                <c:pt idx="105">
                  <c:v>421</c:v>
                </c:pt>
                <c:pt idx="106">
                  <c:v>427</c:v>
                </c:pt>
                <c:pt idx="107">
                  <c:v>471</c:v>
                </c:pt>
                <c:pt idx="108">
                  <c:v>436</c:v>
                </c:pt>
                <c:pt idx="109">
                  <c:v>245</c:v>
                </c:pt>
                <c:pt idx="110">
                  <c:v>332</c:v>
                </c:pt>
                <c:pt idx="111">
                  <c:v>303</c:v>
                </c:pt>
                <c:pt idx="112">
                  <c:v>445</c:v>
                </c:pt>
                <c:pt idx="113">
                  <c:v>333</c:v>
                </c:pt>
                <c:pt idx="114">
                  <c:v>300</c:v>
                </c:pt>
                <c:pt idx="115">
                  <c:v>282</c:v>
                </c:pt>
                <c:pt idx="116">
                  <c:v>306</c:v>
                </c:pt>
                <c:pt idx="117">
                  <c:v>350</c:v>
                </c:pt>
                <c:pt idx="118">
                  <c:v>483</c:v>
                </c:pt>
                <c:pt idx="119">
                  <c:v>438</c:v>
                </c:pt>
                <c:pt idx="120">
                  <c:v>455</c:v>
                </c:pt>
                <c:pt idx="121">
                  <c:v>306</c:v>
                </c:pt>
                <c:pt idx="122">
                  <c:v>314</c:v>
                </c:pt>
                <c:pt idx="123">
                  <c:v>383</c:v>
                </c:pt>
                <c:pt idx="124">
                  <c:v>384</c:v>
                </c:pt>
                <c:pt idx="125">
                  <c:v>325</c:v>
                </c:pt>
                <c:pt idx="126">
                  <c:v>308</c:v>
                </c:pt>
                <c:pt idx="127">
                  <c:v>315</c:v>
                </c:pt>
                <c:pt idx="128">
                  <c:v>308</c:v>
                </c:pt>
                <c:pt idx="129">
                  <c:v>322</c:v>
                </c:pt>
                <c:pt idx="130">
                  <c:v>381</c:v>
                </c:pt>
                <c:pt idx="131">
                  <c:v>427</c:v>
                </c:pt>
                <c:pt idx="132">
                  <c:v>465</c:v>
                </c:pt>
                <c:pt idx="133">
                  <c:v>272</c:v>
                </c:pt>
                <c:pt idx="134">
                  <c:v>404</c:v>
                </c:pt>
                <c:pt idx="135">
                  <c:v>189</c:v>
                </c:pt>
                <c:pt idx="136">
                  <c:v>339</c:v>
                </c:pt>
                <c:pt idx="137">
                  <c:v>410</c:v>
                </c:pt>
                <c:pt idx="138">
                  <c:v>307</c:v>
                </c:pt>
                <c:pt idx="139">
                  <c:v>290</c:v>
                </c:pt>
                <c:pt idx="140">
                  <c:v>343</c:v>
                </c:pt>
                <c:pt idx="141">
                  <c:v>414</c:v>
                </c:pt>
                <c:pt idx="142">
                  <c:v>328</c:v>
                </c:pt>
                <c:pt idx="143">
                  <c:v>296</c:v>
                </c:pt>
                <c:pt idx="144">
                  <c:v>396</c:v>
                </c:pt>
                <c:pt idx="145">
                  <c:v>338</c:v>
                </c:pt>
                <c:pt idx="146">
                  <c:v>438</c:v>
                </c:pt>
                <c:pt idx="147">
                  <c:v>516</c:v>
                </c:pt>
                <c:pt idx="148">
                  <c:v>517</c:v>
                </c:pt>
                <c:pt idx="149">
                  <c:v>327</c:v>
                </c:pt>
                <c:pt idx="150">
                  <c:v>341</c:v>
                </c:pt>
                <c:pt idx="151">
                  <c:v>303</c:v>
                </c:pt>
                <c:pt idx="152">
                  <c:v>326</c:v>
                </c:pt>
                <c:pt idx="153">
                  <c:v>302</c:v>
                </c:pt>
                <c:pt idx="154">
                  <c:v>347</c:v>
                </c:pt>
                <c:pt idx="155">
                  <c:v>346</c:v>
                </c:pt>
                <c:pt idx="156">
                  <c:v>384</c:v>
                </c:pt>
                <c:pt idx="157">
                  <c:v>344</c:v>
                </c:pt>
                <c:pt idx="158">
                  <c:v>297</c:v>
                </c:pt>
                <c:pt idx="159">
                  <c:v>334</c:v>
                </c:pt>
                <c:pt idx="160">
                  <c:v>422</c:v>
                </c:pt>
                <c:pt idx="161">
                  <c:v>302</c:v>
                </c:pt>
                <c:pt idx="162">
                  <c:v>395</c:v>
                </c:pt>
                <c:pt idx="163">
                  <c:v>417</c:v>
                </c:pt>
                <c:pt idx="164">
                  <c:v>479</c:v>
                </c:pt>
                <c:pt idx="165">
                  <c:v>431</c:v>
                </c:pt>
                <c:pt idx="166">
                  <c:v>470</c:v>
                </c:pt>
                <c:pt idx="167">
                  <c:v>424</c:v>
                </c:pt>
                <c:pt idx="168">
                  <c:v>420</c:v>
                </c:pt>
                <c:pt idx="169">
                  <c:v>330</c:v>
                </c:pt>
                <c:pt idx="170">
                  <c:v>321</c:v>
                </c:pt>
                <c:pt idx="171">
                  <c:v>375</c:v>
                </c:pt>
                <c:pt idx="172">
                  <c:v>369</c:v>
                </c:pt>
                <c:pt idx="173">
                  <c:v>347</c:v>
                </c:pt>
                <c:pt idx="174">
                  <c:v>345</c:v>
                </c:pt>
                <c:pt idx="175">
                  <c:v>353</c:v>
                </c:pt>
                <c:pt idx="176">
                  <c:v>413</c:v>
                </c:pt>
                <c:pt idx="177">
                  <c:v>429</c:v>
                </c:pt>
                <c:pt idx="178">
                  <c:v>419</c:v>
                </c:pt>
                <c:pt idx="179">
                  <c:v>523</c:v>
                </c:pt>
                <c:pt idx="180">
                  <c:v>503</c:v>
                </c:pt>
                <c:pt idx="181">
                  <c:v>452</c:v>
                </c:pt>
                <c:pt idx="182">
                  <c:v>458</c:v>
                </c:pt>
                <c:pt idx="183">
                  <c:v>558</c:v>
                </c:pt>
                <c:pt idx="184">
                  <c:v>412</c:v>
                </c:pt>
                <c:pt idx="185">
                  <c:v>247</c:v>
                </c:pt>
                <c:pt idx="186">
                  <c:v>283</c:v>
                </c:pt>
                <c:pt idx="187">
                  <c:v>350</c:v>
                </c:pt>
                <c:pt idx="188">
                  <c:v>317</c:v>
                </c:pt>
                <c:pt idx="189">
                  <c:v>300</c:v>
                </c:pt>
                <c:pt idx="190">
                  <c:v>477</c:v>
                </c:pt>
                <c:pt idx="191">
                  <c:v>484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61</c:v>
                </c:pt>
                <c:pt idx="16">
                  <c:v>181</c:v>
                </c:pt>
                <c:pt idx="17">
                  <c:v>203</c:v>
                </c:pt>
                <c:pt idx="18">
                  <c:v>200</c:v>
                </c:pt>
                <c:pt idx="19">
                  <c:v>202</c:v>
                </c:pt>
                <c:pt idx="20">
                  <c:v>180</c:v>
                </c:pt>
                <c:pt idx="21">
                  <c:v>171</c:v>
                </c:pt>
                <c:pt idx="22">
                  <c:v>231</c:v>
                </c:pt>
                <c:pt idx="23">
                  <c:v>293</c:v>
                </c:pt>
                <c:pt idx="24">
                  <c:v>228</c:v>
                </c:pt>
                <c:pt idx="25">
                  <c:v>153</c:v>
                </c:pt>
                <c:pt idx="26">
                  <c:v>137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8</c:v>
                </c:pt>
                <c:pt idx="36">
                  <c:v>130</c:v>
                </c:pt>
                <c:pt idx="37">
                  <c:v>189</c:v>
                </c:pt>
                <c:pt idx="38">
                  <c:v>189</c:v>
                </c:pt>
                <c:pt idx="39">
                  <c:v>165</c:v>
                </c:pt>
                <c:pt idx="40">
                  <c:v>180</c:v>
                </c:pt>
                <c:pt idx="41">
                  <c:v>180</c:v>
                </c:pt>
                <c:pt idx="42">
                  <c:v>195</c:v>
                </c:pt>
                <c:pt idx="43">
                  <c:v>209</c:v>
                </c:pt>
                <c:pt idx="44">
                  <c:v>188</c:v>
                </c:pt>
                <c:pt idx="45">
                  <c:v>141</c:v>
                </c:pt>
                <c:pt idx="46">
                  <c:v>230</c:v>
                </c:pt>
                <c:pt idx="47">
                  <c:v>210</c:v>
                </c:pt>
                <c:pt idx="48">
                  <c:v>228</c:v>
                </c:pt>
                <c:pt idx="49">
                  <c:v>244</c:v>
                </c:pt>
                <c:pt idx="50">
                  <c:v>221</c:v>
                </c:pt>
                <c:pt idx="51">
                  <c:v>280</c:v>
                </c:pt>
                <c:pt idx="52">
                  <c:v>176</c:v>
                </c:pt>
                <c:pt idx="53">
                  <c:v>138</c:v>
                </c:pt>
                <c:pt idx="54">
                  <c:v>169</c:v>
                </c:pt>
                <c:pt idx="55">
                  <c:v>198</c:v>
                </c:pt>
                <c:pt idx="56">
                  <c:v>184</c:v>
                </c:pt>
                <c:pt idx="57">
                  <c:v>221</c:v>
                </c:pt>
                <c:pt idx="58">
                  <c:v>182</c:v>
                </c:pt>
                <c:pt idx="59">
                  <c:v>218</c:v>
                </c:pt>
                <c:pt idx="60">
                  <c:v>106</c:v>
                </c:pt>
                <c:pt idx="61">
                  <c:v>263</c:v>
                </c:pt>
                <c:pt idx="62">
                  <c:v>275</c:v>
                </c:pt>
                <c:pt idx="63">
                  <c:v>178</c:v>
                </c:pt>
                <c:pt idx="64">
                  <c:v>223</c:v>
                </c:pt>
                <c:pt idx="65">
                  <c:v>245</c:v>
                </c:pt>
                <c:pt idx="66">
                  <c:v>178</c:v>
                </c:pt>
                <c:pt idx="67">
                  <c:v>237</c:v>
                </c:pt>
                <c:pt idx="68">
                  <c:v>217</c:v>
                </c:pt>
                <c:pt idx="69">
                  <c:v>178</c:v>
                </c:pt>
                <c:pt idx="70">
                  <c:v>253</c:v>
                </c:pt>
                <c:pt idx="71">
                  <c:v>276</c:v>
                </c:pt>
                <c:pt idx="72">
                  <c:v>205</c:v>
                </c:pt>
                <c:pt idx="73">
                  <c:v>145</c:v>
                </c:pt>
                <c:pt idx="74">
                  <c:v>175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8</c:v>
                </c:pt>
                <c:pt idx="82">
                  <c:v>83</c:v>
                </c:pt>
                <c:pt idx="83">
                  <c:v>204</c:v>
                </c:pt>
                <c:pt idx="84">
                  <c:v>168</c:v>
                </c:pt>
                <c:pt idx="85">
                  <c:v>284</c:v>
                </c:pt>
                <c:pt idx="86">
                  <c:v>239</c:v>
                </c:pt>
                <c:pt idx="87">
                  <c:v>200</c:v>
                </c:pt>
                <c:pt idx="88">
                  <c:v>275</c:v>
                </c:pt>
                <c:pt idx="89">
                  <c:v>201</c:v>
                </c:pt>
                <c:pt idx="90">
                  <c:v>219</c:v>
                </c:pt>
                <c:pt idx="91">
                  <c:v>8</c:v>
                </c:pt>
                <c:pt idx="92">
                  <c:v>22</c:v>
                </c:pt>
                <c:pt idx="93">
                  <c:v>7</c:v>
                </c:pt>
                <c:pt idx="94">
                  <c:v>0</c:v>
                </c:pt>
                <c:pt idx="95">
                  <c:v>8</c:v>
                </c:pt>
                <c:pt idx="96">
                  <c:v>0</c:v>
                </c:pt>
                <c:pt idx="97">
                  <c:v>8</c:v>
                </c:pt>
                <c:pt idx="98">
                  <c:v>53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91</c:v>
                </c:pt>
                <c:pt idx="110">
                  <c:v>173</c:v>
                </c:pt>
                <c:pt idx="111">
                  <c:v>211</c:v>
                </c:pt>
                <c:pt idx="112">
                  <c:v>218</c:v>
                </c:pt>
                <c:pt idx="113">
                  <c:v>203</c:v>
                </c:pt>
                <c:pt idx="114">
                  <c:v>209</c:v>
                </c:pt>
                <c:pt idx="115">
                  <c:v>264</c:v>
                </c:pt>
                <c:pt idx="116">
                  <c:v>260</c:v>
                </c:pt>
                <c:pt idx="117">
                  <c:v>214</c:v>
                </c:pt>
                <c:pt idx="118">
                  <c:v>215</c:v>
                </c:pt>
                <c:pt idx="119">
                  <c:v>210</c:v>
                </c:pt>
                <c:pt idx="120">
                  <c:v>182</c:v>
                </c:pt>
                <c:pt idx="121">
                  <c:v>198</c:v>
                </c:pt>
                <c:pt idx="122">
                  <c:v>176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52</c:v>
                </c:pt>
                <c:pt idx="134">
                  <c:v>187</c:v>
                </c:pt>
                <c:pt idx="135">
                  <c:v>127</c:v>
                </c:pt>
                <c:pt idx="136">
                  <c:v>135</c:v>
                </c:pt>
                <c:pt idx="137">
                  <c:v>178</c:v>
                </c:pt>
                <c:pt idx="138">
                  <c:v>193</c:v>
                </c:pt>
                <c:pt idx="139">
                  <c:v>185</c:v>
                </c:pt>
                <c:pt idx="140">
                  <c:v>148</c:v>
                </c:pt>
                <c:pt idx="141">
                  <c:v>214</c:v>
                </c:pt>
                <c:pt idx="142">
                  <c:v>208</c:v>
                </c:pt>
                <c:pt idx="143">
                  <c:v>210</c:v>
                </c:pt>
                <c:pt idx="144">
                  <c:v>235</c:v>
                </c:pt>
                <c:pt idx="145">
                  <c:v>208</c:v>
                </c:pt>
                <c:pt idx="146">
                  <c:v>100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8</c:v>
                </c:pt>
                <c:pt idx="154">
                  <c:v>39</c:v>
                </c:pt>
                <c:pt idx="155">
                  <c:v>46</c:v>
                </c:pt>
                <c:pt idx="156">
                  <c:v>54</c:v>
                </c:pt>
                <c:pt idx="157">
                  <c:v>53</c:v>
                </c:pt>
                <c:pt idx="158">
                  <c:v>61</c:v>
                </c:pt>
                <c:pt idx="159">
                  <c:v>67</c:v>
                </c:pt>
                <c:pt idx="160">
                  <c:v>98</c:v>
                </c:pt>
                <c:pt idx="161">
                  <c:v>44</c:v>
                </c:pt>
                <c:pt idx="162">
                  <c:v>59</c:v>
                </c:pt>
                <c:pt idx="163">
                  <c:v>59</c:v>
                </c:pt>
                <c:pt idx="164">
                  <c:v>52</c:v>
                </c:pt>
                <c:pt idx="165">
                  <c:v>52</c:v>
                </c:pt>
                <c:pt idx="166">
                  <c:v>59</c:v>
                </c:pt>
                <c:pt idx="167">
                  <c:v>84</c:v>
                </c:pt>
                <c:pt idx="168">
                  <c:v>31</c:v>
                </c:pt>
                <c:pt idx="169">
                  <c:v>39</c:v>
                </c:pt>
                <c:pt idx="170">
                  <c:v>99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8</c:v>
                </c:pt>
                <c:pt idx="181">
                  <c:v>143</c:v>
                </c:pt>
                <c:pt idx="182">
                  <c:v>164</c:v>
                </c:pt>
                <c:pt idx="183">
                  <c:v>230</c:v>
                </c:pt>
                <c:pt idx="184">
                  <c:v>178</c:v>
                </c:pt>
                <c:pt idx="185">
                  <c:v>223</c:v>
                </c:pt>
                <c:pt idx="186">
                  <c:v>229</c:v>
                </c:pt>
                <c:pt idx="187">
                  <c:v>222</c:v>
                </c:pt>
                <c:pt idx="188">
                  <c:v>210</c:v>
                </c:pt>
                <c:pt idx="189">
                  <c:v>209</c:v>
                </c:pt>
                <c:pt idx="190">
                  <c:v>215</c:v>
                </c:pt>
                <c:pt idx="191">
                  <c:v>196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97824"/>
        <c:axId val="116799360"/>
        <c:axId val="116439232"/>
      </c:line3DChart>
      <c:catAx>
        <c:axId val="11679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799360"/>
        <c:crosses val="autoZero"/>
        <c:auto val="1"/>
        <c:lblAlgn val="ctr"/>
        <c:lblOffset val="100"/>
        <c:noMultiLvlLbl val="0"/>
      </c:catAx>
      <c:valAx>
        <c:axId val="1167993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6797824"/>
        <c:crosses val="autoZero"/>
        <c:crossBetween val="between"/>
      </c:valAx>
      <c:serAx>
        <c:axId val="116439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6799360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3423</c:v>
                </c:pt>
                <c:pt idx="1">
                  <c:v>3239</c:v>
                </c:pt>
                <c:pt idx="2">
                  <c:v>3355</c:v>
                </c:pt>
                <c:pt idx="3">
                  <c:v>3026</c:v>
                </c:pt>
                <c:pt idx="4">
                  <c:v>2970</c:v>
                </c:pt>
                <c:pt idx="5">
                  <c:v>2902</c:v>
                </c:pt>
                <c:pt idx="6">
                  <c:v>3157</c:v>
                </c:pt>
                <c:pt idx="7">
                  <c:v>3185</c:v>
                </c:pt>
                <c:pt idx="8">
                  <c:v>3058</c:v>
                </c:pt>
                <c:pt idx="9">
                  <c:v>2839</c:v>
                </c:pt>
                <c:pt idx="10">
                  <c:v>3096</c:v>
                </c:pt>
                <c:pt idx="11">
                  <c:v>3351</c:v>
                </c:pt>
                <c:pt idx="12">
                  <c:v>3019</c:v>
                </c:pt>
                <c:pt idx="13">
                  <c:v>3154</c:v>
                </c:pt>
                <c:pt idx="14">
                  <c:v>3233</c:v>
                </c:pt>
                <c:pt idx="15">
                  <c:v>3371</c:v>
                </c:pt>
                <c:pt idx="16">
                  <c:v>3157</c:v>
                </c:pt>
                <c:pt idx="17">
                  <c:v>3099</c:v>
                </c:pt>
                <c:pt idx="18">
                  <c:v>3301</c:v>
                </c:pt>
                <c:pt idx="19">
                  <c:v>3353</c:v>
                </c:pt>
                <c:pt idx="20">
                  <c:v>3153</c:v>
                </c:pt>
                <c:pt idx="21">
                  <c:v>3477</c:v>
                </c:pt>
                <c:pt idx="22">
                  <c:v>3456</c:v>
                </c:pt>
                <c:pt idx="23">
                  <c:v>3395</c:v>
                </c:pt>
                <c:pt idx="24">
                  <c:v>3493</c:v>
                </c:pt>
                <c:pt idx="25">
                  <c:v>3231</c:v>
                </c:pt>
                <c:pt idx="26">
                  <c:v>3276</c:v>
                </c:pt>
                <c:pt idx="27">
                  <c:v>3206</c:v>
                </c:pt>
                <c:pt idx="28">
                  <c:v>3136</c:v>
                </c:pt>
                <c:pt idx="29">
                  <c:v>2956</c:v>
                </c:pt>
                <c:pt idx="30">
                  <c:v>3191</c:v>
                </c:pt>
                <c:pt idx="31">
                  <c:v>3008</c:v>
                </c:pt>
                <c:pt idx="32">
                  <c:v>2982</c:v>
                </c:pt>
                <c:pt idx="33">
                  <c:v>3021</c:v>
                </c:pt>
                <c:pt idx="34">
                  <c:v>3166</c:v>
                </c:pt>
                <c:pt idx="35">
                  <c:v>3214</c:v>
                </c:pt>
                <c:pt idx="36">
                  <c:v>3005</c:v>
                </c:pt>
                <c:pt idx="37">
                  <c:v>3147</c:v>
                </c:pt>
                <c:pt idx="38">
                  <c:v>3334</c:v>
                </c:pt>
                <c:pt idx="39">
                  <c:v>3368</c:v>
                </c:pt>
                <c:pt idx="40">
                  <c:v>3251</c:v>
                </c:pt>
                <c:pt idx="41">
                  <c:v>3239</c:v>
                </c:pt>
                <c:pt idx="42">
                  <c:v>3236</c:v>
                </c:pt>
                <c:pt idx="43">
                  <c:v>3189</c:v>
                </c:pt>
                <c:pt idx="44">
                  <c:v>3148</c:v>
                </c:pt>
                <c:pt idx="45">
                  <c:v>3405</c:v>
                </c:pt>
                <c:pt idx="46">
                  <c:v>3378</c:v>
                </c:pt>
                <c:pt idx="47">
                  <c:v>3572</c:v>
                </c:pt>
                <c:pt idx="48">
                  <c:v>3769</c:v>
                </c:pt>
                <c:pt idx="49">
                  <c:v>3365</c:v>
                </c:pt>
                <c:pt idx="50">
                  <c:v>3562</c:v>
                </c:pt>
                <c:pt idx="51">
                  <c:v>3390</c:v>
                </c:pt>
                <c:pt idx="52">
                  <c:v>3212</c:v>
                </c:pt>
                <c:pt idx="53">
                  <c:v>3020</c:v>
                </c:pt>
                <c:pt idx="54">
                  <c:v>3192</c:v>
                </c:pt>
                <c:pt idx="55">
                  <c:v>3185</c:v>
                </c:pt>
                <c:pt idx="56">
                  <c:v>3178</c:v>
                </c:pt>
                <c:pt idx="57">
                  <c:v>3026</c:v>
                </c:pt>
                <c:pt idx="58">
                  <c:v>3415</c:v>
                </c:pt>
                <c:pt idx="59">
                  <c:v>3268</c:v>
                </c:pt>
                <c:pt idx="60">
                  <c:v>3064</c:v>
                </c:pt>
                <c:pt idx="61">
                  <c:v>3100</c:v>
                </c:pt>
                <c:pt idx="62">
                  <c:v>3135</c:v>
                </c:pt>
                <c:pt idx="63">
                  <c:v>3325</c:v>
                </c:pt>
                <c:pt idx="64">
                  <c:v>3219</c:v>
                </c:pt>
                <c:pt idx="65">
                  <c:v>3317</c:v>
                </c:pt>
                <c:pt idx="66">
                  <c:v>3228</c:v>
                </c:pt>
                <c:pt idx="67">
                  <c:v>3244</c:v>
                </c:pt>
                <c:pt idx="68">
                  <c:v>3174</c:v>
                </c:pt>
                <c:pt idx="69">
                  <c:v>3454</c:v>
                </c:pt>
                <c:pt idx="70">
                  <c:v>3447</c:v>
                </c:pt>
                <c:pt idx="71">
                  <c:v>3548</c:v>
                </c:pt>
                <c:pt idx="72">
                  <c:v>3232</c:v>
                </c:pt>
                <c:pt idx="73">
                  <c:v>3249</c:v>
                </c:pt>
                <c:pt idx="74">
                  <c:v>3258</c:v>
                </c:pt>
                <c:pt idx="75">
                  <c:v>3365</c:v>
                </c:pt>
                <c:pt idx="76">
                  <c:v>3422</c:v>
                </c:pt>
                <c:pt idx="77">
                  <c:v>3312</c:v>
                </c:pt>
                <c:pt idx="78">
                  <c:v>3459</c:v>
                </c:pt>
                <c:pt idx="79">
                  <c:v>3290</c:v>
                </c:pt>
                <c:pt idx="80">
                  <c:v>3169</c:v>
                </c:pt>
                <c:pt idx="81">
                  <c:v>3067</c:v>
                </c:pt>
                <c:pt idx="82">
                  <c:v>3177</c:v>
                </c:pt>
                <c:pt idx="83">
                  <c:v>3293</c:v>
                </c:pt>
                <c:pt idx="84">
                  <c:v>3147</c:v>
                </c:pt>
                <c:pt idx="85">
                  <c:v>3367</c:v>
                </c:pt>
                <c:pt idx="86">
                  <c:v>3374</c:v>
                </c:pt>
                <c:pt idx="87">
                  <c:v>3336</c:v>
                </c:pt>
                <c:pt idx="88">
                  <c:v>3137</c:v>
                </c:pt>
                <c:pt idx="89">
                  <c:v>3046</c:v>
                </c:pt>
                <c:pt idx="90">
                  <c:v>3286</c:v>
                </c:pt>
                <c:pt idx="91">
                  <c:v>3259</c:v>
                </c:pt>
                <c:pt idx="92">
                  <c:v>3073</c:v>
                </c:pt>
                <c:pt idx="93">
                  <c:v>3493</c:v>
                </c:pt>
                <c:pt idx="94">
                  <c:v>3476</c:v>
                </c:pt>
                <c:pt idx="95">
                  <c:v>3232</c:v>
                </c:pt>
                <c:pt idx="96">
                  <c:v>3484</c:v>
                </c:pt>
                <c:pt idx="97">
                  <c:v>3219</c:v>
                </c:pt>
                <c:pt idx="98">
                  <c:v>3004</c:v>
                </c:pt>
                <c:pt idx="99">
                  <c:v>2898</c:v>
                </c:pt>
                <c:pt idx="100">
                  <c:v>2720</c:v>
                </c:pt>
                <c:pt idx="101">
                  <c:v>2717</c:v>
                </c:pt>
                <c:pt idx="102">
                  <c:v>2944</c:v>
                </c:pt>
                <c:pt idx="103">
                  <c:v>2824</c:v>
                </c:pt>
                <c:pt idx="104">
                  <c:v>2703</c:v>
                </c:pt>
                <c:pt idx="105">
                  <c:v>2525</c:v>
                </c:pt>
                <c:pt idx="106">
                  <c:v>2692</c:v>
                </c:pt>
                <c:pt idx="107">
                  <c:v>2689</c:v>
                </c:pt>
                <c:pt idx="108">
                  <c:v>2451</c:v>
                </c:pt>
                <c:pt idx="109">
                  <c:v>2779</c:v>
                </c:pt>
                <c:pt idx="110">
                  <c:v>2767</c:v>
                </c:pt>
                <c:pt idx="111">
                  <c:v>2702</c:v>
                </c:pt>
                <c:pt idx="112">
                  <c:v>2750</c:v>
                </c:pt>
                <c:pt idx="113">
                  <c:v>2578</c:v>
                </c:pt>
                <c:pt idx="114">
                  <c:v>2744</c:v>
                </c:pt>
                <c:pt idx="115">
                  <c:v>2809</c:v>
                </c:pt>
                <c:pt idx="116">
                  <c:v>2472</c:v>
                </c:pt>
                <c:pt idx="117">
                  <c:v>2982</c:v>
                </c:pt>
                <c:pt idx="118">
                  <c:v>3054</c:v>
                </c:pt>
                <c:pt idx="119">
                  <c:v>3057</c:v>
                </c:pt>
                <c:pt idx="120">
                  <c:v>2831</c:v>
                </c:pt>
                <c:pt idx="121">
                  <c:v>2438</c:v>
                </c:pt>
                <c:pt idx="122">
                  <c:v>2652</c:v>
                </c:pt>
                <c:pt idx="123">
                  <c:v>2645</c:v>
                </c:pt>
                <c:pt idx="124">
                  <c:v>2305</c:v>
                </c:pt>
                <c:pt idx="125">
                  <c:v>2302</c:v>
                </c:pt>
                <c:pt idx="126">
                  <c:v>2405</c:v>
                </c:pt>
                <c:pt idx="127">
                  <c:v>2462</c:v>
                </c:pt>
                <c:pt idx="128">
                  <c:v>2180</c:v>
                </c:pt>
                <c:pt idx="129">
                  <c:v>2233</c:v>
                </c:pt>
                <c:pt idx="130">
                  <c:v>2454</c:v>
                </c:pt>
                <c:pt idx="131">
                  <c:v>2447</c:v>
                </c:pt>
                <c:pt idx="132">
                  <c:v>2323</c:v>
                </c:pt>
                <c:pt idx="133">
                  <c:v>2692</c:v>
                </c:pt>
                <c:pt idx="134">
                  <c:v>2787</c:v>
                </c:pt>
                <c:pt idx="135">
                  <c:v>2727</c:v>
                </c:pt>
                <c:pt idx="136">
                  <c:v>2727</c:v>
                </c:pt>
                <c:pt idx="137">
                  <c:v>2935</c:v>
                </c:pt>
                <c:pt idx="138">
                  <c:v>3254</c:v>
                </c:pt>
                <c:pt idx="139">
                  <c:v>3310</c:v>
                </c:pt>
                <c:pt idx="140">
                  <c:v>2938</c:v>
                </c:pt>
                <c:pt idx="141">
                  <c:v>3203</c:v>
                </c:pt>
                <c:pt idx="142">
                  <c:v>3377</c:v>
                </c:pt>
                <c:pt idx="143">
                  <c:v>3332</c:v>
                </c:pt>
                <c:pt idx="144">
                  <c:v>3282</c:v>
                </c:pt>
                <c:pt idx="145">
                  <c:v>2956</c:v>
                </c:pt>
                <c:pt idx="146">
                  <c:v>3221</c:v>
                </c:pt>
                <c:pt idx="147">
                  <c:v>3380</c:v>
                </c:pt>
                <c:pt idx="148">
                  <c:v>3216</c:v>
                </c:pt>
                <c:pt idx="149">
                  <c:v>3258</c:v>
                </c:pt>
                <c:pt idx="150">
                  <c:v>3511</c:v>
                </c:pt>
                <c:pt idx="151">
                  <c:v>3324</c:v>
                </c:pt>
                <c:pt idx="152">
                  <c:v>3352</c:v>
                </c:pt>
                <c:pt idx="153">
                  <c:v>3247</c:v>
                </c:pt>
                <c:pt idx="154">
                  <c:v>3401</c:v>
                </c:pt>
                <c:pt idx="155">
                  <c:v>3378</c:v>
                </c:pt>
                <c:pt idx="156">
                  <c:v>3053</c:v>
                </c:pt>
                <c:pt idx="157">
                  <c:v>3244</c:v>
                </c:pt>
                <c:pt idx="158">
                  <c:v>3384</c:v>
                </c:pt>
                <c:pt idx="159">
                  <c:v>3638</c:v>
                </c:pt>
                <c:pt idx="160">
                  <c:v>3230</c:v>
                </c:pt>
                <c:pt idx="161">
                  <c:v>3345</c:v>
                </c:pt>
                <c:pt idx="162">
                  <c:v>3570</c:v>
                </c:pt>
                <c:pt idx="163">
                  <c:v>2343</c:v>
                </c:pt>
                <c:pt idx="164">
                  <c:v>2623</c:v>
                </c:pt>
                <c:pt idx="165">
                  <c:v>3690</c:v>
                </c:pt>
                <c:pt idx="166">
                  <c:v>3714</c:v>
                </c:pt>
                <c:pt idx="167">
                  <c:v>3743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3361</c:v>
                </c:pt>
                <c:pt idx="1">
                  <c:v>3240</c:v>
                </c:pt>
                <c:pt idx="2">
                  <c:v>3291</c:v>
                </c:pt>
                <c:pt idx="3">
                  <c:v>3015</c:v>
                </c:pt>
                <c:pt idx="4">
                  <c:v>2941</c:v>
                </c:pt>
                <c:pt idx="5">
                  <c:v>2901</c:v>
                </c:pt>
                <c:pt idx="6">
                  <c:v>3133</c:v>
                </c:pt>
                <c:pt idx="7">
                  <c:v>3129</c:v>
                </c:pt>
                <c:pt idx="8">
                  <c:v>3057</c:v>
                </c:pt>
                <c:pt idx="9">
                  <c:v>2802</c:v>
                </c:pt>
                <c:pt idx="10">
                  <c:v>3078</c:v>
                </c:pt>
                <c:pt idx="11">
                  <c:v>3306</c:v>
                </c:pt>
                <c:pt idx="12">
                  <c:v>2989</c:v>
                </c:pt>
                <c:pt idx="13">
                  <c:v>3113</c:v>
                </c:pt>
                <c:pt idx="14">
                  <c:v>3209</c:v>
                </c:pt>
                <c:pt idx="15">
                  <c:v>3383</c:v>
                </c:pt>
                <c:pt idx="16">
                  <c:v>3114</c:v>
                </c:pt>
                <c:pt idx="17">
                  <c:v>3055</c:v>
                </c:pt>
                <c:pt idx="18">
                  <c:v>3266</c:v>
                </c:pt>
                <c:pt idx="19">
                  <c:v>3323</c:v>
                </c:pt>
                <c:pt idx="20">
                  <c:v>3137</c:v>
                </c:pt>
                <c:pt idx="21">
                  <c:v>3474</c:v>
                </c:pt>
                <c:pt idx="22">
                  <c:v>3396</c:v>
                </c:pt>
                <c:pt idx="23">
                  <c:v>3417</c:v>
                </c:pt>
                <c:pt idx="24">
                  <c:v>3396</c:v>
                </c:pt>
                <c:pt idx="25">
                  <c:v>3236</c:v>
                </c:pt>
                <c:pt idx="26">
                  <c:v>3262</c:v>
                </c:pt>
                <c:pt idx="27">
                  <c:v>3137</c:v>
                </c:pt>
                <c:pt idx="28">
                  <c:v>3132</c:v>
                </c:pt>
                <c:pt idx="29">
                  <c:v>2916</c:v>
                </c:pt>
                <c:pt idx="30">
                  <c:v>3172</c:v>
                </c:pt>
                <c:pt idx="31">
                  <c:v>2982</c:v>
                </c:pt>
                <c:pt idx="32">
                  <c:v>2975</c:v>
                </c:pt>
                <c:pt idx="33">
                  <c:v>3002</c:v>
                </c:pt>
                <c:pt idx="34">
                  <c:v>3130</c:v>
                </c:pt>
                <c:pt idx="35">
                  <c:v>3180</c:v>
                </c:pt>
                <c:pt idx="36">
                  <c:v>2978</c:v>
                </c:pt>
                <c:pt idx="37">
                  <c:v>3088</c:v>
                </c:pt>
                <c:pt idx="38">
                  <c:v>3340</c:v>
                </c:pt>
                <c:pt idx="39">
                  <c:v>3309</c:v>
                </c:pt>
                <c:pt idx="40">
                  <c:v>3239</c:v>
                </c:pt>
                <c:pt idx="41">
                  <c:v>3218</c:v>
                </c:pt>
                <c:pt idx="42">
                  <c:v>3186</c:v>
                </c:pt>
                <c:pt idx="43">
                  <c:v>3162</c:v>
                </c:pt>
                <c:pt idx="44">
                  <c:v>3126</c:v>
                </c:pt>
                <c:pt idx="45">
                  <c:v>3373</c:v>
                </c:pt>
                <c:pt idx="46">
                  <c:v>3341</c:v>
                </c:pt>
                <c:pt idx="47">
                  <c:v>3597</c:v>
                </c:pt>
                <c:pt idx="48">
                  <c:v>3682</c:v>
                </c:pt>
                <c:pt idx="49">
                  <c:v>3367</c:v>
                </c:pt>
                <c:pt idx="50">
                  <c:v>3533</c:v>
                </c:pt>
                <c:pt idx="51">
                  <c:v>3376</c:v>
                </c:pt>
                <c:pt idx="52">
                  <c:v>3199</c:v>
                </c:pt>
                <c:pt idx="53">
                  <c:v>2971</c:v>
                </c:pt>
                <c:pt idx="54">
                  <c:v>3118</c:v>
                </c:pt>
                <c:pt idx="55">
                  <c:v>3165</c:v>
                </c:pt>
                <c:pt idx="56">
                  <c:v>3151</c:v>
                </c:pt>
                <c:pt idx="57">
                  <c:v>2992</c:v>
                </c:pt>
                <c:pt idx="58">
                  <c:v>3367</c:v>
                </c:pt>
                <c:pt idx="59">
                  <c:v>3241</c:v>
                </c:pt>
                <c:pt idx="60">
                  <c:v>3034</c:v>
                </c:pt>
                <c:pt idx="61">
                  <c:v>3076</c:v>
                </c:pt>
                <c:pt idx="62">
                  <c:v>3120</c:v>
                </c:pt>
                <c:pt idx="63">
                  <c:v>3266</c:v>
                </c:pt>
                <c:pt idx="64">
                  <c:v>3240</c:v>
                </c:pt>
                <c:pt idx="65">
                  <c:v>3253</c:v>
                </c:pt>
                <c:pt idx="66">
                  <c:v>3199</c:v>
                </c:pt>
                <c:pt idx="67">
                  <c:v>3261</c:v>
                </c:pt>
                <c:pt idx="68">
                  <c:v>3131</c:v>
                </c:pt>
                <c:pt idx="69">
                  <c:v>3400</c:v>
                </c:pt>
                <c:pt idx="70">
                  <c:v>3455</c:v>
                </c:pt>
                <c:pt idx="71">
                  <c:v>3506</c:v>
                </c:pt>
                <c:pt idx="72">
                  <c:v>3205</c:v>
                </c:pt>
                <c:pt idx="73">
                  <c:v>3209</c:v>
                </c:pt>
                <c:pt idx="74">
                  <c:v>3222</c:v>
                </c:pt>
                <c:pt idx="75">
                  <c:v>3357</c:v>
                </c:pt>
                <c:pt idx="76">
                  <c:v>3397</c:v>
                </c:pt>
                <c:pt idx="77">
                  <c:v>3308</c:v>
                </c:pt>
                <c:pt idx="78">
                  <c:v>3403</c:v>
                </c:pt>
                <c:pt idx="79">
                  <c:v>3308</c:v>
                </c:pt>
                <c:pt idx="80">
                  <c:v>3097</c:v>
                </c:pt>
                <c:pt idx="81">
                  <c:v>3072</c:v>
                </c:pt>
                <c:pt idx="82">
                  <c:v>3110</c:v>
                </c:pt>
                <c:pt idx="83">
                  <c:v>3277</c:v>
                </c:pt>
                <c:pt idx="84">
                  <c:v>3137</c:v>
                </c:pt>
                <c:pt idx="85">
                  <c:v>3290</c:v>
                </c:pt>
                <c:pt idx="86">
                  <c:v>3361</c:v>
                </c:pt>
                <c:pt idx="87">
                  <c:v>3317</c:v>
                </c:pt>
                <c:pt idx="88">
                  <c:v>3119</c:v>
                </c:pt>
                <c:pt idx="89">
                  <c:v>3019</c:v>
                </c:pt>
                <c:pt idx="90">
                  <c:v>3277</c:v>
                </c:pt>
                <c:pt idx="91">
                  <c:v>3242</c:v>
                </c:pt>
                <c:pt idx="92">
                  <c:v>3070</c:v>
                </c:pt>
                <c:pt idx="93">
                  <c:v>3467</c:v>
                </c:pt>
                <c:pt idx="94">
                  <c:v>3455</c:v>
                </c:pt>
                <c:pt idx="95">
                  <c:v>3180</c:v>
                </c:pt>
                <c:pt idx="96">
                  <c:v>3444</c:v>
                </c:pt>
                <c:pt idx="97">
                  <c:v>3241</c:v>
                </c:pt>
                <c:pt idx="98">
                  <c:v>2978</c:v>
                </c:pt>
                <c:pt idx="99">
                  <c:v>2841</c:v>
                </c:pt>
                <c:pt idx="100">
                  <c:v>2751</c:v>
                </c:pt>
                <c:pt idx="101">
                  <c:v>2696</c:v>
                </c:pt>
                <c:pt idx="102">
                  <c:v>2930</c:v>
                </c:pt>
                <c:pt idx="103">
                  <c:v>2791</c:v>
                </c:pt>
                <c:pt idx="104">
                  <c:v>2703</c:v>
                </c:pt>
                <c:pt idx="105">
                  <c:v>2504</c:v>
                </c:pt>
                <c:pt idx="106">
                  <c:v>2681</c:v>
                </c:pt>
                <c:pt idx="107">
                  <c:v>2694</c:v>
                </c:pt>
                <c:pt idx="108">
                  <c:v>2465</c:v>
                </c:pt>
                <c:pt idx="109">
                  <c:v>2753</c:v>
                </c:pt>
                <c:pt idx="110">
                  <c:v>2759</c:v>
                </c:pt>
                <c:pt idx="111">
                  <c:v>2700</c:v>
                </c:pt>
                <c:pt idx="112">
                  <c:v>2730</c:v>
                </c:pt>
                <c:pt idx="113">
                  <c:v>2574</c:v>
                </c:pt>
                <c:pt idx="114">
                  <c:v>2736</c:v>
                </c:pt>
                <c:pt idx="115">
                  <c:v>2757</c:v>
                </c:pt>
                <c:pt idx="116">
                  <c:v>2491</c:v>
                </c:pt>
                <c:pt idx="117">
                  <c:v>2935</c:v>
                </c:pt>
                <c:pt idx="118">
                  <c:v>3026</c:v>
                </c:pt>
                <c:pt idx="119">
                  <c:v>3020</c:v>
                </c:pt>
                <c:pt idx="120">
                  <c:v>2834</c:v>
                </c:pt>
                <c:pt idx="121">
                  <c:v>2431</c:v>
                </c:pt>
                <c:pt idx="122">
                  <c:v>2601</c:v>
                </c:pt>
                <c:pt idx="123">
                  <c:v>2620</c:v>
                </c:pt>
                <c:pt idx="124">
                  <c:v>2336</c:v>
                </c:pt>
                <c:pt idx="125">
                  <c:v>2256</c:v>
                </c:pt>
                <c:pt idx="126">
                  <c:v>2428</c:v>
                </c:pt>
                <c:pt idx="127">
                  <c:v>2404</c:v>
                </c:pt>
                <c:pt idx="128">
                  <c:v>2199</c:v>
                </c:pt>
                <c:pt idx="129">
                  <c:v>2233</c:v>
                </c:pt>
                <c:pt idx="130">
                  <c:v>2430</c:v>
                </c:pt>
                <c:pt idx="131">
                  <c:v>2426</c:v>
                </c:pt>
                <c:pt idx="132">
                  <c:v>2348</c:v>
                </c:pt>
                <c:pt idx="133">
                  <c:v>2619</c:v>
                </c:pt>
                <c:pt idx="134">
                  <c:v>2774</c:v>
                </c:pt>
                <c:pt idx="135">
                  <c:v>2742</c:v>
                </c:pt>
                <c:pt idx="136">
                  <c:v>2708</c:v>
                </c:pt>
                <c:pt idx="137">
                  <c:v>2898</c:v>
                </c:pt>
                <c:pt idx="138">
                  <c:v>3214</c:v>
                </c:pt>
                <c:pt idx="139">
                  <c:v>3300</c:v>
                </c:pt>
                <c:pt idx="140">
                  <c:v>2891</c:v>
                </c:pt>
                <c:pt idx="141">
                  <c:v>3195</c:v>
                </c:pt>
                <c:pt idx="142">
                  <c:v>3334</c:v>
                </c:pt>
                <c:pt idx="143">
                  <c:v>3290</c:v>
                </c:pt>
                <c:pt idx="144">
                  <c:v>3246</c:v>
                </c:pt>
                <c:pt idx="145">
                  <c:v>2966</c:v>
                </c:pt>
                <c:pt idx="146">
                  <c:v>3178</c:v>
                </c:pt>
                <c:pt idx="147">
                  <c:v>3345</c:v>
                </c:pt>
                <c:pt idx="148">
                  <c:v>3220</c:v>
                </c:pt>
                <c:pt idx="149">
                  <c:v>3193</c:v>
                </c:pt>
                <c:pt idx="150">
                  <c:v>3493</c:v>
                </c:pt>
                <c:pt idx="151">
                  <c:v>3328</c:v>
                </c:pt>
                <c:pt idx="152">
                  <c:v>3283</c:v>
                </c:pt>
                <c:pt idx="153">
                  <c:v>3246</c:v>
                </c:pt>
                <c:pt idx="154">
                  <c:v>3388</c:v>
                </c:pt>
                <c:pt idx="155">
                  <c:v>3325</c:v>
                </c:pt>
                <c:pt idx="156">
                  <c:v>3046</c:v>
                </c:pt>
                <c:pt idx="157">
                  <c:v>3262</c:v>
                </c:pt>
                <c:pt idx="158">
                  <c:v>3317</c:v>
                </c:pt>
                <c:pt idx="159">
                  <c:v>3631</c:v>
                </c:pt>
                <c:pt idx="160">
                  <c:v>3226</c:v>
                </c:pt>
                <c:pt idx="161">
                  <c:v>3335</c:v>
                </c:pt>
                <c:pt idx="162">
                  <c:v>3497</c:v>
                </c:pt>
                <c:pt idx="163">
                  <c:v>2528</c:v>
                </c:pt>
                <c:pt idx="164">
                  <c:v>2439</c:v>
                </c:pt>
                <c:pt idx="165">
                  <c:v>3689</c:v>
                </c:pt>
                <c:pt idx="166">
                  <c:v>3662</c:v>
                </c:pt>
                <c:pt idx="167">
                  <c:v>3763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531</c:v>
                </c:pt>
                <c:pt idx="1">
                  <c:v>511</c:v>
                </c:pt>
                <c:pt idx="2">
                  <c:v>670</c:v>
                </c:pt>
                <c:pt idx="3">
                  <c:v>581</c:v>
                </c:pt>
                <c:pt idx="4">
                  <c:v>596</c:v>
                </c:pt>
                <c:pt idx="5">
                  <c:v>494</c:v>
                </c:pt>
                <c:pt idx="6">
                  <c:v>674</c:v>
                </c:pt>
                <c:pt idx="7">
                  <c:v>658</c:v>
                </c:pt>
                <c:pt idx="8">
                  <c:v>645</c:v>
                </c:pt>
                <c:pt idx="9">
                  <c:v>487</c:v>
                </c:pt>
                <c:pt idx="10">
                  <c:v>641</c:v>
                </c:pt>
                <c:pt idx="11">
                  <c:v>651</c:v>
                </c:pt>
                <c:pt idx="12">
                  <c:v>421</c:v>
                </c:pt>
                <c:pt idx="13">
                  <c:v>656</c:v>
                </c:pt>
                <c:pt idx="14">
                  <c:v>615</c:v>
                </c:pt>
                <c:pt idx="15">
                  <c:v>681</c:v>
                </c:pt>
                <c:pt idx="16">
                  <c:v>499</c:v>
                </c:pt>
                <c:pt idx="17">
                  <c:v>591</c:v>
                </c:pt>
                <c:pt idx="18">
                  <c:v>637</c:v>
                </c:pt>
                <c:pt idx="19">
                  <c:v>635</c:v>
                </c:pt>
                <c:pt idx="20">
                  <c:v>333</c:v>
                </c:pt>
                <c:pt idx="21">
                  <c:v>627</c:v>
                </c:pt>
                <c:pt idx="22">
                  <c:v>611</c:v>
                </c:pt>
                <c:pt idx="23">
                  <c:v>649</c:v>
                </c:pt>
                <c:pt idx="24">
                  <c:v>618</c:v>
                </c:pt>
                <c:pt idx="25">
                  <c:v>511</c:v>
                </c:pt>
                <c:pt idx="26">
                  <c:v>649</c:v>
                </c:pt>
                <c:pt idx="27">
                  <c:v>644</c:v>
                </c:pt>
                <c:pt idx="28">
                  <c:v>631</c:v>
                </c:pt>
                <c:pt idx="29">
                  <c:v>408</c:v>
                </c:pt>
                <c:pt idx="30">
                  <c:v>714</c:v>
                </c:pt>
                <c:pt idx="31">
                  <c:v>513</c:v>
                </c:pt>
                <c:pt idx="32">
                  <c:v>554</c:v>
                </c:pt>
                <c:pt idx="33">
                  <c:v>547</c:v>
                </c:pt>
                <c:pt idx="34">
                  <c:v>602</c:v>
                </c:pt>
                <c:pt idx="35">
                  <c:v>603</c:v>
                </c:pt>
                <c:pt idx="36">
                  <c:v>408</c:v>
                </c:pt>
                <c:pt idx="37">
                  <c:v>634</c:v>
                </c:pt>
                <c:pt idx="38">
                  <c:v>685</c:v>
                </c:pt>
                <c:pt idx="39">
                  <c:v>669</c:v>
                </c:pt>
                <c:pt idx="40">
                  <c:v>595</c:v>
                </c:pt>
                <c:pt idx="41">
                  <c:v>539</c:v>
                </c:pt>
                <c:pt idx="42">
                  <c:v>642</c:v>
                </c:pt>
                <c:pt idx="43">
                  <c:v>636</c:v>
                </c:pt>
                <c:pt idx="44">
                  <c:v>418</c:v>
                </c:pt>
                <c:pt idx="45">
                  <c:v>650</c:v>
                </c:pt>
                <c:pt idx="46">
                  <c:v>654</c:v>
                </c:pt>
                <c:pt idx="47">
                  <c:v>624</c:v>
                </c:pt>
                <c:pt idx="48">
                  <c:v>664</c:v>
                </c:pt>
                <c:pt idx="49">
                  <c:v>444</c:v>
                </c:pt>
                <c:pt idx="50">
                  <c:v>667</c:v>
                </c:pt>
                <c:pt idx="51">
                  <c:v>670</c:v>
                </c:pt>
                <c:pt idx="52">
                  <c:v>587</c:v>
                </c:pt>
                <c:pt idx="53">
                  <c:v>523</c:v>
                </c:pt>
                <c:pt idx="54">
                  <c:v>667</c:v>
                </c:pt>
                <c:pt idx="55">
                  <c:v>666</c:v>
                </c:pt>
                <c:pt idx="56">
                  <c:v>643</c:v>
                </c:pt>
                <c:pt idx="57">
                  <c:v>542</c:v>
                </c:pt>
                <c:pt idx="58">
                  <c:v>731</c:v>
                </c:pt>
                <c:pt idx="59">
                  <c:v>624</c:v>
                </c:pt>
                <c:pt idx="60">
                  <c:v>386</c:v>
                </c:pt>
                <c:pt idx="61">
                  <c:v>650</c:v>
                </c:pt>
                <c:pt idx="62">
                  <c:v>690</c:v>
                </c:pt>
                <c:pt idx="63">
                  <c:v>622</c:v>
                </c:pt>
                <c:pt idx="64">
                  <c:v>620</c:v>
                </c:pt>
                <c:pt idx="65">
                  <c:v>573</c:v>
                </c:pt>
                <c:pt idx="66">
                  <c:v>622</c:v>
                </c:pt>
                <c:pt idx="67">
                  <c:v>623</c:v>
                </c:pt>
                <c:pt idx="68">
                  <c:v>363</c:v>
                </c:pt>
                <c:pt idx="69">
                  <c:v>662</c:v>
                </c:pt>
                <c:pt idx="70">
                  <c:v>629</c:v>
                </c:pt>
                <c:pt idx="71">
                  <c:v>655</c:v>
                </c:pt>
                <c:pt idx="72">
                  <c:v>577</c:v>
                </c:pt>
                <c:pt idx="73">
                  <c:v>513</c:v>
                </c:pt>
                <c:pt idx="74">
                  <c:v>616</c:v>
                </c:pt>
                <c:pt idx="75">
                  <c:v>651</c:v>
                </c:pt>
                <c:pt idx="76">
                  <c:v>563</c:v>
                </c:pt>
                <c:pt idx="77">
                  <c:v>549</c:v>
                </c:pt>
                <c:pt idx="78">
                  <c:v>672</c:v>
                </c:pt>
                <c:pt idx="79">
                  <c:v>643</c:v>
                </c:pt>
                <c:pt idx="80">
                  <c:v>607</c:v>
                </c:pt>
                <c:pt idx="81">
                  <c:v>528</c:v>
                </c:pt>
                <c:pt idx="82">
                  <c:v>695</c:v>
                </c:pt>
                <c:pt idx="83">
                  <c:v>656</c:v>
                </c:pt>
                <c:pt idx="84">
                  <c:v>389</c:v>
                </c:pt>
                <c:pt idx="85">
                  <c:v>663</c:v>
                </c:pt>
                <c:pt idx="86">
                  <c:v>694</c:v>
                </c:pt>
                <c:pt idx="87">
                  <c:v>608</c:v>
                </c:pt>
                <c:pt idx="88">
                  <c:v>593</c:v>
                </c:pt>
                <c:pt idx="89">
                  <c:v>529</c:v>
                </c:pt>
                <c:pt idx="90">
                  <c:v>631</c:v>
                </c:pt>
                <c:pt idx="91">
                  <c:v>639</c:v>
                </c:pt>
                <c:pt idx="92">
                  <c:v>360</c:v>
                </c:pt>
                <c:pt idx="93">
                  <c:v>629</c:v>
                </c:pt>
                <c:pt idx="94">
                  <c:v>722</c:v>
                </c:pt>
                <c:pt idx="95">
                  <c:v>603</c:v>
                </c:pt>
                <c:pt idx="96">
                  <c:v>616</c:v>
                </c:pt>
                <c:pt idx="97">
                  <c:v>438</c:v>
                </c:pt>
                <c:pt idx="98">
                  <c:v>675</c:v>
                </c:pt>
                <c:pt idx="99">
                  <c:v>676</c:v>
                </c:pt>
                <c:pt idx="100">
                  <c:v>576</c:v>
                </c:pt>
                <c:pt idx="101">
                  <c:v>510</c:v>
                </c:pt>
                <c:pt idx="102">
                  <c:v>675</c:v>
                </c:pt>
                <c:pt idx="103">
                  <c:v>671</c:v>
                </c:pt>
                <c:pt idx="104">
                  <c:v>591</c:v>
                </c:pt>
                <c:pt idx="105">
                  <c:v>453</c:v>
                </c:pt>
                <c:pt idx="106">
                  <c:v>591</c:v>
                </c:pt>
                <c:pt idx="107">
                  <c:v>671</c:v>
                </c:pt>
                <c:pt idx="108">
                  <c:v>395</c:v>
                </c:pt>
                <c:pt idx="109">
                  <c:v>646</c:v>
                </c:pt>
                <c:pt idx="110">
                  <c:v>651</c:v>
                </c:pt>
                <c:pt idx="111">
                  <c:v>637</c:v>
                </c:pt>
                <c:pt idx="112">
                  <c:v>620</c:v>
                </c:pt>
                <c:pt idx="113">
                  <c:v>489</c:v>
                </c:pt>
                <c:pt idx="114">
                  <c:v>655</c:v>
                </c:pt>
                <c:pt idx="115">
                  <c:v>657</c:v>
                </c:pt>
                <c:pt idx="116">
                  <c:v>352</c:v>
                </c:pt>
                <c:pt idx="117">
                  <c:v>625</c:v>
                </c:pt>
                <c:pt idx="118">
                  <c:v>648</c:v>
                </c:pt>
                <c:pt idx="119">
                  <c:v>637</c:v>
                </c:pt>
                <c:pt idx="120">
                  <c:v>610</c:v>
                </c:pt>
                <c:pt idx="121">
                  <c:v>214</c:v>
                </c:pt>
                <c:pt idx="122">
                  <c:v>454</c:v>
                </c:pt>
                <c:pt idx="123">
                  <c:v>388</c:v>
                </c:pt>
                <c:pt idx="124">
                  <c:v>164</c:v>
                </c:pt>
                <c:pt idx="125">
                  <c:v>124</c:v>
                </c:pt>
                <c:pt idx="126">
                  <c:v>164</c:v>
                </c:pt>
                <c:pt idx="127">
                  <c:v>133</c:v>
                </c:pt>
                <c:pt idx="128">
                  <c:v>102</c:v>
                </c:pt>
                <c:pt idx="129">
                  <c:v>155</c:v>
                </c:pt>
                <c:pt idx="130">
                  <c:v>316</c:v>
                </c:pt>
                <c:pt idx="131">
                  <c:v>376</c:v>
                </c:pt>
                <c:pt idx="132">
                  <c:v>201</c:v>
                </c:pt>
                <c:pt idx="133">
                  <c:v>352</c:v>
                </c:pt>
                <c:pt idx="134">
                  <c:v>359</c:v>
                </c:pt>
                <c:pt idx="135">
                  <c:v>367</c:v>
                </c:pt>
                <c:pt idx="136">
                  <c:v>343</c:v>
                </c:pt>
                <c:pt idx="137">
                  <c:v>413</c:v>
                </c:pt>
                <c:pt idx="138">
                  <c:v>657</c:v>
                </c:pt>
                <c:pt idx="139">
                  <c:v>643</c:v>
                </c:pt>
                <c:pt idx="140">
                  <c:v>289</c:v>
                </c:pt>
                <c:pt idx="141">
                  <c:v>629</c:v>
                </c:pt>
                <c:pt idx="142">
                  <c:v>608</c:v>
                </c:pt>
                <c:pt idx="143">
                  <c:v>631</c:v>
                </c:pt>
                <c:pt idx="144">
                  <c:v>594</c:v>
                </c:pt>
                <c:pt idx="145">
                  <c:v>314</c:v>
                </c:pt>
                <c:pt idx="146">
                  <c:v>645</c:v>
                </c:pt>
                <c:pt idx="147">
                  <c:v>700</c:v>
                </c:pt>
                <c:pt idx="148">
                  <c:v>644</c:v>
                </c:pt>
                <c:pt idx="149">
                  <c:v>521</c:v>
                </c:pt>
                <c:pt idx="150">
                  <c:v>691</c:v>
                </c:pt>
                <c:pt idx="151">
                  <c:v>691</c:v>
                </c:pt>
                <c:pt idx="152">
                  <c:v>641</c:v>
                </c:pt>
                <c:pt idx="153">
                  <c:v>468</c:v>
                </c:pt>
                <c:pt idx="154">
                  <c:v>686</c:v>
                </c:pt>
                <c:pt idx="155">
                  <c:v>658</c:v>
                </c:pt>
                <c:pt idx="156">
                  <c:v>453</c:v>
                </c:pt>
                <c:pt idx="157">
                  <c:v>665</c:v>
                </c:pt>
                <c:pt idx="158">
                  <c:v>571</c:v>
                </c:pt>
                <c:pt idx="159">
                  <c:v>713</c:v>
                </c:pt>
                <c:pt idx="160">
                  <c:v>538</c:v>
                </c:pt>
                <c:pt idx="161">
                  <c:v>514</c:v>
                </c:pt>
                <c:pt idx="162">
                  <c:v>628</c:v>
                </c:pt>
                <c:pt idx="163">
                  <c:v>251</c:v>
                </c:pt>
                <c:pt idx="164">
                  <c:v>197</c:v>
                </c:pt>
                <c:pt idx="165">
                  <c:v>663</c:v>
                </c:pt>
                <c:pt idx="166">
                  <c:v>650</c:v>
                </c:pt>
                <c:pt idx="167">
                  <c:v>658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1672</c:v>
                </c:pt>
                <c:pt idx="1">
                  <c:v>1671</c:v>
                </c:pt>
                <c:pt idx="2">
                  <c:v>1699</c:v>
                </c:pt>
                <c:pt idx="3">
                  <c:v>1696</c:v>
                </c:pt>
                <c:pt idx="4">
                  <c:v>1688</c:v>
                </c:pt>
                <c:pt idx="5">
                  <c:v>1717</c:v>
                </c:pt>
                <c:pt idx="6">
                  <c:v>1743</c:v>
                </c:pt>
                <c:pt idx="7">
                  <c:v>1749</c:v>
                </c:pt>
                <c:pt idx="8">
                  <c:v>1719</c:v>
                </c:pt>
                <c:pt idx="9">
                  <c:v>1716</c:v>
                </c:pt>
                <c:pt idx="10">
                  <c:v>1721</c:v>
                </c:pt>
                <c:pt idx="11">
                  <c:v>1704</c:v>
                </c:pt>
                <c:pt idx="12">
                  <c:v>1670</c:v>
                </c:pt>
                <c:pt idx="13">
                  <c:v>1487</c:v>
                </c:pt>
                <c:pt idx="14">
                  <c:v>1725</c:v>
                </c:pt>
                <c:pt idx="15">
                  <c:v>1715</c:v>
                </c:pt>
                <c:pt idx="16">
                  <c:v>1651</c:v>
                </c:pt>
                <c:pt idx="17">
                  <c:v>1695</c:v>
                </c:pt>
                <c:pt idx="18">
                  <c:v>1824</c:v>
                </c:pt>
                <c:pt idx="19">
                  <c:v>1703</c:v>
                </c:pt>
                <c:pt idx="20">
                  <c:v>1644</c:v>
                </c:pt>
                <c:pt idx="21">
                  <c:v>1687</c:v>
                </c:pt>
                <c:pt idx="22">
                  <c:v>1673</c:v>
                </c:pt>
                <c:pt idx="23">
                  <c:v>1693</c:v>
                </c:pt>
                <c:pt idx="24">
                  <c:v>1714</c:v>
                </c:pt>
                <c:pt idx="25">
                  <c:v>1747</c:v>
                </c:pt>
                <c:pt idx="26">
                  <c:v>1752</c:v>
                </c:pt>
                <c:pt idx="27">
                  <c:v>1762</c:v>
                </c:pt>
                <c:pt idx="28">
                  <c:v>1757</c:v>
                </c:pt>
                <c:pt idx="29">
                  <c:v>1741</c:v>
                </c:pt>
                <c:pt idx="30">
                  <c:v>1741</c:v>
                </c:pt>
                <c:pt idx="31">
                  <c:v>1746</c:v>
                </c:pt>
                <c:pt idx="32">
                  <c:v>1709</c:v>
                </c:pt>
                <c:pt idx="33">
                  <c:v>1712</c:v>
                </c:pt>
                <c:pt idx="34">
                  <c:v>1730</c:v>
                </c:pt>
                <c:pt idx="35">
                  <c:v>1716</c:v>
                </c:pt>
                <c:pt idx="36">
                  <c:v>1719</c:v>
                </c:pt>
                <c:pt idx="37">
                  <c:v>1694</c:v>
                </c:pt>
                <c:pt idx="38">
                  <c:v>1727</c:v>
                </c:pt>
                <c:pt idx="39">
                  <c:v>1711</c:v>
                </c:pt>
                <c:pt idx="40">
                  <c:v>1724</c:v>
                </c:pt>
                <c:pt idx="41">
                  <c:v>1718</c:v>
                </c:pt>
                <c:pt idx="42">
                  <c:v>1723</c:v>
                </c:pt>
                <c:pt idx="43">
                  <c:v>1705</c:v>
                </c:pt>
                <c:pt idx="44">
                  <c:v>1684</c:v>
                </c:pt>
                <c:pt idx="45">
                  <c:v>1659</c:v>
                </c:pt>
                <c:pt idx="46">
                  <c:v>1693</c:v>
                </c:pt>
                <c:pt idx="47">
                  <c:v>1693</c:v>
                </c:pt>
                <c:pt idx="48">
                  <c:v>1703</c:v>
                </c:pt>
                <c:pt idx="49">
                  <c:v>1725</c:v>
                </c:pt>
                <c:pt idx="50">
                  <c:v>1738</c:v>
                </c:pt>
                <c:pt idx="51">
                  <c:v>1763</c:v>
                </c:pt>
                <c:pt idx="52">
                  <c:v>1774</c:v>
                </c:pt>
                <c:pt idx="53">
                  <c:v>1739</c:v>
                </c:pt>
                <c:pt idx="54">
                  <c:v>1747</c:v>
                </c:pt>
                <c:pt idx="55">
                  <c:v>1736</c:v>
                </c:pt>
                <c:pt idx="56">
                  <c:v>1729</c:v>
                </c:pt>
                <c:pt idx="57">
                  <c:v>1761</c:v>
                </c:pt>
                <c:pt idx="58">
                  <c:v>1756</c:v>
                </c:pt>
                <c:pt idx="59">
                  <c:v>1732</c:v>
                </c:pt>
                <c:pt idx="60">
                  <c:v>1720</c:v>
                </c:pt>
                <c:pt idx="61">
                  <c:v>1743</c:v>
                </c:pt>
                <c:pt idx="62">
                  <c:v>1733</c:v>
                </c:pt>
                <c:pt idx="63">
                  <c:v>1700</c:v>
                </c:pt>
                <c:pt idx="64">
                  <c:v>1687</c:v>
                </c:pt>
                <c:pt idx="65">
                  <c:v>1679</c:v>
                </c:pt>
                <c:pt idx="66">
                  <c:v>1694</c:v>
                </c:pt>
                <c:pt idx="67">
                  <c:v>1688</c:v>
                </c:pt>
                <c:pt idx="68">
                  <c:v>1684</c:v>
                </c:pt>
                <c:pt idx="69">
                  <c:v>1667</c:v>
                </c:pt>
                <c:pt idx="70">
                  <c:v>1653</c:v>
                </c:pt>
                <c:pt idx="71">
                  <c:v>1627</c:v>
                </c:pt>
                <c:pt idx="72">
                  <c:v>1644</c:v>
                </c:pt>
                <c:pt idx="73">
                  <c:v>1753</c:v>
                </c:pt>
                <c:pt idx="74">
                  <c:v>1771</c:v>
                </c:pt>
                <c:pt idx="75">
                  <c:v>1772</c:v>
                </c:pt>
                <c:pt idx="76">
                  <c:v>1793</c:v>
                </c:pt>
                <c:pt idx="77">
                  <c:v>1758</c:v>
                </c:pt>
                <c:pt idx="78">
                  <c:v>1775</c:v>
                </c:pt>
                <c:pt idx="79">
                  <c:v>1754</c:v>
                </c:pt>
                <c:pt idx="80">
                  <c:v>1661</c:v>
                </c:pt>
                <c:pt idx="81">
                  <c:v>1641</c:v>
                </c:pt>
                <c:pt idx="82">
                  <c:v>1552</c:v>
                </c:pt>
                <c:pt idx="83">
                  <c:v>1709</c:v>
                </c:pt>
                <c:pt idx="84">
                  <c:v>1717</c:v>
                </c:pt>
                <c:pt idx="85">
                  <c:v>1726</c:v>
                </c:pt>
                <c:pt idx="86">
                  <c:v>1763</c:v>
                </c:pt>
                <c:pt idx="87">
                  <c:v>1784</c:v>
                </c:pt>
                <c:pt idx="88">
                  <c:v>1764</c:v>
                </c:pt>
                <c:pt idx="89">
                  <c:v>1739</c:v>
                </c:pt>
                <c:pt idx="90">
                  <c:v>1713</c:v>
                </c:pt>
                <c:pt idx="91">
                  <c:v>1696</c:v>
                </c:pt>
                <c:pt idx="92">
                  <c:v>1719</c:v>
                </c:pt>
                <c:pt idx="93">
                  <c:v>1702</c:v>
                </c:pt>
                <c:pt idx="94">
                  <c:v>1714</c:v>
                </c:pt>
                <c:pt idx="95">
                  <c:v>1681</c:v>
                </c:pt>
                <c:pt idx="96">
                  <c:v>1741</c:v>
                </c:pt>
                <c:pt idx="97">
                  <c:v>1786</c:v>
                </c:pt>
                <c:pt idx="98">
                  <c:v>1763</c:v>
                </c:pt>
                <c:pt idx="99">
                  <c:v>1771</c:v>
                </c:pt>
                <c:pt idx="100">
                  <c:v>1788</c:v>
                </c:pt>
                <c:pt idx="101">
                  <c:v>1802</c:v>
                </c:pt>
                <c:pt idx="102">
                  <c:v>1843</c:v>
                </c:pt>
                <c:pt idx="103">
                  <c:v>1779</c:v>
                </c:pt>
                <c:pt idx="104">
                  <c:v>1786</c:v>
                </c:pt>
                <c:pt idx="105">
                  <c:v>1763</c:v>
                </c:pt>
                <c:pt idx="106">
                  <c:v>1783</c:v>
                </c:pt>
                <c:pt idx="107">
                  <c:v>1755</c:v>
                </c:pt>
                <c:pt idx="108">
                  <c:v>1786</c:v>
                </c:pt>
                <c:pt idx="109">
                  <c:v>1802</c:v>
                </c:pt>
                <c:pt idx="110">
                  <c:v>1811</c:v>
                </c:pt>
                <c:pt idx="111">
                  <c:v>1788</c:v>
                </c:pt>
                <c:pt idx="112">
                  <c:v>1808</c:v>
                </c:pt>
                <c:pt idx="113">
                  <c:v>1804</c:v>
                </c:pt>
                <c:pt idx="114">
                  <c:v>1770</c:v>
                </c:pt>
                <c:pt idx="115">
                  <c:v>1775</c:v>
                </c:pt>
                <c:pt idx="116">
                  <c:v>1809</c:v>
                </c:pt>
                <c:pt idx="117">
                  <c:v>1779</c:v>
                </c:pt>
                <c:pt idx="118">
                  <c:v>1781</c:v>
                </c:pt>
                <c:pt idx="119">
                  <c:v>1800</c:v>
                </c:pt>
                <c:pt idx="120">
                  <c:v>1798</c:v>
                </c:pt>
                <c:pt idx="121">
                  <c:v>1813</c:v>
                </c:pt>
                <c:pt idx="122">
                  <c:v>1790</c:v>
                </c:pt>
                <c:pt idx="123">
                  <c:v>1813</c:v>
                </c:pt>
                <c:pt idx="124">
                  <c:v>1816</c:v>
                </c:pt>
                <c:pt idx="125">
                  <c:v>1763</c:v>
                </c:pt>
                <c:pt idx="126">
                  <c:v>1791</c:v>
                </c:pt>
                <c:pt idx="127">
                  <c:v>1827</c:v>
                </c:pt>
                <c:pt idx="128">
                  <c:v>1804</c:v>
                </c:pt>
                <c:pt idx="129">
                  <c:v>1788</c:v>
                </c:pt>
                <c:pt idx="130">
                  <c:v>1773</c:v>
                </c:pt>
                <c:pt idx="131">
                  <c:v>1735</c:v>
                </c:pt>
                <c:pt idx="132">
                  <c:v>1745</c:v>
                </c:pt>
                <c:pt idx="133">
                  <c:v>1796</c:v>
                </c:pt>
                <c:pt idx="134">
                  <c:v>1808</c:v>
                </c:pt>
                <c:pt idx="135">
                  <c:v>1803</c:v>
                </c:pt>
                <c:pt idx="136">
                  <c:v>1738</c:v>
                </c:pt>
                <c:pt idx="137">
                  <c:v>1760</c:v>
                </c:pt>
                <c:pt idx="138">
                  <c:v>1750</c:v>
                </c:pt>
                <c:pt idx="139">
                  <c:v>1779</c:v>
                </c:pt>
                <c:pt idx="140">
                  <c:v>1792</c:v>
                </c:pt>
                <c:pt idx="141">
                  <c:v>1740</c:v>
                </c:pt>
                <c:pt idx="142">
                  <c:v>1770</c:v>
                </c:pt>
                <c:pt idx="143">
                  <c:v>1762</c:v>
                </c:pt>
                <c:pt idx="144">
                  <c:v>1784</c:v>
                </c:pt>
                <c:pt idx="145">
                  <c:v>1797</c:v>
                </c:pt>
                <c:pt idx="146">
                  <c:v>1763</c:v>
                </c:pt>
                <c:pt idx="147">
                  <c:v>1791</c:v>
                </c:pt>
                <c:pt idx="148">
                  <c:v>1770</c:v>
                </c:pt>
                <c:pt idx="149">
                  <c:v>1754</c:v>
                </c:pt>
                <c:pt idx="150">
                  <c:v>1749</c:v>
                </c:pt>
                <c:pt idx="151">
                  <c:v>1748</c:v>
                </c:pt>
                <c:pt idx="152">
                  <c:v>1772</c:v>
                </c:pt>
                <c:pt idx="153">
                  <c:v>1792</c:v>
                </c:pt>
                <c:pt idx="154">
                  <c:v>1803</c:v>
                </c:pt>
                <c:pt idx="155">
                  <c:v>1805</c:v>
                </c:pt>
                <c:pt idx="156">
                  <c:v>1760</c:v>
                </c:pt>
                <c:pt idx="157">
                  <c:v>1715</c:v>
                </c:pt>
                <c:pt idx="158">
                  <c:v>1723</c:v>
                </c:pt>
                <c:pt idx="159">
                  <c:v>1736</c:v>
                </c:pt>
                <c:pt idx="160">
                  <c:v>1678</c:v>
                </c:pt>
                <c:pt idx="161">
                  <c:v>1684</c:v>
                </c:pt>
                <c:pt idx="162">
                  <c:v>1810</c:v>
                </c:pt>
                <c:pt idx="163">
                  <c:v>1437</c:v>
                </c:pt>
                <c:pt idx="164">
                  <c:v>1342</c:v>
                </c:pt>
                <c:pt idx="165">
                  <c:v>1772</c:v>
                </c:pt>
                <c:pt idx="166">
                  <c:v>1817</c:v>
                </c:pt>
                <c:pt idx="167">
                  <c:v>1802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136</c:v>
                </c:pt>
                <c:pt idx="1">
                  <c:v>167</c:v>
                </c:pt>
                <c:pt idx="2">
                  <c:v>189</c:v>
                </c:pt>
                <c:pt idx="3">
                  <c:v>130</c:v>
                </c:pt>
                <c:pt idx="4">
                  <c:v>137</c:v>
                </c:pt>
                <c:pt idx="5">
                  <c:v>153</c:v>
                </c:pt>
                <c:pt idx="6">
                  <c:v>198</c:v>
                </c:pt>
                <c:pt idx="7">
                  <c:v>130</c:v>
                </c:pt>
                <c:pt idx="8">
                  <c:v>175</c:v>
                </c:pt>
                <c:pt idx="9">
                  <c:v>123</c:v>
                </c:pt>
                <c:pt idx="10">
                  <c:v>197</c:v>
                </c:pt>
                <c:pt idx="11">
                  <c:v>195</c:v>
                </c:pt>
                <c:pt idx="12">
                  <c:v>114</c:v>
                </c:pt>
                <c:pt idx="13">
                  <c:v>225</c:v>
                </c:pt>
                <c:pt idx="14">
                  <c:v>134</c:v>
                </c:pt>
                <c:pt idx="15">
                  <c:v>215</c:v>
                </c:pt>
                <c:pt idx="16">
                  <c:v>164</c:v>
                </c:pt>
                <c:pt idx="17">
                  <c:v>178</c:v>
                </c:pt>
                <c:pt idx="18">
                  <c:v>177</c:v>
                </c:pt>
                <c:pt idx="19">
                  <c:v>191</c:v>
                </c:pt>
                <c:pt idx="20">
                  <c:v>191</c:v>
                </c:pt>
                <c:pt idx="21">
                  <c:v>177</c:v>
                </c:pt>
                <c:pt idx="22">
                  <c:v>178</c:v>
                </c:pt>
                <c:pt idx="23">
                  <c:v>195</c:v>
                </c:pt>
                <c:pt idx="24">
                  <c:v>188</c:v>
                </c:pt>
                <c:pt idx="25">
                  <c:v>190</c:v>
                </c:pt>
                <c:pt idx="26">
                  <c:v>121</c:v>
                </c:pt>
                <c:pt idx="27">
                  <c:v>182</c:v>
                </c:pt>
                <c:pt idx="28">
                  <c:v>197</c:v>
                </c:pt>
                <c:pt idx="29">
                  <c:v>160</c:v>
                </c:pt>
                <c:pt idx="30">
                  <c:v>182</c:v>
                </c:pt>
                <c:pt idx="31">
                  <c:v>198</c:v>
                </c:pt>
                <c:pt idx="32">
                  <c:v>175</c:v>
                </c:pt>
                <c:pt idx="33">
                  <c:v>129</c:v>
                </c:pt>
                <c:pt idx="34">
                  <c:v>189</c:v>
                </c:pt>
                <c:pt idx="35">
                  <c:v>136</c:v>
                </c:pt>
                <c:pt idx="36">
                  <c:v>190</c:v>
                </c:pt>
                <c:pt idx="37">
                  <c:v>143</c:v>
                </c:pt>
                <c:pt idx="38">
                  <c:v>164</c:v>
                </c:pt>
                <c:pt idx="39">
                  <c:v>207</c:v>
                </c:pt>
                <c:pt idx="40">
                  <c:v>119</c:v>
                </c:pt>
                <c:pt idx="41">
                  <c:v>162</c:v>
                </c:pt>
                <c:pt idx="42">
                  <c:v>190</c:v>
                </c:pt>
                <c:pt idx="43">
                  <c:v>133</c:v>
                </c:pt>
                <c:pt idx="44">
                  <c:v>222</c:v>
                </c:pt>
                <c:pt idx="45">
                  <c:v>184</c:v>
                </c:pt>
                <c:pt idx="46">
                  <c:v>185</c:v>
                </c:pt>
                <c:pt idx="47">
                  <c:v>254</c:v>
                </c:pt>
                <c:pt idx="48">
                  <c:v>165</c:v>
                </c:pt>
                <c:pt idx="49">
                  <c:v>174</c:v>
                </c:pt>
                <c:pt idx="50">
                  <c:v>181</c:v>
                </c:pt>
                <c:pt idx="51">
                  <c:v>219</c:v>
                </c:pt>
                <c:pt idx="52">
                  <c:v>174</c:v>
                </c:pt>
                <c:pt idx="53">
                  <c:v>146</c:v>
                </c:pt>
                <c:pt idx="54">
                  <c:v>205</c:v>
                </c:pt>
                <c:pt idx="55">
                  <c:v>182</c:v>
                </c:pt>
                <c:pt idx="56">
                  <c:v>183</c:v>
                </c:pt>
                <c:pt idx="57">
                  <c:v>137</c:v>
                </c:pt>
                <c:pt idx="58">
                  <c:v>159</c:v>
                </c:pt>
                <c:pt idx="59">
                  <c:v>188</c:v>
                </c:pt>
                <c:pt idx="60">
                  <c:v>152</c:v>
                </c:pt>
                <c:pt idx="61">
                  <c:v>180</c:v>
                </c:pt>
                <c:pt idx="62">
                  <c:v>158</c:v>
                </c:pt>
                <c:pt idx="63">
                  <c:v>223</c:v>
                </c:pt>
                <c:pt idx="64">
                  <c:v>149</c:v>
                </c:pt>
                <c:pt idx="65">
                  <c:v>185</c:v>
                </c:pt>
                <c:pt idx="66">
                  <c:v>184</c:v>
                </c:pt>
                <c:pt idx="67">
                  <c:v>192</c:v>
                </c:pt>
                <c:pt idx="68">
                  <c:v>149</c:v>
                </c:pt>
                <c:pt idx="69">
                  <c:v>208</c:v>
                </c:pt>
                <c:pt idx="70">
                  <c:v>149</c:v>
                </c:pt>
                <c:pt idx="71">
                  <c:v>248</c:v>
                </c:pt>
                <c:pt idx="72">
                  <c:v>114</c:v>
                </c:pt>
                <c:pt idx="73">
                  <c:v>122</c:v>
                </c:pt>
                <c:pt idx="74">
                  <c:v>122</c:v>
                </c:pt>
                <c:pt idx="75">
                  <c:v>160</c:v>
                </c:pt>
                <c:pt idx="76">
                  <c:v>220</c:v>
                </c:pt>
                <c:pt idx="77">
                  <c:v>130</c:v>
                </c:pt>
                <c:pt idx="78">
                  <c:v>159</c:v>
                </c:pt>
                <c:pt idx="79">
                  <c:v>205</c:v>
                </c:pt>
                <c:pt idx="80">
                  <c:v>130</c:v>
                </c:pt>
                <c:pt idx="81">
                  <c:v>167</c:v>
                </c:pt>
                <c:pt idx="82">
                  <c:v>168</c:v>
                </c:pt>
                <c:pt idx="83">
                  <c:v>152</c:v>
                </c:pt>
                <c:pt idx="84">
                  <c:v>226</c:v>
                </c:pt>
                <c:pt idx="85">
                  <c:v>143</c:v>
                </c:pt>
                <c:pt idx="86">
                  <c:v>120</c:v>
                </c:pt>
                <c:pt idx="87">
                  <c:v>238</c:v>
                </c:pt>
                <c:pt idx="88">
                  <c:v>98</c:v>
                </c:pt>
                <c:pt idx="89">
                  <c:v>178</c:v>
                </c:pt>
                <c:pt idx="90">
                  <c:v>192</c:v>
                </c:pt>
                <c:pt idx="91">
                  <c:v>118</c:v>
                </c:pt>
                <c:pt idx="92">
                  <c:v>135</c:v>
                </c:pt>
                <c:pt idx="93">
                  <c:v>184</c:v>
                </c:pt>
                <c:pt idx="94">
                  <c:v>194</c:v>
                </c:pt>
                <c:pt idx="95">
                  <c:v>159</c:v>
                </c:pt>
                <c:pt idx="96">
                  <c:v>255</c:v>
                </c:pt>
                <c:pt idx="97">
                  <c:v>174</c:v>
                </c:pt>
                <c:pt idx="98">
                  <c:v>131</c:v>
                </c:pt>
                <c:pt idx="99">
                  <c:v>32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8</c:v>
                </c:pt>
                <c:pt idx="135">
                  <c:v>0</c:v>
                </c:pt>
                <c:pt idx="136">
                  <c:v>7</c:v>
                </c:pt>
                <c:pt idx="137">
                  <c:v>39</c:v>
                </c:pt>
                <c:pt idx="138">
                  <c:v>107</c:v>
                </c:pt>
                <c:pt idx="139">
                  <c:v>174</c:v>
                </c:pt>
                <c:pt idx="140">
                  <c:v>93</c:v>
                </c:pt>
                <c:pt idx="141">
                  <c:v>92</c:v>
                </c:pt>
                <c:pt idx="142">
                  <c:v>168</c:v>
                </c:pt>
                <c:pt idx="143">
                  <c:v>129</c:v>
                </c:pt>
                <c:pt idx="144">
                  <c:v>198</c:v>
                </c:pt>
                <c:pt idx="145">
                  <c:v>108</c:v>
                </c:pt>
                <c:pt idx="146">
                  <c:v>122</c:v>
                </c:pt>
                <c:pt idx="147">
                  <c:v>205</c:v>
                </c:pt>
                <c:pt idx="148">
                  <c:v>182</c:v>
                </c:pt>
                <c:pt idx="149">
                  <c:v>153</c:v>
                </c:pt>
                <c:pt idx="150">
                  <c:v>226</c:v>
                </c:pt>
                <c:pt idx="151">
                  <c:v>137</c:v>
                </c:pt>
                <c:pt idx="152">
                  <c:v>129</c:v>
                </c:pt>
                <c:pt idx="153">
                  <c:v>167</c:v>
                </c:pt>
                <c:pt idx="154">
                  <c:v>205</c:v>
                </c:pt>
                <c:pt idx="155">
                  <c:v>158</c:v>
                </c:pt>
                <c:pt idx="156">
                  <c:v>160</c:v>
                </c:pt>
                <c:pt idx="157">
                  <c:v>218</c:v>
                </c:pt>
                <c:pt idx="158">
                  <c:v>188</c:v>
                </c:pt>
                <c:pt idx="159">
                  <c:v>216</c:v>
                </c:pt>
                <c:pt idx="160">
                  <c:v>114</c:v>
                </c:pt>
                <c:pt idx="161">
                  <c:v>174</c:v>
                </c:pt>
                <c:pt idx="162">
                  <c:v>225</c:v>
                </c:pt>
                <c:pt idx="163">
                  <c:v>114</c:v>
                </c:pt>
                <c:pt idx="164">
                  <c:v>139</c:v>
                </c:pt>
                <c:pt idx="165">
                  <c:v>196</c:v>
                </c:pt>
                <c:pt idx="166">
                  <c:v>187</c:v>
                </c:pt>
                <c:pt idx="167">
                  <c:v>211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131</c:v>
                </c:pt>
                <c:pt idx="1">
                  <c:v>141</c:v>
                </c:pt>
                <c:pt idx="2">
                  <c:v>136</c:v>
                </c:pt>
                <c:pt idx="3">
                  <c:v>132</c:v>
                </c:pt>
                <c:pt idx="4">
                  <c:v>128</c:v>
                </c:pt>
                <c:pt idx="5">
                  <c:v>144</c:v>
                </c:pt>
                <c:pt idx="6">
                  <c:v>127</c:v>
                </c:pt>
                <c:pt idx="7">
                  <c:v>133</c:v>
                </c:pt>
                <c:pt idx="8">
                  <c:v>143</c:v>
                </c:pt>
                <c:pt idx="9">
                  <c:v>129</c:v>
                </c:pt>
                <c:pt idx="10">
                  <c:v>131</c:v>
                </c:pt>
                <c:pt idx="11">
                  <c:v>151</c:v>
                </c:pt>
                <c:pt idx="12">
                  <c:v>161</c:v>
                </c:pt>
                <c:pt idx="13">
                  <c:v>126</c:v>
                </c:pt>
                <c:pt idx="14">
                  <c:v>128</c:v>
                </c:pt>
                <c:pt idx="15">
                  <c:v>116</c:v>
                </c:pt>
                <c:pt idx="16">
                  <c:v>126</c:v>
                </c:pt>
                <c:pt idx="17">
                  <c:v>129</c:v>
                </c:pt>
                <c:pt idx="18">
                  <c:v>146</c:v>
                </c:pt>
                <c:pt idx="19">
                  <c:v>143</c:v>
                </c:pt>
                <c:pt idx="20">
                  <c:v>143</c:v>
                </c:pt>
                <c:pt idx="21">
                  <c:v>147</c:v>
                </c:pt>
                <c:pt idx="22">
                  <c:v>149</c:v>
                </c:pt>
                <c:pt idx="23">
                  <c:v>169</c:v>
                </c:pt>
                <c:pt idx="24">
                  <c:v>116</c:v>
                </c:pt>
                <c:pt idx="25">
                  <c:v>130</c:v>
                </c:pt>
                <c:pt idx="26">
                  <c:v>145</c:v>
                </c:pt>
                <c:pt idx="27">
                  <c:v>157</c:v>
                </c:pt>
                <c:pt idx="28">
                  <c:v>140</c:v>
                </c:pt>
                <c:pt idx="29">
                  <c:v>176</c:v>
                </c:pt>
                <c:pt idx="30">
                  <c:v>152</c:v>
                </c:pt>
                <c:pt idx="31">
                  <c:v>126</c:v>
                </c:pt>
                <c:pt idx="32">
                  <c:v>131</c:v>
                </c:pt>
                <c:pt idx="33">
                  <c:v>141</c:v>
                </c:pt>
                <c:pt idx="34">
                  <c:v>130</c:v>
                </c:pt>
                <c:pt idx="35">
                  <c:v>110</c:v>
                </c:pt>
                <c:pt idx="36">
                  <c:v>121</c:v>
                </c:pt>
                <c:pt idx="37">
                  <c:v>117</c:v>
                </c:pt>
                <c:pt idx="38">
                  <c:v>113</c:v>
                </c:pt>
                <c:pt idx="39">
                  <c:v>125</c:v>
                </c:pt>
                <c:pt idx="40">
                  <c:v>129</c:v>
                </c:pt>
                <c:pt idx="41">
                  <c:v>138</c:v>
                </c:pt>
                <c:pt idx="42">
                  <c:v>119</c:v>
                </c:pt>
                <c:pt idx="43">
                  <c:v>125</c:v>
                </c:pt>
                <c:pt idx="44">
                  <c:v>160</c:v>
                </c:pt>
                <c:pt idx="45">
                  <c:v>176</c:v>
                </c:pt>
                <c:pt idx="46">
                  <c:v>135</c:v>
                </c:pt>
                <c:pt idx="47">
                  <c:v>177</c:v>
                </c:pt>
                <c:pt idx="48">
                  <c:v>148</c:v>
                </c:pt>
                <c:pt idx="49">
                  <c:v>143</c:v>
                </c:pt>
                <c:pt idx="50">
                  <c:v>151</c:v>
                </c:pt>
                <c:pt idx="51">
                  <c:v>153</c:v>
                </c:pt>
                <c:pt idx="52">
                  <c:v>143</c:v>
                </c:pt>
                <c:pt idx="53">
                  <c:v>149</c:v>
                </c:pt>
                <c:pt idx="54">
                  <c:v>131</c:v>
                </c:pt>
                <c:pt idx="55">
                  <c:v>160</c:v>
                </c:pt>
                <c:pt idx="56">
                  <c:v>168</c:v>
                </c:pt>
                <c:pt idx="57">
                  <c:v>130</c:v>
                </c:pt>
                <c:pt idx="58">
                  <c:v>139</c:v>
                </c:pt>
                <c:pt idx="59">
                  <c:v>135</c:v>
                </c:pt>
                <c:pt idx="60">
                  <c:v>123</c:v>
                </c:pt>
                <c:pt idx="61">
                  <c:v>124</c:v>
                </c:pt>
                <c:pt idx="62">
                  <c:v>139</c:v>
                </c:pt>
                <c:pt idx="63">
                  <c:v>130</c:v>
                </c:pt>
                <c:pt idx="64">
                  <c:v>157</c:v>
                </c:pt>
                <c:pt idx="65">
                  <c:v>162</c:v>
                </c:pt>
                <c:pt idx="66">
                  <c:v>134</c:v>
                </c:pt>
                <c:pt idx="67">
                  <c:v>156</c:v>
                </c:pt>
                <c:pt idx="68">
                  <c:v>186</c:v>
                </c:pt>
                <c:pt idx="69">
                  <c:v>122</c:v>
                </c:pt>
                <c:pt idx="70">
                  <c:v>148</c:v>
                </c:pt>
                <c:pt idx="71">
                  <c:v>138</c:v>
                </c:pt>
                <c:pt idx="72">
                  <c:v>130</c:v>
                </c:pt>
                <c:pt idx="73">
                  <c:v>145</c:v>
                </c:pt>
                <c:pt idx="74">
                  <c:v>160</c:v>
                </c:pt>
                <c:pt idx="75">
                  <c:v>132</c:v>
                </c:pt>
                <c:pt idx="76">
                  <c:v>134</c:v>
                </c:pt>
                <c:pt idx="77">
                  <c:v>152</c:v>
                </c:pt>
                <c:pt idx="78">
                  <c:v>140</c:v>
                </c:pt>
                <c:pt idx="79">
                  <c:v>133</c:v>
                </c:pt>
                <c:pt idx="80">
                  <c:v>147</c:v>
                </c:pt>
                <c:pt idx="81">
                  <c:v>176</c:v>
                </c:pt>
                <c:pt idx="82">
                  <c:v>151</c:v>
                </c:pt>
                <c:pt idx="83">
                  <c:v>131</c:v>
                </c:pt>
                <c:pt idx="84">
                  <c:v>144</c:v>
                </c:pt>
                <c:pt idx="85">
                  <c:v>146</c:v>
                </c:pt>
                <c:pt idx="86">
                  <c:v>125</c:v>
                </c:pt>
                <c:pt idx="87">
                  <c:v>147</c:v>
                </c:pt>
                <c:pt idx="88">
                  <c:v>146</c:v>
                </c:pt>
                <c:pt idx="89">
                  <c:v>132</c:v>
                </c:pt>
                <c:pt idx="90">
                  <c:v>145</c:v>
                </c:pt>
                <c:pt idx="91">
                  <c:v>157</c:v>
                </c:pt>
                <c:pt idx="92">
                  <c:v>139</c:v>
                </c:pt>
                <c:pt idx="93">
                  <c:v>142</c:v>
                </c:pt>
                <c:pt idx="94">
                  <c:v>148</c:v>
                </c:pt>
                <c:pt idx="95">
                  <c:v>155</c:v>
                </c:pt>
                <c:pt idx="96">
                  <c:v>149</c:v>
                </c:pt>
                <c:pt idx="97">
                  <c:v>148</c:v>
                </c:pt>
                <c:pt idx="98">
                  <c:v>152</c:v>
                </c:pt>
                <c:pt idx="99">
                  <c:v>145</c:v>
                </c:pt>
                <c:pt idx="100">
                  <c:v>161</c:v>
                </c:pt>
                <c:pt idx="101">
                  <c:v>158</c:v>
                </c:pt>
                <c:pt idx="102">
                  <c:v>187</c:v>
                </c:pt>
                <c:pt idx="103">
                  <c:v>122</c:v>
                </c:pt>
                <c:pt idx="104">
                  <c:v>140</c:v>
                </c:pt>
                <c:pt idx="105">
                  <c:v>132</c:v>
                </c:pt>
                <c:pt idx="106">
                  <c:v>159</c:v>
                </c:pt>
                <c:pt idx="107">
                  <c:v>113</c:v>
                </c:pt>
                <c:pt idx="108">
                  <c:v>128</c:v>
                </c:pt>
                <c:pt idx="109">
                  <c:v>151</c:v>
                </c:pt>
                <c:pt idx="110">
                  <c:v>143</c:v>
                </c:pt>
                <c:pt idx="111">
                  <c:v>113</c:v>
                </c:pt>
                <c:pt idx="112">
                  <c:v>141</c:v>
                </c:pt>
                <c:pt idx="113">
                  <c:v>127</c:v>
                </c:pt>
                <c:pt idx="114">
                  <c:v>150</c:v>
                </c:pt>
                <c:pt idx="115">
                  <c:v>163</c:v>
                </c:pt>
                <c:pt idx="116">
                  <c:v>137</c:v>
                </c:pt>
                <c:pt idx="117">
                  <c:v>124</c:v>
                </c:pt>
                <c:pt idx="118">
                  <c:v>159</c:v>
                </c:pt>
                <c:pt idx="119">
                  <c:v>180</c:v>
                </c:pt>
                <c:pt idx="120">
                  <c:v>108</c:v>
                </c:pt>
                <c:pt idx="121">
                  <c:v>75</c:v>
                </c:pt>
                <c:pt idx="122">
                  <c:v>29</c:v>
                </c:pt>
                <c:pt idx="123">
                  <c:v>29</c:v>
                </c:pt>
                <c:pt idx="124">
                  <c:v>26</c:v>
                </c:pt>
                <c:pt idx="125">
                  <c:v>24</c:v>
                </c:pt>
                <c:pt idx="126">
                  <c:v>27</c:v>
                </c:pt>
                <c:pt idx="127">
                  <c:v>28</c:v>
                </c:pt>
                <c:pt idx="128">
                  <c:v>33</c:v>
                </c:pt>
                <c:pt idx="129">
                  <c:v>24</c:v>
                </c:pt>
                <c:pt idx="130">
                  <c:v>29</c:v>
                </c:pt>
                <c:pt idx="131">
                  <c:v>26</c:v>
                </c:pt>
                <c:pt idx="132">
                  <c:v>27</c:v>
                </c:pt>
                <c:pt idx="133">
                  <c:v>76</c:v>
                </c:pt>
                <c:pt idx="134">
                  <c:v>121</c:v>
                </c:pt>
                <c:pt idx="135">
                  <c:v>122</c:v>
                </c:pt>
                <c:pt idx="136">
                  <c:v>116</c:v>
                </c:pt>
                <c:pt idx="137">
                  <c:v>86</c:v>
                </c:pt>
                <c:pt idx="138">
                  <c:v>119</c:v>
                </c:pt>
                <c:pt idx="139">
                  <c:v>132</c:v>
                </c:pt>
                <c:pt idx="140">
                  <c:v>138</c:v>
                </c:pt>
                <c:pt idx="141">
                  <c:v>149</c:v>
                </c:pt>
                <c:pt idx="142">
                  <c:v>137</c:v>
                </c:pt>
                <c:pt idx="143">
                  <c:v>117</c:v>
                </c:pt>
                <c:pt idx="144">
                  <c:v>122</c:v>
                </c:pt>
                <c:pt idx="145">
                  <c:v>106</c:v>
                </c:pt>
                <c:pt idx="146">
                  <c:v>110</c:v>
                </c:pt>
                <c:pt idx="147">
                  <c:v>135</c:v>
                </c:pt>
                <c:pt idx="148">
                  <c:v>148</c:v>
                </c:pt>
                <c:pt idx="149">
                  <c:v>146</c:v>
                </c:pt>
                <c:pt idx="150">
                  <c:v>159</c:v>
                </c:pt>
                <c:pt idx="151">
                  <c:v>136</c:v>
                </c:pt>
                <c:pt idx="152">
                  <c:v>142</c:v>
                </c:pt>
                <c:pt idx="153">
                  <c:v>173</c:v>
                </c:pt>
                <c:pt idx="154">
                  <c:v>117</c:v>
                </c:pt>
                <c:pt idx="155">
                  <c:v>150</c:v>
                </c:pt>
                <c:pt idx="156">
                  <c:v>114</c:v>
                </c:pt>
                <c:pt idx="157">
                  <c:v>148</c:v>
                </c:pt>
                <c:pt idx="158">
                  <c:v>140</c:v>
                </c:pt>
                <c:pt idx="159">
                  <c:v>148</c:v>
                </c:pt>
                <c:pt idx="160">
                  <c:v>137</c:v>
                </c:pt>
                <c:pt idx="161">
                  <c:v>143</c:v>
                </c:pt>
                <c:pt idx="162">
                  <c:v>161</c:v>
                </c:pt>
                <c:pt idx="163">
                  <c:v>40</c:v>
                </c:pt>
                <c:pt idx="164">
                  <c:v>90</c:v>
                </c:pt>
                <c:pt idx="165">
                  <c:v>144</c:v>
                </c:pt>
                <c:pt idx="166">
                  <c:v>154</c:v>
                </c:pt>
                <c:pt idx="167">
                  <c:v>156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200</c:v>
                </c:pt>
                <c:pt idx="1">
                  <c:v>170</c:v>
                </c:pt>
                <c:pt idx="2">
                  <c:v>93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</c:v>
                </c:pt>
                <c:pt idx="19">
                  <c:v>81</c:v>
                </c:pt>
                <c:pt idx="20">
                  <c:v>75</c:v>
                </c:pt>
                <c:pt idx="21">
                  <c:v>111</c:v>
                </c:pt>
                <c:pt idx="22">
                  <c:v>180</c:v>
                </c:pt>
                <c:pt idx="23">
                  <c:v>153</c:v>
                </c:pt>
                <c:pt idx="24">
                  <c:v>138</c:v>
                </c:pt>
                <c:pt idx="25">
                  <c:v>86</c:v>
                </c:pt>
                <c:pt idx="26">
                  <c:v>77</c:v>
                </c:pt>
                <c:pt idx="27">
                  <c:v>78</c:v>
                </c:pt>
                <c:pt idx="28">
                  <c:v>78</c:v>
                </c:pt>
                <c:pt idx="29">
                  <c:v>78</c:v>
                </c:pt>
                <c:pt idx="30">
                  <c:v>46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15</c:v>
                </c:pt>
                <c:pt idx="43">
                  <c:v>74</c:v>
                </c:pt>
                <c:pt idx="44">
                  <c:v>90</c:v>
                </c:pt>
                <c:pt idx="45">
                  <c:v>156</c:v>
                </c:pt>
                <c:pt idx="46">
                  <c:v>165</c:v>
                </c:pt>
                <c:pt idx="47">
                  <c:v>167</c:v>
                </c:pt>
                <c:pt idx="48">
                  <c:v>235</c:v>
                </c:pt>
                <c:pt idx="49">
                  <c:v>184</c:v>
                </c:pt>
                <c:pt idx="50">
                  <c:v>154</c:v>
                </c:pt>
                <c:pt idx="51">
                  <c:v>77</c:v>
                </c:pt>
                <c:pt idx="52">
                  <c:v>78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8</c:v>
                </c:pt>
                <c:pt idx="67">
                  <c:v>81</c:v>
                </c:pt>
                <c:pt idx="68">
                  <c:v>98</c:v>
                </c:pt>
                <c:pt idx="69">
                  <c:v>150</c:v>
                </c:pt>
                <c:pt idx="70">
                  <c:v>151</c:v>
                </c:pt>
                <c:pt idx="71">
                  <c:v>160</c:v>
                </c:pt>
                <c:pt idx="72">
                  <c:v>116</c:v>
                </c:pt>
                <c:pt idx="73">
                  <c:v>78</c:v>
                </c:pt>
                <c:pt idx="74">
                  <c:v>78</c:v>
                </c:pt>
                <c:pt idx="75">
                  <c:v>85</c:v>
                </c:pt>
                <c:pt idx="76">
                  <c:v>78</c:v>
                </c:pt>
                <c:pt idx="77">
                  <c:v>78</c:v>
                </c:pt>
                <c:pt idx="78">
                  <c:v>93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67</c:v>
                </c:pt>
                <c:pt idx="94">
                  <c:v>99</c:v>
                </c:pt>
                <c:pt idx="95">
                  <c:v>146</c:v>
                </c:pt>
                <c:pt idx="96">
                  <c:v>146</c:v>
                </c:pt>
                <c:pt idx="97">
                  <c:v>108</c:v>
                </c:pt>
                <c:pt idx="98">
                  <c:v>86</c:v>
                </c:pt>
                <c:pt idx="99">
                  <c:v>78</c:v>
                </c:pt>
                <c:pt idx="100">
                  <c:v>78</c:v>
                </c:pt>
                <c:pt idx="101">
                  <c:v>78</c:v>
                </c:pt>
                <c:pt idx="102">
                  <c:v>78</c:v>
                </c:pt>
                <c:pt idx="103">
                  <c:v>79</c:v>
                </c:pt>
                <c:pt idx="104">
                  <c:v>31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</c:v>
                </c:pt>
                <c:pt idx="116">
                  <c:v>31</c:v>
                </c:pt>
                <c:pt idx="117">
                  <c:v>253</c:v>
                </c:pt>
                <c:pt idx="118">
                  <c:v>269</c:v>
                </c:pt>
                <c:pt idx="119">
                  <c:v>240</c:v>
                </c:pt>
                <c:pt idx="120">
                  <c:v>147</c:v>
                </c:pt>
                <c:pt idx="121">
                  <c:v>165</c:v>
                </c:pt>
                <c:pt idx="122">
                  <c:v>156</c:v>
                </c:pt>
                <c:pt idx="123">
                  <c:v>164</c:v>
                </c:pt>
                <c:pt idx="124">
                  <c:v>142</c:v>
                </c:pt>
                <c:pt idx="125">
                  <c:v>157</c:v>
                </c:pt>
                <c:pt idx="126">
                  <c:v>157</c:v>
                </c:pt>
                <c:pt idx="127">
                  <c:v>174</c:v>
                </c:pt>
                <c:pt idx="128">
                  <c:v>16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63</c:v>
                </c:pt>
                <c:pt idx="136">
                  <c:v>79</c:v>
                </c:pt>
                <c:pt idx="137">
                  <c:v>78</c:v>
                </c:pt>
                <c:pt idx="138">
                  <c:v>78</c:v>
                </c:pt>
                <c:pt idx="139">
                  <c:v>78</c:v>
                </c:pt>
                <c:pt idx="140">
                  <c:v>94</c:v>
                </c:pt>
                <c:pt idx="141">
                  <c:v>179</c:v>
                </c:pt>
                <c:pt idx="142">
                  <c:v>193</c:v>
                </c:pt>
                <c:pt idx="143">
                  <c:v>186</c:v>
                </c:pt>
                <c:pt idx="144">
                  <c:v>164</c:v>
                </c:pt>
                <c:pt idx="145">
                  <c:v>149</c:v>
                </c:pt>
                <c:pt idx="146">
                  <c:v>109</c:v>
                </c:pt>
                <c:pt idx="147">
                  <c:v>132</c:v>
                </c:pt>
                <c:pt idx="148">
                  <c:v>94</c:v>
                </c:pt>
                <c:pt idx="149">
                  <c:v>78</c:v>
                </c:pt>
                <c:pt idx="150">
                  <c:v>78</c:v>
                </c:pt>
                <c:pt idx="151">
                  <c:v>31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8</c:v>
                </c:pt>
                <c:pt idx="157">
                  <c:v>0</c:v>
                </c:pt>
                <c:pt idx="158">
                  <c:v>7</c:v>
                </c:pt>
                <c:pt idx="159">
                  <c:v>77</c:v>
                </c:pt>
                <c:pt idx="160">
                  <c:v>99</c:v>
                </c:pt>
                <c:pt idx="161">
                  <c:v>214</c:v>
                </c:pt>
                <c:pt idx="162">
                  <c:v>77</c:v>
                </c:pt>
                <c:pt idx="163">
                  <c:v>87</c:v>
                </c:pt>
                <c:pt idx="164">
                  <c:v>148</c:v>
                </c:pt>
                <c:pt idx="165">
                  <c:v>267</c:v>
                </c:pt>
                <c:pt idx="166">
                  <c:v>145</c:v>
                </c:pt>
                <c:pt idx="167">
                  <c:v>115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456</c:v>
                </c:pt>
                <c:pt idx="1">
                  <c:v>412</c:v>
                </c:pt>
                <c:pt idx="2">
                  <c:v>359</c:v>
                </c:pt>
                <c:pt idx="3">
                  <c:v>406</c:v>
                </c:pt>
                <c:pt idx="4">
                  <c:v>392</c:v>
                </c:pt>
                <c:pt idx="5">
                  <c:v>393</c:v>
                </c:pt>
                <c:pt idx="6">
                  <c:v>391</c:v>
                </c:pt>
                <c:pt idx="7">
                  <c:v>459</c:v>
                </c:pt>
                <c:pt idx="8">
                  <c:v>375</c:v>
                </c:pt>
                <c:pt idx="9">
                  <c:v>339</c:v>
                </c:pt>
                <c:pt idx="10">
                  <c:v>313</c:v>
                </c:pt>
                <c:pt idx="11">
                  <c:v>409</c:v>
                </c:pt>
                <c:pt idx="12">
                  <c:v>426</c:v>
                </c:pt>
                <c:pt idx="13">
                  <c:v>468</c:v>
                </c:pt>
                <c:pt idx="14">
                  <c:v>466</c:v>
                </c:pt>
                <c:pt idx="15">
                  <c:v>493</c:v>
                </c:pt>
                <c:pt idx="16">
                  <c:v>421</c:v>
                </c:pt>
                <c:pt idx="17">
                  <c:v>224</c:v>
                </c:pt>
                <c:pt idx="18">
                  <c:v>298</c:v>
                </c:pt>
                <c:pt idx="19">
                  <c:v>467</c:v>
                </c:pt>
                <c:pt idx="20">
                  <c:v>543</c:v>
                </c:pt>
                <c:pt idx="21">
                  <c:v>489</c:v>
                </c:pt>
                <c:pt idx="22">
                  <c:v>441</c:v>
                </c:pt>
                <c:pt idx="23">
                  <c:v>311</c:v>
                </c:pt>
                <c:pt idx="24">
                  <c:v>364</c:v>
                </c:pt>
                <c:pt idx="25">
                  <c:v>367</c:v>
                </c:pt>
                <c:pt idx="26">
                  <c:v>320</c:v>
                </c:pt>
                <c:pt idx="27">
                  <c:v>314</c:v>
                </c:pt>
                <c:pt idx="28">
                  <c:v>329</c:v>
                </c:pt>
                <c:pt idx="29">
                  <c:v>353</c:v>
                </c:pt>
                <c:pt idx="30">
                  <c:v>337</c:v>
                </c:pt>
                <c:pt idx="31">
                  <c:v>399</c:v>
                </c:pt>
                <c:pt idx="32">
                  <c:v>406</c:v>
                </c:pt>
                <c:pt idx="33">
                  <c:v>473</c:v>
                </c:pt>
                <c:pt idx="34">
                  <c:v>479</c:v>
                </c:pt>
                <c:pt idx="35">
                  <c:v>426</c:v>
                </c:pt>
                <c:pt idx="36">
                  <c:v>343</c:v>
                </c:pt>
                <c:pt idx="37">
                  <c:v>364</c:v>
                </c:pt>
                <c:pt idx="38">
                  <c:v>465</c:v>
                </c:pt>
                <c:pt idx="39">
                  <c:v>397</c:v>
                </c:pt>
                <c:pt idx="40">
                  <c:v>493</c:v>
                </c:pt>
                <c:pt idx="41">
                  <c:v>484</c:v>
                </c:pt>
                <c:pt idx="42">
                  <c:v>290</c:v>
                </c:pt>
                <c:pt idx="43">
                  <c:v>290</c:v>
                </c:pt>
                <c:pt idx="44">
                  <c:v>299</c:v>
                </c:pt>
                <c:pt idx="45">
                  <c:v>282</c:v>
                </c:pt>
                <c:pt idx="46">
                  <c:v>293</c:v>
                </c:pt>
                <c:pt idx="47">
                  <c:v>480</c:v>
                </c:pt>
                <c:pt idx="48">
                  <c:v>549</c:v>
                </c:pt>
                <c:pt idx="49">
                  <c:v>493</c:v>
                </c:pt>
                <c:pt idx="50">
                  <c:v>476</c:v>
                </c:pt>
                <c:pt idx="51">
                  <c:v>494</c:v>
                </c:pt>
                <c:pt idx="52">
                  <c:v>443</c:v>
                </c:pt>
                <c:pt idx="53">
                  <c:v>414</c:v>
                </c:pt>
                <c:pt idx="54">
                  <c:v>368</c:v>
                </c:pt>
                <c:pt idx="55">
                  <c:v>421</c:v>
                </c:pt>
                <c:pt idx="56">
                  <c:v>428</c:v>
                </c:pt>
                <c:pt idx="57">
                  <c:v>422</c:v>
                </c:pt>
                <c:pt idx="58">
                  <c:v>484</c:v>
                </c:pt>
                <c:pt idx="59">
                  <c:v>418</c:v>
                </c:pt>
                <c:pt idx="60">
                  <c:v>396</c:v>
                </c:pt>
                <c:pt idx="61">
                  <c:v>319</c:v>
                </c:pt>
                <c:pt idx="62">
                  <c:v>355</c:v>
                </c:pt>
                <c:pt idx="63">
                  <c:v>322</c:v>
                </c:pt>
                <c:pt idx="64">
                  <c:v>397</c:v>
                </c:pt>
                <c:pt idx="65">
                  <c:v>395</c:v>
                </c:pt>
                <c:pt idx="66">
                  <c:v>335</c:v>
                </c:pt>
                <c:pt idx="67">
                  <c:v>321</c:v>
                </c:pt>
                <c:pt idx="68">
                  <c:v>464</c:v>
                </c:pt>
                <c:pt idx="69">
                  <c:v>464</c:v>
                </c:pt>
                <c:pt idx="70">
                  <c:v>590</c:v>
                </c:pt>
                <c:pt idx="71">
                  <c:v>557</c:v>
                </c:pt>
                <c:pt idx="72">
                  <c:v>427</c:v>
                </c:pt>
                <c:pt idx="73">
                  <c:v>331</c:v>
                </c:pt>
                <c:pt idx="74">
                  <c:v>276</c:v>
                </c:pt>
                <c:pt idx="75">
                  <c:v>359</c:v>
                </c:pt>
                <c:pt idx="76">
                  <c:v>442</c:v>
                </c:pt>
                <c:pt idx="77">
                  <c:v>450</c:v>
                </c:pt>
                <c:pt idx="78">
                  <c:v>336</c:v>
                </c:pt>
                <c:pt idx="79">
                  <c:v>390</c:v>
                </c:pt>
                <c:pt idx="80">
                  <c:v>361</c:v>
                </c:pt>
                <c:pt idx="81">
                  <c:v>383</c:v>
                </c:pt>
                <c:pt idx="82">
                  <c:v>444</c:v>
                </c:pt>
                <c:pt idx="83">
                  <c:v>553</c:v>
                </c:pt>
                <c:pt idx="84">
                  <c:v>577</c:v>
                </c:pt>
                <c:pt idx="85">
                  <c:v>528</c:v>
                </c:pt>
                <c:pt idx="86">
                  <c:v>555</c:v>
                </c:pt>
                <c:pt idx="87">
                  <c:v>465</c:v>
                </c:pt>
                <c:pt idx="88">
                  <c:v>451</c:v>
                </c:pt>
                <c:pt idx="89">
                  <c:v>390</c:v>
                </c:pt>
                <c:pt idx="90">
                  <c:v>536</c:v>
                </c:pt>
                <c:pt idx="91">
                  <c:v>543</c:v>
                </c:pt>
                <c:pt idx="92">
                  <c:v>605</c:v>
                </c:pt>
                <c:pt idx="93">
                  <c:v>624</c:v>
                </c:pt>
                <c:pt idx="94">
                  <c:v>473</c:v>
                </c:pt>
                <c:pt idx="95">
                  <c:v>321</c:v>
                </c:pt>
                <c:pt idx="96">
                  <c:v>289</c:v>
                </c:pt>
                <c:pt idx="97">
                  <c:v>343</c:v>
                </c:pt>
                <c:pt idx="98">
                  <c:v>155</c:v>
                </c:pt>
                <c:pt idx="99">
                  <c:v>139</c:v>
                </c:pt>
                <c:pt idx="100">
                  <c:v>148</c:v>
                </c:pt>
                <c:pt idx="101">
                  <c:v>148</c:v>
                </c:pt>
                <c:pt idx="102">
                  <c:v>147</c:v>
                </c:pt>
                <c:pt idx="103">
                  <c:v>140</c:v>
                </c:pt>
                <c:pt idx="104">
                  <c:v>155</c:v>
                </c:pt>
                <c:pt idx="105">
                  <c:v>156</c:v>
                </c:pt>
                <c:pt idx="106">
                  <c:v>148</c:v>
                </c:pt>
                <c:pt idx="107">
                  <c:v>155</c:v>
                </c:pt>
                <c:pt idx="108">
                  <c:v>156</c:v>
                </c:pt>
                <c:pt idx="109">
                  <c:v>154</c:v>
                </c:pt>
                <c:pt idx="110">
                  <c:v>154</c:v>
                </c:pt>
                <c:pt idx="111">
                  <c:v>162</c:v>
                </c:pt>
                <c:pt idx="112">
                  <c:v>161</c:v>
                </c:pt>
                <c:pt idx="113">
                  <c:v>154</c:v>
                </c:pt>
                <c:pt idx="114">
                  <c:v>161</c:v>
                </c:pt>
                <c:pt idx="115">
                  <c:v>154</c:v>
                </c:pt>
                <c:pt idx="116">
                  <c:v>162</c:v>
                </c:pt>
                <c:pt idx="117">
                  <c:v>154</c:v>
                </c:pt>
                <c:pt idx="118">
                  <c:v>169</c:v>
                </c:pt>
                <c:pt idx="119">
                  <c:v>163</c:v>
                </c:pt>
                <c:pt idx="120">
                  <c:v>171</c:v>
                </c:pt>
                <c:pt idx="121">
                  <c:v>164</c:v>
                </c:pt>
                <c:pt idx="122">
                  <c:v>172</c:v>
                </c:pt>
                <c:pt idx="123">
                  <c:v>226</c:v>
                </c:pt>
                <c:pt idx="124">
                  <c:v>188</c:v>
                </c:pt>
                <c:pt idx="125">
                  <c:v>188</c:v>
                </c:pt>
                <c:pt idx="126">
                  <c:v>289</c:v>
                </c:pt>
                <c:pt idx="127">
                  <c:v>242</c:v>
                </c:pt>
                <c:pt idx="128">
                  <c:v>244</c:v>
                </c:pt>
                <c:pt idx="129">
                  <c:v>258</c:v>
                </c:pt>
                <c:pt idx="130">
                  <c:v>312</c:v>
                </c:pt>
                <c:pt idx="131">
                  <c:v>289</c:v>
                </c:pt>
                <c:pt idx="132">
                  <c:v>375</c:v>
                </c:pt>
                <c:pt idx="133">
                  <c:v>395</c:v>
                </c:pt>
                <c:pt idx="134">
                  <c:v>478</c:v>
                </c:pt>
                <c:pt idx="135">
                  <c:v>387</c:v>
                </c:pt>
                <c:pt idx="136">
                  <c:v>425</c:v>
                </c:pt>
                <c:pt idx="137">
                  <c:v>522</c:v>
                </c:pt>
                <c:pt idx="138">
                  <c:v>503</c:v>
                </c:pt>
                <c:pt idx="139">
                  <c:v>494</c:v>
                </c:pt>
                <c:pt idx="140">
                  <c:v>485</c:v>
                </c:pt>
                <c:pt idx="141">
                  <c:v>406</c:v>
                </c:pt>
                <c:pt idx="142">
                  <c:v>458</c:v>
                </c:pt>
                <c:pt idx="143">
                  <c:v>465</c:v>
                </c:pt>
                <c:pt idx="144">
                  <c:v>384</c:v>
                </c:pt>
                <c:pt idx="145">
                  <c:v>492</c:v>
                </c:pt>
                <c:pt idx="146">
                  <c:v>429</c:v>
                </c:pt>
                <c:pt idx="147">
                  <c:v>382</c:v>
                </c:pt>
                <c:pt idx="148">
                  <c:v>382</c:v>
                </c:pt>
                <c:pt idx="149">
                  <c:v>541</c:v>
                </c:pt>
                <c:pt idx="150">
                  <c:v>590</c:v>
                </c:pt>
                <c:pt idx="151">
                  <c:v>585</c:v>
                </c:pt>
                <c:pt idx="152">
                  <c:v>599</c:v>
                </c:pt>
                <c:pt idx="153">
                  <c:v>638</c:v>
                </c:pt>
                <c:pt idx="154">
                  <c:v>501</c:v>
                </c:pt>
                <c:pt idx="155">
                  <c:v>410</c:v>
                </c:pt>
                <c:pt idx="156">
                  <c:v>345</c:v>
                </c:pt>
                <c:pt idx="157">
                  <c:v>350</c:v>
                </c:pt>
                <c:pt idx="158">
                  <c:v>499</c:v>
                </c:pt>
                <c:pt idx="159">
                  <c:v>546</c:v>
                </c:pt>
                <c:pt idx="160">
                  <c:v>418</c:v>
                </c:pt>
                <c:pt idx="161">
                  <c:v>372</c:v>
                </c:pt>
                <c:pt idx="162">
                  <c:v>385</c:v>
                </c:pt>
                <c:pt idx="163">
                  <c:v>498</c:v>
                </c:pt>
                <c:pt idx="164">
                  <c:v>361</c:v>
                </c:pt>
                <c:pt idx="165">
                  <c:v>474</c:v>
                </c:pt>
                <c:pt idx="166">
                  <c:v>452</c:v>
                </c:pt>
                <c:pt idx="167">
                  <c:v>520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235</c:v>
                </c:pt>
                <c:pt idx="1">
                  <c:v>168</c:v>
                </c:pt>
                <c:pt idx="2">
                  <c:v>145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</c:v>
                </c:pt>
                <c:pt idx="10">
                  <c:v>75</c:v>
                </c:pt>
                <c:pt idx="11">
                  <c:v>196</c:v>
                </c:pt>
                <c:pt idx="12">
                  <c:v>197</c:v>
                </c:pt>
                <c:pt idx="13">
                  <c:v>151</c:v>
                </c:pt>
                <c:pt idx="14">
                  <c:v>141</c:v>
                </c:pt>
                <c:pt idx="15">
                  <c:v>163</c:v>
                </c:pt>
                <c:pt idx="16">
                  <c:v>253</c:v>
                </c:pt>
                <c:pt idx="17">
                  <c:v>238</c:v>
                </c:pt>
                <c:pt idx="18">
                  <c:v>162</c:v>
                </c:pt>
                <c:pt idx="19">
                  <c:v>103</c:v>
                </c:pt>
                <c:pt idx="20">
                  <c:v>208</c:v>
                </c:pt>
                <c:pt idx="21">
                  <c:v>236</c:v>
                </c:pt>
                <c:pt idx="22">
                  <c:v>164</c:v>
                </c:pt>
                <c:pt idx="23">
                  <c:v>247</c:v>
                </c:pt>
                <c:pt idx="24">
                  <c:v>258</c:v>
                </c:pt>
                <c:pt idx="25">
                  <c:v>205</c:v>
                </c:pt>
                <c:pt idx="26">
                  <c:v>198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189</c:v>
                </c:pt>
                <c:pt idx="36">
                  <c:v>197</c:v>
                </c:pt>
                <c:pt idx="37">
                  <c:v>136</c:v>
                </c:pt>
                <c:pt idx="38">
                  <c:v>186</c:v>
                </c:pt>
                <c:pt idx="39">
                  <c:v>200</c:v>
                </c:pt>
                <c:pt idx="40">
                  <c:v>179</c:v>
                </c:pt>
                <c:pt idx="41">
                  <c:v>177</c:v>
                </c:pt>
                <c:pt idx="42">
                  <c:v>207</c:v>
                </c:pt>
                <c:pt idx="43">
                  <c:v>199</c:v>
                </c:pt>
                <c:pt idx="44">
                  <c:v>253</c:v>
                </c:pt>
                <c:pt idx="45">
                  <c:v>266</c:v>
                </c:pt>
                <c:pt idx="46">
                  <c:v>216</c:v>
                </c:pt>
                <c:pt idx="47">
                  <c:v>202</c:v>
                </c:pt>
                <c:pt idx="48">
                  <c:v>218</c:v>
                </c:pt>
                <c:pt idx="49">
                  <c:v>204</c:v>
                </c:pt>
                <c:pt idx="50">
                  <c:v>166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98</c:v>
                </c:pt>
                <c:pt idx="59">
                  <c:v>144</c:v>
                </c:pt>
                <c:pt idx="60">
                  <c:v>257</c:v>
                </c:pt>
                <c:pt idx="61">
                  <c:v>60</c:v>
                </c:pt>
                <c:pt idx="62">
                  <c:v>45</c:v>
                </c:pt>
                <c:pt idx="63">
                  <c:v>269</c:v>
                </c:pt>
                <c:pt idx="64">
                  <c:v>230</c:v>
                </c:pt>
                <c:pt idx="65">
                  <c:v>259</c:v>
                </c:pt>
                <c:pt idx="66">
                  <c:v>222</c:v>
                </c:pt>
                <c:pt idx="67">
                  <c:v>200</c:v>
                </c:pt>
                <c:pt idx="68">
                  <c:v>187</c:v>
                </c:pt>
                <c:pt idx="69">
                  <c:v>127</c:v>
                </c:pt>
                <c:pt idx="70">
                  <c:v>135</c:v>
                </c:pt>
                <c:pt idx="71">
                  <c:v>121</c:v>
                </c:pt>
                <c:pt idx="72">
                  <c:v>197</c:v>
                </c:pt>
                <c:pt idx="73">
                  <c:v>267</c:v>
                </c:pt>
                <c:pt idx="74">
                  <c:v>199</c:v>
                </c:pt>
                <c:pt idx="75">
                  <c:v>198</c:v>
                </c:pt>
                <c:pt idx="76">
                  <c:v>167</c:v>
                </c:pt>
                <c:pt idx="77">
                  <c:v>191</c:v>
                </c:pt>
                <c:pt idx="78">
                  <c:v>228</c:v>
                </c:pt>
                <c:pt idx="79">
                  <c:v>183</c:v>
                </c:pt>
                <c:pt idx="80">
                  <c:v>191</c:v>
                </c:pt>
                <c:pt idx="81">
                  <c:v>177</c:v>
                </c:pt>
                <c:pt idx="82">
                  <c:v>100</c:v>
                </c:pt>
                <c:pt idx="83">
                  <c:v>76</c:v>
                </c:pt>
                <c:pt idx="84">
                  <c:v>84</c:v>
                </c:pt>
                <c:pt idx="85">
                  <c:v>84</c:v>
                </c:pt>
                <c:pt idx="86">
                  <c:v>104</c:v>
                </c:pt>
                <c:pt idx="87">
                  <c:v>75</c:v>
                </c:pt>
                <c:pt idx="88">
                  <c:v>67</c:v>
                </c:pt>
                <c:pt idx="89">
                  <c:v>51</c:v>
                </c:pt>
                <c:pt idx="90">
                  <c:v>60</c:v>
                </c:pt>
                <c:pt idx="91">
                  <c:v>89</c:v>
                </c:pt>
                <c:pt idx="92">
                  <c:v>112</c:v>
                </c:pt>
                <c:pt idx="93">
                  <c:v>119</c:v>
                </c:pt>
                <c:pt idx="94">
                  <c:v>105</c:v>
                </c:pt>
                <c:pt idx="95">
                  <c:v>115</c:v>
                </c:pt>
                <c:pt idx="96">
                  <c:v>248</c:v>
                </c:pt>
                <c:pt idx="97">
                  <c:v>244</c:v>
                </c:pt>
                <c:pt idx="98">
                  <c:v>16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8</c:v>
                </c:pt>
                <c:pt idx="154">
                  <c:v>76</c:v>
                </c:pt>
                <c:pt idx="155">
                  <c:v>144</c:v>
                </c:pt>
                <c:pt idx="156">
                  <c:v>206</c:v>
                </c:pt>
                <c:pt idx="157">
                  <c:v>166</c:v>
                </c:pt>
                <c:pt idx="158">
                  <c:v>189</c:v>
                </c:pt>
                <c:pt idx="159">
                  <c:v>195</c:v>
                </c:pt>
                <c:pt idx="160">
                  <c:v>242</c:v>
                </c:pt>
                <c:pt idx="161">
                  <c:v>234</c:v>
                </c:pt>
                <c:pt idx="162">
                  <c:v>211</c:v>
                </c:pt>
                <c:pt idx="163">
                  <c:v>101</c:v>
                </c:pt>
                <c:pt idx="164">
                  <c:v>162</c:v>
                </c:pt>
                <c:pt idx="165">
                  <c:v>173</c:v>
                </c:pt>
                <c:pt idx="166">
                  <c:v>257</c:v>
                </c:pt>
                <c:pt idx="167">
                  <c:v>301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85920"/>
        <c:axId val="118787456"/>
        <c:axId val="116796480"/>
      </c:line3DChart>
      <c:catAx>
        <c:axId val="1187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8787456"/>
        <c:crosses val="autoZero"/>
        <c:auto val="1"/>
        <c:lblAlgn val="ctr"/>
        <c:lblOffset val="100"/>
        <c:noMultiLvlLbl val="0"/>
      </c:catAx>
      <c:valAx>
        <c:axId val="1187874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8785920"/>
        <c:crosses val="autoZero"/>
        <c:crossBetween val="between"/>
      </c:valAx>
      <c:serAx>
        <c:axId val="11679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878745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3650</c:v>
                </c:pt>
                <c:pt idx="1">
                  <c:v>3381</c:v>
                </c:pt>
                <c:pt idx="2">
                  <c:v>3516</c:v>
                </c:pt>
                <c:pt idx="3">
                  <c:v>3279</c:v>
                </c:pt>
                <c:pt idx="4">
                  <c:v>3279</c:v>
                </c:pt>
                <c:pt idx="5">
                  <c:v>3366</c:v>
                </c:pt>
                <c:pt idx="6">
                  <c:v>3228</c:v>
                </c:pt>
                <c:pt idx="7">
                  <c:v>3457</c:v>
                </c:pt>
                <c:pt idx="8">
                  <c:v>3525</c:v>
                </c:pt>
                <c:pt idx="9">
                  <c:v>3239</c:v>
                </c:pt>
                <c:pt idx="10">
                  <c:v>3225</c:v>
                </c:pt>
                <c:pt idx="11">
                  <c:v>3320</c:v>
                </c:pt>
                <c:pt idx="12">
                  <c:v>3278</c:v>
                </c:pt>
                <c:pt idx="13">
                  <c:v>3121</c:v>
                </c:pt>
                <c:pt idx="14">
                  <c:v>3348</c:v>
                </c:pt>
                <c:pt idx="15">
                  <c:v>3423</c:v>
                </c:pt>
                <c:pt idx="16">
                  <c:v>3254</c:v>
                </c:pt>
                <c:pt idx="17">
                  <c:v>3339</c:v>
                </c:pt>
                <c:pt idx="18">
                  <c:v>3131</c:v>
                </c:pt>
                <c:pt idx="19">
                  <c:v>3332</c:v>
                </c:pt>
                <c:pt idx="20">
                  <c:v>3244</c:v>
                </c:pt>
                <c:pt idx="21">
                  <c:v>2850</c:v>
                </c:pt>
                <c:pt idx="22">
                  <c:v>3309</c:v>
                </c:pt>
                <c:pt idx="23">
                  <c:v>3188</c:v>
                </c:pt>
                <c:pt idx="24">
                  <c:v>3070</c:v>
                </c:pt>
                <c:pt idx="25">
                  <c:v>3153</c:v>
                </c:pt>
                <c:pt idx="26">
                  <c:v>3058</c:v>
                </c:pt>
                <c:pt idx="27">
                  <c:v>3258</c:v>
                </c:pt>
                <c:pt idx="28">
                  <c:v>3145</c:v>
                </c:pt>
                <c:pt idx="29">
                  <c:v>3028</c:v>
                </c:pt>
                <c:pt idx="30">
                  <c:v>3049</c:v>
                </c:pt>
                <c:pt idx="31">
                  <c:v>3119</c:v>
                </c:pt>
                <c:pt idx="32">
                  <c:v>3180</c:v>
                </c:pt>
                <c:pt idx="33">
                  <c:v>2914</c:v>
                </c:pt>
                <c:pt idx="34">
                  <c:v>2754</c:v>
                </c:pt>
                <c:pt idx="35">
                  <c:v>2984</c:v>
                </c:pt>
                <c:pt idx="36">
                  <c:v>3078</c:v>
                </c:pt>
                <c:pt idx="37">
                  <c:v>2876</c:v>
                </c:pt>
                <c:pt idx="38">
                  <c:v>3006</c:v>
                </c:pt>
                <c:pt idx="39">
                  <c:v>3176</c:v>
                </c:pt>
                <c:pt idx="40">
                  <c:v>3159</c:v>
                </c:pt>
                <c:pt idx="41">
                  <c:v>3055</c:v>
                </c:pt>
                <c:pt idx="42">
                  <c:v>3052</c:v>
                </c:pt>
                <c:pt idx="43">
                  <c:v>3245</c:v>
                </c:pt>
                <c:pt idx="44">
                  <c:v>3215</c:v>
                </c:pt>
                <c:pt idx="45">
                  <c:v>2718</c:v>
                </c:pt>
                <c:pt idx="46">
                  <c:v>2997</c:v>
                </c:pt>
                <c:pt idx="47">
                  <c:v>3139</c:v>
                </c:pt>
                <c:pt idx="48">
                  <c:v>3238</c:v>
                </c:pt>
                <c:pt idx="49">
                  <c:v>3398</c:v>
                </c:pt>
                <c:pt idx="50">
                  <c:v>3488</c:v>
                </c:pt>
                <c:pt idx="51">
                  <c:v>3602</c:v>
                </c:pt>
                <c:pt idx="52">
                  <c:v>3596</c:v>
                </c:pt>
                <c:pt idx="53">
                  <c:v>3694</c:v>
                </c:pt>
                <c:pt idx="54">
                  <c:v>3363</c:v>
                </c:pt>
                <c:pt idx="55">
                  <c:v>3751</c:v>
                </c:pt>
                <c:pt idx="56">
                  <c:v>3416</c:v>
                </c:pt>
                <c:pt idx="57">
                  <c:v>3084</c:v>
                </c:pt>
                <c:pt idx="58">
                  <c:v>3077</c:v>
                </c:pt>
                <c:pt idx="59">
                  <c:v>3175</c:v>
                </c:pt>
                <c:pt idx="60">
                  <c:v>2979</c:v>
                </c:pt>
                <c:pt idx="61">
                  <c:v>2941</c:v>
                </c:pt>
                <c:pt idx="62">
                  <c:v>3117</c:v>
                </c:pt>
                <c:pt idx="63">
                  <c:v>3200</c:v>
                </c:pt>
                <c:pt idx="64">
                  <c:v>3285</c:v>
                </c:pt>
                <c:pt idx="65">
                  <c:v>3121</c:v>
                </c:pt>
                <c:pt idx="66">
                  <c:v>3108</c:v>
                </c:pt>
                <c:pt idx="67">
                  <c:v>3303</c:v>
                </c:pt>
                <c:pt idx="68">
                  <c:v>3412</c:v>
                </c:pt>
                <c:pt idx="69">
                  <c:v>3079</c:v>
                </c:pt>
                <c:pt idx="70">
                  <c:v>3487</c:v>
                </c:pt>
                <c:pt idx="71">
                  <c:v>3612</c:v>
                </c:pt>
                <c:pt idx="72">
                  <c:v>3665</c:v>
                </c:pt>
                <c:pt idx="73">
                  <c:v>3779</c:v>
                </c:pt>
                <c:pt idx="74">
                  <c:v>3671</c:v>
                </c:pt>
                <c:pt idx="75">
                  <c:v>3689</c:v>
                </c:pt>
                <c:pt idx="76">
                  <c:v>3427</c:v>
                </c:pt>
                <c:pt idx="77">
                  <c:v>3156</c:v>
                </c:pt>
                <c:pt idx="78">
                  <c:v>3138</c:v>
                </c:pt>
                <c:pt idx="79">
                  <c:v>3316</c:v>
                </c:pt>
                <c:pt idx="80">
                  <c:v>3439</c:v>
                </c:pt>
                <c:pt idx="81">
                  <c:v>3214</c:v>
                </c:pt>
                <c:pt idx="82">
                  <c:v>3151</c:v>
                </c:pt>
                <c:pt idx="83">
                  <c:v>3198</c:v>
                </c:pt>
                <c:pt idx="84">
                  <c:v>3316</c:v>
                </c:pt>
                <c:pt idx="85">
                  <c:v>2948</c:v>
                </c:pt>
                <c:pt idx="86">
                  <c:v>3126</c:v>
                </c:pt>
                <c:pt idx="87">
                  <c:v>3352</c:v>
                </c:pt>
                <c:pt idx="88">
                  <c:v>3344</c:v>
                </c:pt>
                <c:pt idx="89">
                  <c:v>3237</c:v>
                </c:pt>
                <c:pt idx="90">
                  <c:v>3183</c:v>
                </c:pt>
                <c:pt idx="91">
                  <c:v>3427</c:v>
                </c:pt>
                <c:pt idx="92">
                  <c:v>3386</c:v>
                </c:pt>
                <c:pt idx="93">
                  <c:v>3257</c:v>
                </c:pt>
                <c:pt idx="94">
                  <c:v>3479</c:v>
                </c:pt>
                <c:pt idx="95">
                  <c:v>3455</c:v>
                </c:pt>
                <c:pt idx="96">
                  <c:v>3357</c:v>
                </c:pt>
                <c:pt idx="97">
                  <c:v>3463</c:v>
                </c:pt>
                <c:pt idx="98">
                  <c:v>3366</c:v>
                </c:pt>
                <c:pt idx="99">
                  <c:v>3503</c:v>
                </c:pt>
                <c:pt idx="100">
                  <c:v>3351</c:v>
                </c:pt>
                <c:pt idx="101">
                  <c:v>3133</c:v>
                </c:pt>
                <c:pt idx="102">
                  <c:v>2971</c:v>
                </c:pt>
                <c:pt idx="103">
                  <c:v>3170</c:v>
                </c:pt>
                <c:pt idx="104">
                  <c:v>3097</c:v>
                </c:pt>
                <c:pt idx="105">
                  <c:v>3017</c:v>
                </c:pt>
                <c:pt idx="106">
                  <c:v>3054</c:v>
                </c:pt>
                <c:pt idx="107">
                  <c:v>3045</c:v>
                </c:pt>
                <c:pt idx="108">
                  <c:v>3242</c:v>
                </c:pt>
                <c:pt idx="109">
                  <c:v>2978</c:v>
                </c:pt>
                <c:pt idx="110">
                  <c:v>3269</c:v>
                </c:pt>
                <c:pt idx="111">
                  <c:v>3096</c:v>
                </c:pt>
                <c:pt idx="112">
                  <c:v>3187</c:v>
                </c:pt>
                <c:pt idx="113">
                  <c:v>3136</c:v>
                </c:pt>
                <c:pt idx="114">
                  <c:v>3029</c:v>
                </c:pt>
                <c:pt idx="115">
                  <c:v>3235</c:v>
                </c:pt>
                <c:pt idx="116">
                  <c:v>3242</c:v>
                </c:pt>
                <c:pt idx="117">
                  <c:v>2856</c:v>
                </c:pt>
                <c:pt idx="118">
                  <c:v>3287</c:v>
                </c:pt>
                <c:pt idx="119">
                  <c:v>3377</c:v>
                </c:pt>
                <c:pt idx="120">
                  <c:v>3539</c:v>
                </c:pt>
                <c:pt idx="121">
                  <c:v>3378</c:v>
                </c:pt>
                <c:pt idx="122">
                  <c:v>2865</c:v>
                </c:pt>
                <c:pt idx="123">
                  <c:v>2881</c:v>
                </c:pt>
                <c:pt idx="124">
                  <c:v>2936</c:v>
                </c:pt>
                <c:pt idx="125">
                  <c:v>2656</c:v>
                </c:pt>
                <c:pt idx="126">
                  <c:v>2755</c:v>
                </c:pt>
                <c:pt idx="127">
                  <c:v>2583</c:v>
                </c:pt>
                <c:pt idx="128">
                  <c:v>2517</c:v>
                </c:pt>
                <c:pt idx="129">
                  <c:v>2452</c:v>
                </c:pt>
                <c:pt idx="130">
                  <c:v>2437</c:v>
                </c:pt>
                <c:pt idx="131">
                  <c:v>2839</c:v>
                </c:pt>
                <c:pt idx="132">
                  <c:v>2922</c:v>
                </c:pt>
                <c:pt idx="133">
                  <c:v>2647</c:v>
                </c:pt>
                <c:pt idx="134">
                  <c:v>2527</c:v>
                </c:pt>
                <c:pt idx="135">
                  <c:v>2807</c:v>
                </c:pt>
                <c:pt idx="136">
                  <c:v>2886</c:v>
                </c:pt>
                <c:pt idx="137">
                  <c:v>2864</c:v>
                </c:pt>
                <c:pt idx="138">
                  <c:v>2539</c:v>
                </c:pt>
                <c:pt idx="139">
                  <c:v>2809</c:v>
                </c:pt>
                <c:pt idx="140">
                  <c:v>2565</c:v>
                </c:pt>
                <c:pt idx="141">
                  <c:v>2906</c:v>
                </c:pt>
                <c:pt idx="142">
                  <c:v>2915</c:v>
                </c:pt>
                <c:pt idx="143">
                  <c:v>3030</c:v>
                </c:pt>
                <c:pt idx="144">
                  <c:v>2987</c:v>
                </c:pt>
                <c:pt idx="145">
                  <c:v>3126</c:v>
                </c:pt>
                <c:pt idx="146">
                  <c:v>3454</c:v>
                </c:pt>
                <c:pt idx="147">
                  <c:v>3294</c:v>
                </c:pt>
                <c:pt idx="148">
                  <c:v>3226</c:v>
                </c:pt>
                <c:pt idx="149">
                  <c:v>3013</c:v>
                </c:pt>
                <c:pt idx="150">
                  <c:v>3135</c:v>
                </c:pt>
                <c:pt idx="151">
                  <c:v>3155</c:v>
                </c:pt>
                <c:pt idx="152">
                  <c:v>3163</c:v>
                </c:pt>
                <c:pt idx="153">
                  <c:v>2821</c:v>
                </c:pt>
                <c:pt idx="154">
                  <c:v>3085</c:v>
                </c:pt>
                <c:pt idx="155">
                  <c:v>3353</c:v>
                </c:pt>
                <c:pt idx="156">
                  <c:v>3158</c:v>
                </c:pt>
                <c:pt idx="157">
                  <c:v>3179</c:v>
                </c:pt>
                <c:pt idx="158">
                  <c:v>3151</c:v>
                </c:pt>
                <c:pt idx="159">
                  <c:v>3179</c:v>
                </c:pt>
                <c:pt idx="160">
                  <c:v>3351</c:v>
                </c:pt>
                <c:pt idx="161">
                  <c:v>3165</c:v>
                </c:pt>
                <c:pt idx="162">
                  <c:v>3468</c:v>
                </c:pt>
                <c:pt idx="163">
                  <c:v>3419</c:v>
                </c:pt>
                <c:pt idx="164">
                  <c:v>3068</c:v>
                </c:pt>
                <c:pt idx="165">
                  <c:v>3401</c:v>
                </c:pt>
                <c:pt idx="166">
                  <c:v>3400</c:v>
                </c:pt>
                <c:pt idx="167">
                  <c:v>3504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3608</c:v>
                </c:pt>
                <c:pt idx="1">
                  <c:v>3387</c:v>
                </c:pt>
                <c:pt idx="2">
                  <c:v>3478</c:v>
                </c:pt>
                <c:pt idx="3">
                  <c:v>3265</c:v>
                </c:pt>
                <c:pt idx="4">
                  <c:v>3358</c:v>
                </c:pt>
                <c:pt idx="5">
                  <c:v>3168</c:v>
                </c:pt>
                <c:pt idx="6">
                  <c:v>3447</c:v>
                </c:pt>
                <c:pt idx="7">
                  <c:v>3513</c:v>
                </c:pt>
                <c:pt idx="8">
                  <c:v>3192</c:v>
                </c:pt>
                <c:pt idx="9">
                  <c:v>3207</c:v>
                </c:pt>
                <c:pt idx="10">
                  <c:v>3306</c:v>
                </c:pt>
                <c:pt idx="11">
                  <c:v>3251</c:v>
                </c:pt>
                <c:pt idx="12">
                  <c:v>3084</c:v>
                </c:pt>
                <c:pt idx="13">
                  <c:v>3351</c:v>
                </c:pt>
                <c:pt idx="14">
                  <c:v>3393</c:v>
                </c:pt>
                <c:pt idx="15">
                  <c:v>3221</c:v>
                </c:pt>
                <c:pt idx="16">
                  <c:v>3336</c:v>
                </c:pt>
                <c:pt idx="17">
                  <c:v>3142</c:v>
                </c:pt>
                <c:pt idx="18">
                  <c:v>3285</c:v>
                </c:pt>
                <c:pt idx="19">
                  <c:v>3228</c:v>
                </c:pt>
                <c:pt idx="20">
                  <c:v>2838</c:v>
                </c:pt>
                <c:pt idx="21">
                  <c:v>3270</c:v>
                </c:pt>
                <c:pt idx="22">
                  <c:v>3177</c:v>
                </c:pt>
                <c:pt idx="23">
                  <c:v>3041</c:v>
                </c:pt>
                <c:pt idx="24">
                  <c:v>3158</c:v>
                </c:pt>
                <c:pt idx="25">
                  <c:v>2983</c:v>
                </c:pt>
                <c:pt idx="26">
                  <c:v>3260</c:v>
                </c:pt>
                <c:pt idx="27">
                  <c:v>3104</c:v>
                </c:pt>
                <c:pt idx="28">
                  <c:v>3013</c:v>
                </c:pt>
                <c:pt idx="29">
                  <c:v>3028</c:v>
                </c:pt>
                <c:pt idx="30">
                  <c:v>3089</c:v>
                </c:pt>
                <c:pt idx="31">
                  <c:v>3159</c:v>
                </c:pt>
                <c:pt idx="32">
                  <c:v>2899</c:v>
                </c:pt>
                <c:pt idx="33">
                  <c:v>2763</c:v>
                </c:pt>
                <c:pt idx="34">
                  <c:v>2959</c:v>
                </c:pt>
                <c:pt idx="35">
                  <c:v>3064</c:v>
                </c:pt>
                <c:pt idx="36">
                  <c:v>2811</c:v>
                </c:pt>
                <c:pt idx="37">
                  <c:v>3011</c:v>
                </c:pt>
                <c:pt idx="38">
                  <c:v>3147</c:v>
                </c:pt>
                <c:pt idx="39">
                  <c:v>3121</c:v>
                </c:pt>
                <c:pt idx="40">
                  <c:v>3049</c:v>
                </c:pt>
                <c:pt idx="41">
                  <c:v>3005</c:v>
                </c:pt>
                <c:pt idx="42">
                  <c:v>3215</c:v>
                </c:pt>
                <c:pt idx="43">
                  <c:v>3207</c:v>
                </c:pt>
                <c:pt idx="44">
                  <c:v>2678</c:v>
                </c:pt>
                <c:pt idx="45">
                  <c:v>2953</c:v>
                </c:pt>
                <c:pt idx="46">
                  <c:v>3141</c:v>
                </c:pt>
                <c:pt idx="47">
                  <c:v>3184</c:v>
                </c:pt>
                <c:pt idx="48">
                  <c:v>3351</c:v>
                </c:pt>
                <c:pt idx="49">
                  <c:v>3482</c:v>
                </c:pt>
                <c:pt idx="50">
                  <c:v>3556</c:v>
                </c:pt>
                <c:pt idx="51">
                  <c:v>3598</c:v>
                </c:pt>
                <c:pt idx="52">
                  <c:v>3644</c:v>
                </c:pt>
                <c:pt idx="53">
                  <c:v>3390</c:v>
                </c:pt>
                <c:pt idx="54">
                  <c:v>3698</c:v>
                </c:pt>
                <c:pt idx="55">
                  <c:v>3442</c:v>
                </c:pt>
                <c:pt idx="56">
                  <c:v>3043</c:v>
                </c:pt>
                <c:pt idx="57">
                  <c:v>3060</c:v>
                </c:pt>
                <c:pt idx="58">
                  <c:v>3149</c:v>
                </c:pt>
                <c:pt idx="59">
                  <c:v>2943</c:v>
                </c:pt>
                <c:pt idx="60">
                  <c:v>2946</c:v>
                </c:pt>
                <c:pt idx="61">
                  <c:v>3102</c:v>
                </c:pt>
                <c:pt idx="62">
                  <c:v>3166</c:v>
                </c:pt>
                <c:pt idx="63">
                  <c:v>3250</c:v>
                </c:pt>
                <c:pt idx="64">
                  <c:v>3124</c:v>
                </c:pt>
                <c:pt idx="65">
                  <c:v>3077</c:v>
                </c:pt>
                <c:pt idx="66">
                  <c:v>3275</c:v>
                </c:pt>
                <c:pt idx="67">
                  <c:v>3432</c:v>
                </c:pt>
                <c:pt idx="68">
                  <c:v>3035</c:v>
                </c:pt>
                <c:pt idx="69">
                  <c:v>3462</c:v>
                </c:pt>
                <c:pt idx="70">
                  <c:v>3606</c:v>
                </c:pt>
                <c:pt idx="71">
                  <c:v>3657</c:v>
                </c:pt>
                <c:pt idx="72">
                  <c:v>3707</c:v>
                </c:pt>
                <c:pt idx="73">
                  <c:v>3698</c:v>
                </c:pt>
                <c:pt idx="74">
                  <c:v>3678</c:v>
                </c:pt>
                <c:pt idx="75">
                  <c:v>3372</c:v>
                </c:pt>
                <c:pt idx="76">
                  <c:v>3133</c:v>
                </c:pt>
                <c:pt idx="77">
                  <c:v>3137</c:v>
                </c:pt>
                <c:pt idx="78">
                  <c:v>3278</c:v>
                </c:pt>
                <c:pt idx="79">
                  <c:v>3421</c:v>
                </c:pt>
                <c:pt idx="80">
                  <c:v>3203</c:v>
                </c:pt>
                <c:pt idx="81">
                  <c:v>3168</c:v>
                </c:pt>
                <c:pt idx="82">
                  <c:v>3132</c:v>
                </c:pt>
                <c:pt idx="83">
                  <c:v>3319</c:v>
                </c:pt>
                <c:pt idx="84">
                  <c:v>2916</c:v>
                </c:pt>
                <c:pt idx="85">
                  <c:v>3120</c:v>
                </c:pt>
                <c:pt idx="86">
                  <c:v>3319</c:v>
                </c:pt>
                <c:pt idx="87">
                  <c:v>3318</c:v>
                </c:pt>
                <c:pt idx="88">
                  <c:v>3256</c:v>
                </c:pt>
                <c:pt idx="89">
                  <c:v>3110</c:v>
                </c:pt>
                <c:pt idx="90">
                  <c:v>3417</c:v>
                </c:pt>
                <c:pt idx="91">
                  <c:v>3390</c:v>
                </c:pt>
                <c:pt idx="92">
                  <c:v>3200</c:v>
                </c:pt>
                <c:pt idx="93">
                  <c:v>3452</c:v>
                </c:pt>
                <c:pt idx="94">
                  <c:v>3450</c:v>
                </c:pt>
                <c:pt idx="95">
                  <c:v>3340</c:v>
                </c:pt>
                <c:pt idx="96">
                  <c:v>3471</c:v>
                </c:pt>
                <c:pt idx="97">
                  <c:v>3358</c:v>
                </c:pt>
                <c:pt idx="98">
                  <c:v>3448</c:v>
                </c:pt>
                <c:pt idx="99">
                  <c:v>3363</c:v>
                </c:pt>
                <c:pt idx="100">
                  <c:v>3100</c:v>
                </c:pt>
                <c:pt idx="101">
                  <c:v>2963</c:v>
                </c:pt>
                <c:pt idx="102">
                  <c:v>3136</c:v>
                </c:pt>
                <c:pt idx="103">
                  <c:v>3061</c:v>
                </c:pt>
                <c:pt idx="104">
                  <c:v>3019</c:v>
                </c:pt>
                <c:pt idx="105">
                  <c:v>3026</c:v>
                </c:pt>
                <c:pt idx="106">
                  <c:v>3030</c:v>
                </c:pt>
                <c:pt idx="107">
                  <c:v>3243</c:v>
                </c:pt>
                <c:pt idx="108">
                  <c:v>2985</c:v>
                </c:pt>
                <c:pt idx="109">
                  <c:v>3206</c:v>
                </c:pt>
                <c:pt idx="110">
                  <c:v>3086</c:v>
                </c:pt>
                <c:pt idx="111">
                  <c:v>3175</c:v>
                </c:pt>
                <c:pt idx="112">
                  <c:v>3089</c:v>
                </c:pt>
                <c:pt idx="113">
                  <c:v>3044</c:v>
                </c:pt>
                <c:pt idx="114">
                  <c:v>3204</c:v>
                </c:pt>
                <c:pt idx="115">
                  <c:v>3203</c:v>
                </c:pt>
                <c:pt idx="116">
                  <c:v>3015</c:v>
                </c:pt>
                <c:pt idx="117">
                  <c:v>3273</c:v>
                </c:pt>
                <c:pt idx="118">
                  <c:v>3207</c:v>
                </c:pt>
                <c:pt idx="119">
                  <c:v>3570</c:v>
                </c:pt>
                <c:pt idx="120">
                  <c:v>3364</c:v>
                </c:pt>
                <c:pt idx="121">
                  <c:v>2672</c:v>
                </c:pt>
                <c:pt idx="122">
                  <c:v>2708</c:v>
                </c:pt>
                <c:pt idx="123">
                  <c:v>2967</c:v>
                </c:pt>
                <c:pt idx="124">
                  <c:v>2625</c:v>
                </c:pt>
                <c:pt idx="125">
                  <c:v>2785</c:v>
                </c:pt>
                <c:pt idx="126">
                  <c:v>2528</c:v>
                </c:pt>
                <c:pt idx="127">
                  <c:v>2559</c:v>
                </c:pt>
                <c:pt idx="128">
                  <c:v>2400</c:v>
                </c:pt>
                <c:pt idx="129">
                  <c:v>2428</c:v>
                </c:pt>
                <c:pt idx="130">
                  <c:v>2795</c:v>
                </c:pt>
                <c:pt idx="131">
                  <c:v>2930</c:v>
                </c:pt>
                <c:pt idx="132">
                  <c:v>2625</c:v>
                </c:pt>
                <c:pt idx="133">
                  <c:v>2557</c:v>
                </c:pt>
                <c:pt idx="134">
                  <c:v>2744</c:v>
                </c:pt>
                <c:pt idx="135">
                  <c:v>2879</c:v>
                </c:pt>
                <c:pt idx="136">
                  <c:v>2836</c:v>
                </c:pt>
                <c:pt idx="137">
                  <c:v>2556</c:v>
                </c:pt>
                <c:pt idx="138">
                  <c:v>3112</c:v>
                </c:pt>
                <c:pt idx="139">
                  <c:v>2835</c:v>
                </c:pt>
                <c:pt idx="140">
                  <c:v>2515</c:v>
                </c:pt>
                <c:pt idx="141">
                  <c:v>2947</c:v>
                </c:pt>
                <c:pt idx="142">
                  <c:v>2994</c:v>
                </c:pt>
                <c:pt idx="143">
                  <c:v>2942</c:v>
                </c:pt>
                <c:pt idx="144">
                  <c:v>2957</c:v>
                </c:pt>
                <c:pt idx="145">
                  <c:v>3089</c:v>
                </c:pt>
                <c:pt idx="146">
                  <c:v>3374</c:v>
                </c:pt>
                <c:pt idx="147">
                  <c:v>3258</c:v>
                </c:pt>
                <c:pt idx="148">
                  <c:v>3178</c:v>
                </c:pt>
                <c:pt idx="149">
                  <c:v>2973</c:v>
                </c:pt>
                <c:pt idx="150">
                  <c:v>3119</c:v>
                </c:pt>
                <c:pt idx="151">
                  <c:v>3110</c:v>
                </c:pt>
                <c:pt idx="152">
                  <c:v>3151</c:v>
                </c:pt>
                <c:pt idx="153">
                  <c:v>2816</c:v>
                </c:pt>
                <c:pt idx="154">
                  <c:v>3193</c:v>
                </c:pt>
                <c:pt idx="155">
                  <c:v>3378</c:v>
                </c:pt>
                <c:pt idx="156">
                  <c:v>3099</c:v>
                </c:pt>
                <c:pt idx="157">
                  <c:v>3174</c:v>
                </c:pt>
                <c:pt idx="158">
                  <c:v>3177</c:v>
                </c:pt>
                <c:pt idx="159">
                  <c:v>3196</c:v>
                </c:pt>
                <c:pt idx="160">
                  <c:v>3379</c:v>
                </c:pt>
                <c:pt idx="161">
                  <c:v>3225</c:v>
                </c:pt>
                <c:pt idx="162">
                  <c:v>3429</c:v>
                </c:pt>
                <c:pt idx="163">
                  <c:v>3393</c:v>
                </c:pt>
                <c:pt idx="164">
                  <c:v>3048</c:v>
                </c:pt>
                <c:pt idx="165">
                  <c:v>3342</c:v>
                </c:pt>
                <c:pt idx="166">
                  <c:v>3079</c:v>
                </c:pt>
                <c:pt idx="167">
                  <c:v>3150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652</c:v>
                </c:pt>
                <c:pt idx="1">
                  <c:v>432</c:v>
                </c:pt>
                <c:pt idx="2">
                  <c:v>652</c:v>
                </c:pt>
                <c:pt idx="3">
                  <c:v>662</c:v>
                </c:pt>
                <c:pt idx="4">
                  <c:v>663</c:v>
                </c:pt>
                <c:pt idx="5">
                  <c:v>416</c:v>
                </c:pt>
                <c:pt idx="6">
                  <c:v>689</c:v>
                </c:pt>
                <c:pt idx="7">
                  <c:v>681</c:v>
                </c:pt>
                <c:pt idx="8">
                  <c:v>651</c:v>
                </c:pt>
                <c:pt idx="9">
                  <c:v>462</c:v>
                </c:pt>
                <c:pt idx="10">
                  <c:v>652</c:v>
                </c:pt>
                <c:pt idx="11">
                  <c:v>692</c:v>
                </c:pt>
                <c:pt idx="12">
                  <c:v>362</c:v>
                </c:pt>
                <c:pt idx="13">
                  <c:v>585</c:v>
                </c:pt>
                <c:pt idx="14">
                  <c:v>627</c:v>
                </c:pt>
                <c:pt idx="15">
                  <c:v>658</c:v>
                </c:pt>
                <c:pt idx="16">
                  <c:v>560</c:v>
                </c:pt>
                <c:pt idx="17">
                  <c:v>495</c:v>
                </c:pt>
                <c:pt idx="18">
                  <c:v>567</c:v>
                </c:pt>
                <c:pt idx="19">
                  <c:v>654</c:v>
                </c:pt>
                <c:pt idx="20">
                  <c:v>391</c:v>
                </c:pt>
                <c:pt idx="21">
                  <c:v>642</c:v>
                </c:pt>
                <c:pt idx="22">
                  <c:v>700</c:v>
                </c:pt>
                <c:pt idx="23">
                  <c:v>604</c:v>
                </c:pt>
                <c:pt idx="24">
                  <c:v>568</c:v>
                </c:pt>
                <c:pt idx="25">
                  <c:v>505</c:v>
                </c:pt>
                <c:pt idx="26">
                  <c:v>669</c:v>
                </c:pt>
                <c:pt idx="27">
                  <c:v>649</c:v>
                </c:pt>
                <c:pt idx="28">
                  <c:v>665</c:v>
                </c:pt>
                <c:pt idx="29">
                  <c:v>452</c:v>
                </c:pt>
                <c:pt idx="30">
                  <c:v>649</c:v>
                </c:pt>
                <c:pt idx="31">
                  <c:v>670</c:v>
                </c:pt>
                <c:pt idx="32">
                  <c:v>608</c:v>
                </c:pt>
                <c:pt idx="33">
                  <c:v>523</c:v>
                </c:pt>
                <c:pt idx="34">
                  <c:v>616</c:v>
                </c:pt>
                <c:pt idx="35">
                  <c:v>636</c:v>
                </c:pt>
                <c:pt idx="36">
                  <c:v>307</c:v>
                </c:pt>
                <c:pt idx="37">
                  <c:v>634</c:v>
                </c:pt>
                <c:pt idx="38">
                  <c:v>658</c:v>
                </c:pt>
                <c:pt idx="39">
                  <c:v>676</c:v>
                </c:pt>
                <c:pt idx="40">
                  <c:v>604</c:v>
                </c:pt>
                <c:pt idx="41">
                  <c:v>572</c:v>
                </c:pt>
                <c:pt idx="42">
                  <c:v>680</c:v>
                </c:pt>
                <c:pt idx="43">
                  <c:v>666</c:v>
                </c:pt>
                <c:pt idx="44">
                  <c:v>417</c:v>
                </c:pt>
                <c:pt idx="45">
                  <c:v>691</c:v>
                </c:pt>
                <c:pt idx="46">
                  <c:v>683</c:v>
                </c:pt>
                <c:pt idx="47">
                  <c:v>695</c:v>
                </c:pt>
                <c:pt idx="48">
                  <c:v>660</c:v>
                </c:pt>
                <c:pt idx="49">
                  <c:v>535</c:v>
                </c:pt>
                <c:pt idx="50">
                  <c:v>692</c:v>
                </c:pt>
                <c:pt idx="51">
                  <c:v>745</c:v>
                </c:pt>
                <c:pt idx="52">
                  <c:v>623</c:v>
                </c:pt>
                <c:pt idx="53">
                  <c:v>542</c:v>
                </c:pt>
                <c:pt idx="54">
                  <c:v>728</c:v>
                </c:pt>
                <c:pt idx="55">
                  <c:v>657</c:v>
                </c:pt>
                <c:pt idx="56">
                  <c:v>578</c:v>
                </c:pt>
                <c:pt idx="57">
                  <c:v>520</c:v>
                </c:pt>
                <c:pt idx="58">
                  <c:v>748</c:v>
                </c:pt>
                <c:pt idx="59">
                  <c:v>476</c:v>
                </c:pt>
                <c:pt idx="60">
                  <c:v>392</c:v>
                </c:pt>
                <c:pt idx="61">
                  <c:v>578</c:v>
                </c:pt>
                <c:pt idx="62">
                  <c:v>655</c:v>
                </c:pt>
                <c:pt idx="63">
                  <c:v>657</c:v>
                </c:pt>
                <c:pt idx="64">
                  <c:v>612</c:v>
                </c:pt>
                <c:pt idx="65">
                  <c:v>505</c:v>
                </c:pt>
                <c:pt idx="66">
                  <c:v>651</c:v>
                </c:pt>
                <c:pt idx="67">
                  <c:v>664</c:v>
                </c:pt>
                <c:pt idx="68">
                  <c:v>364</c:v>
                </c:pt>
                <c:pt idx="69">
                  <c:v>657</c:v>
                </c:pt>
                <c:pt idx="70">
                  <c:v>685</c:v>
                </c:pt>
                <c:pt idx="71">
                  <c:v>684</c:v>
                </c:pt>
                <c:pt idx="72">
                  <c:v>660</c:v>
                </c:pt>
                <c:pt idx="73">
                  <c:v>581</c:v>
                </c:pt>
                <c:pt idx="74">
                  <c:v>706</c:v>
                </c:pt>
                <c:pt idx="75">
                  <c:v>695</c:v>
                </c:pt>
                <c:pt idx="76">
                  <c:v>599</c:v>
                </c:pt>
                <c:pt idx="77">
                  <c:v>527</c:v>
                </c:pt>
                <c:pt idx="78">
                  <c:v>693</c:v>
                </c:pt>
                <c:pt idx="79">
                  <c:v>703</c:v>
                </c:pt>
                <c:pt idx="80">
                  <c:v>579</c:v>
                </c:pt>
                <c:pt idx="81">
                  <c:v>506</c:v>
                </c:pt>
                <c:pt idx="82">
                  <c:v>625</c:v>
                </c:pt>
                <c:pt idx="83">
                  <c:v>654</c:v>
                </c:pt>
                <c:pt idx="84">
                  <c:v>378</c:v>
                </c:pt>
                <c:pt idx="85">
                  <c:v>622</c:v>
                </c:pt>
                <c:pt idx="86">
                  <c:v>595</c:v>
                </c:pt>
                <c:pt idx="87">
                  <c:v>634</c:v>
                </c:pt>
                <c:pt idx="88">
                  <c:v>577</c:v>
                </c:pt>
                <c:pt idx="89">
                  <c:v>496</c:v>
                </c:pt>
                <c:pt idx="90">
                  <c:v>640</c:v>
                </c:pt>
                <c:pt idx="91">
                  <c:v>593</c:v>
                </c:pt>
                <c:pt idx="92">
                  <c:v>349</c:v>
                </c:pt>
                <c:pt idx="93">
                  <c:v>639</c:v>
                </c:pt>
                <c:pt idx="94">
                  <c:v>596</c:v>
                </c:pt>
                <c:pt idx="95">
                  <c:v>626</c:v>
                </c:pt>
                <c:pt idx="96">
                  <c:v>611</c:v>
                </c:pt>
                <c:pt idx="97">
                  <c:v>512</c:v>
                </c:pt>
                <c:pt idx="98">
                  <c:v>625</c:v>
                </c:pt>
                <c:pt idx="99">
                  <c:v>629</c:v>
                </c:pt>
                <c:pt idx="100">
                  <c:v>576</c:v>
                </c:pt>
                <c:pt idx="101">
                  <c:v>387</c:v>
                </c:pt>
                <c:pt idx="102">
                  <c:v>596</c:v>
                </c:pt>
                <c:pt idx="103">
                  <c:v>605</c:v>
                </c:pt>
                <c:pt idx="104">
                  <c:v>563</c:v>
                </c:pt>
                <c:pt idx="105">
                  <c:v>468</c:v>
                </c:pt>
                <c:pt idx="106">
                  <c:v>589</c:v>
                </c:pt>
                <c:pt idx="107">
                  <c:v>601</c:v>
                </c:pt>
                <c:pt idx="108">
                  <c:v>334</c:v>
                </c:pt>
                <c:pt idx="109">
                  <c:v>561</c:v>
                </c:pt>
                <c:pt idx="110">
                  <c:v>466</c:v>
                </c:pt>
                <c:pt idx="111">
                  <c:v>528</c:v>
                </c:pt>
                <c:pt idx="112">
                  <c:v>570</c:v>
                </c:pt>
                <c:pt idx="113">
                  <c:v>453</c:v>
                </c:pt>
                <c:pt idx="114">
                  <c:v>592</c:v>
                </c:pt>
                <c:pt idx="115">
                  <c:v>581</c:v>
                </c:pt>
                <c:pt idx="116">
                  <c:v>282</c:v>
                </c:pt>
                <c:pt idx="117">
                  <c:v>579</c:v>
                </c:pt>
                <c:pt idx="118">
                  <c:v>636</c:v>
                </c:pt>
                <c:pt idx="119">
                  <c:v>630</c:v>
                </c:pt>
                <c:pt idx="120">
                  <c:v>658</c:v>
                </c:pt>
                <c:pt idx="121">
                  <c:v>176</c:v>
                </c:pt>
                <c:pt idx="122">
                  <c:v>165</c:v>
                </c:pt>
                <c:pt idx="123">
                  <c:v>307</c:v>
                </c:pt>
                <c:pt idx="124">
                  <c:v>115</c:v>
                </c:pt>
                <c:pt idx="125">
                  <c:v>271</c:v>
                </c:pt>
                <c:pt idx="126">
                  <c:v>109</c:v>
                </c:pt>
                <c:pt idx="127">
                  <c:v>138</c:v>
                </c:pt>
                <c:pt idx="128">
                  <c:v>108</c:v>
                </c:pt>
                <c:pt idx="129">
                  <c:v>175</c:v>
                </c:pt>
                <c:pt idx="130">
                  <c:v>338</c:v>
                </c:pt>
                <c:pt idx="131">
                  <c:v>349</c:v>
                </c:pt>
                <c:pt idx="132">
                  <c:v>253</c:v>
                </c:pt>
                <c:pt idx="133">
                  <c:v>262</c:v>
                </c:pt>
                <c:pt idx="134">
                  <c:v>361</c:v>
                </c:pt>
                <c:pt idx="135">
                  <c:v>352</c:v>
                </c:pt>
                <c:pt idx="136">
                  <c:v>386</c:v>
                </c:pt>
                <c:pt idx="137">
                  <c:v>140</c:v>
                </c:pt>
                <c:pt idx="138">
                  <c:v>524</c:v>
                </c:pt>
                <c:pt idx="139">
                  <c:v>529</c:v>
                </c:pt>
                <c:pt idx="140">
                  <c:v>279</c:v>
                </c:pt>
                <c:pt idx="141">
                  <c:v>516</c:v>
                </c:pt>
                <c:pt idx="142">
                  <c:v>546</c:v>
                </c:pt>
                <c:pt idx="143">
                  <c:v>531</c:v>
                </c:pt>
                <c:pt idx="144">
                  <c:v>425</c:v>
                </c:pt>
                <c:pt idx="145">
                  <c:v>313</c:v>
                </c:pt>
                <c:pt idx="146">
                  <c:v>635</c:v>
                </c:pt>
                <c:pt idx="147">
                  <c:v>630</c:v>
                </c:pt>
                <c:pt idx="148">
                  <c:v>572</c:v>
                </c:pt>
                <c:pt idx="149">
                  <c:v>475</c:v>
                </c:pt>
                <c:pt idx="150">
                  <c:v>631</c:v>
                </c:pt>
                <c:pt idx="151">
                  <c:v>603</c:v>
                </c:pt>
                <c:pt idx="152">
                  <c:v>639</c:v>
                </c:pt>
                <c:pt idx="153">
                  <c:v>380</c:v>
                </c:pt>
                <c:pt idx="154">
                  <c:v>582</c:v>
                </c:pt>
                <c:pt idx="155">
                  <c:v>677</c:v>
                </c:pt>
                <c:pt idx="156">
                  <c:v>466</c:v>
                </c:pt>
                <c:pt idx="157">
                  <c:v>619</c:v>
                </c:pt>
                <c:pt idx="158">
                  <c:v>685</c:v>
                </c:pt>
                <c:pt idx="159">
                  <c:v>619</c:v>
                </c:pt>
                <c:pt idx="160">
                  <c:v>636</c:v>
                </c:pt>
                <c:pt idx="161">
                  <c:v>462</c:v>
                </c:pt>
                <c:pt idx="162">
                  <c:v>633</c:v>
                </c:pt>
                <c:pt idx="163">
                  <c:v>638</c:v>
                </c:pt>
                <c:pt idx="164">
                  <c:v>323</c:v>
                </c:pt>
                <c:pt idx="165">
                  <c:v>598</c:v>
                </c:pt>
                <c:pt idx="166">
                  <c:v>631</c:v>
                </c:pt>
                <c:pt idx="167">
                  <c:v>601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1749</c:v>
                </c:pt>
                <c:pt idx="1">
                  <c:v>1793</c:v>
                </c:pt>
                <c:pt idx="2">
                  <c:v>1807</c:v>
                </c:pt>
                <c:pt idx="3">
                  <c:v>1816</c:v>
                </c:pt>
                <c:pt idx="4">
                  <c:v>1789</c:v>
                </c:pt>
                <c:pt idx="5">
                  <c:v>1771</c:v>
                </c:pt>
                <c:pt idx="6">
                  <c:v>1780</c:v>
                </c:pt>
                <c:pt idx="7">
                  <c:v>1774</c:v>
                </c:pt>
                <c:pt idx="8">
                  <c:v>1799</c:v>
                </c:pt>
                <c:pt idx="9">
                  <c:v>1803</c:v>
                </c:pt>
                <c:pt idx="10">
                  <c:v>1806</c:v>
                </c:pt>
                <c:pt idx="11">
                  <c:v>1790</c:v>
                </c:pt>
                <c:pt idx="12">
                  <c:v>1800</c:v>
                </c:pt>
                <c:pt idx="13">
                  <c:v>1806</c:v>
                </c:pt>
                <c:pt idx="14">
                  <c:v>1784</c:v>
                </c:pt>
                <c:pt idx="15">
                  <c:v>1772</c:v>
                </c:pt>
                <c:pt idx="16">
                  <c:v>1758</c:v>
                </c:pt>
                <c:pt idx="17">
                  <c:v>1701</c:v>
                </c:pt>
                <c:pt idx="18">
                  <c:v>1771</c:v>
                </c:pt>
                <c:pt idx="19">
                  <c:v>1701</c:v>
                </c:pt>
                <c:pt idx="20">
                  <c:v>1703</c:v>
                </c:pt>
                <c:pt idx="21">
                  <c:v>1678</c:v>
                </c:pt>
                <c:pt idx="22">
                  <c:v>1694</c:v>
                </c:pt>
                <c:pt idx="23">
                  <c:v>1646</c:v>
                </c:pt>
                <c:pt idx="24">
                  <c:v>1730</c:v>
                </c:pt>
                <c:pt idx="25">
                  <c:v>1752</c:v>
                </c:pt>
                <c:pt idx="26">
                  <c:v>1807</c:v>
                </c:pt>
                <c:pt idx="27">
                  <c:v>1762</c:v>
                </c:pt>
                <c:pt idx="28">
                  <c:v>1729</c:v>
                </c:pt>
                <c:pt idx="29">
                  <c:v>1778</c:v>
                </c:pt>
                <c:pt idx="30">
                  <c:v>1783</c:v>
                </c:pt>
                <c:pt idx="31">
                  <c:v>1781</c:v>
                </c:pt>
                <c:pt idx="32">
                  <c:v>1797</c:v>
                </c:pt>
                <c:pt idx="33">
                  <c:v>1797</c:v>
                </c:pt>
                <c:pt idx="34">
                  <c:v>1757</c:v>
                </c:pt>
                <c:pt idx="35">
                  <c:v>1778</c:v>
                </c:pt>
                <c:pt idx="36">
                  <c:v>1769</c:v>
                </c:pt>
                <c:pt idx="37">
                  <c:v>1763</c:v>
                </c:pt>
                <c:pt idx="38">
                  <c:v>1747</c:v>
                </c:pt>
                <c:pt idx="39">
                  <c:v>1764</c:v>
                </c:pt>
                <c:pt idx="40">
                  <c:v>1696</c:v>
                </c:pt>
                <c:pt idx="41">
                  <c:v>1764</c:v>
                </c:pt>
                <c:pt idx="42">
                  <c:v>1734</c:v>
                </c:pt>
                <c:pt idx="43">
                  <c:v>1732</c:v>
                </c:pt>
                <c:pt idx="44">
                  <c:v>1719</c:v>
                </c:pt>
                <c:pt idx="45">
                  <c:v>1699</c:v>
                </c:pt>
                <c:pt idx="46">
                  <c:v>1730</c:v>
                </c:pt>
                <c:pt idx="47">
                  <c:v>1768</c:v>
                </c:pt>
                <c:pt idx="48">
                  <c:v>1768</c:v>
                </c:pt>
                <c:pt idx="49">
                  <c:v>1818</c:v>
                </c:pt>
                <c:pt idx="50">
                  <c:v>1823</c:v>
                </c:pt>
                <c:pt idx="51">
                  <c:v>1825</c:v>
                </c:pt>
                <c:pt idx="52">
                  <c:v>1803</c:v>
                </c:pt>
                <c:pt idx="53">
                  <c:v>1802</c:v>
                </c:pt>
                <c:pt idx="54">
                  <c:v>1809</c:v>
                </c:pt>
                <c:pt idx="55">
                  <c:v>1841</c:v>
                </c:pt>
                <c:pt idx="56">
                  <c:v>1795</c:v>
                </c:pt>
                <c:pt idx="57">
                  <c:v>1813</c:v>
                </c:pt>
                <c:pt idx="58">
                  <c:v>1778</c:v>
                </c:pt>
                <c:pt idx="59">
                  <c:v>1762</c:v>
                </c:pt>
                <c:pt idx="60">
                  <c:v>1773</c:v>
                </c:pt>
                <c:pt idx="61">
                  <c:v>1789</c:v>
                </c:pt>
                <c:pt idx="62">
                  <c:v>1770</c:v>
                </c:pt>
                <c:pt idx="63">
                  <c:v>1766</c:v>
                </c:pt>
                <c:pt idx="64">
                  <c:v>1784</c:v>
                </c:pt>
                <c:pt idx="65">
                  <c:v>1752</c:v>
                </c:pt>
                <c:pt idx="66">
                  <c:v>1788</c:v>
                </c:pt>
                <c:pt idx="67">
                  <c:v>1742</c:v>
                </c:pt>
                <c:pt idx="68">
                  <c:v>1684</c:v>
                </c:pt>
                <c:pt idx="69">
                  <c:v>1723</c:v>
                </c:pt>
                <c:pt idx="70">
                  <c:v>1697</c:v>
                </c:pt>
                <c:pt idx="71">
                  <c:v>1725</c:v>
                </c:pt>
                <c:pt idx="72">
                  <c:v>1711</c:v>
                </c:pt>
                <c:pt idx="73">
                  <c:v>1821</c:v>
                </c:pt>
                <c:pt idx="74">
                  <c:v>1808</c:v>
                </c:pt>
                <c:pt idx="75">
                  <c:v>1815</c:v>
                </c:pt>
                <c:pt idx="76">
                  <c:v>1767</c:v>
                </c:pt>
                <c:pt idx="77">
                  <c:v>1802</c:v>
                </c:pt>
                <c:pt idx="78">
                  <c:v>1791</c:v>
                </c:pt>
                <c:pt idx="79">
                  <c:v>1773</c:v>
                </c:pt>
                <c:pt idx="80">
                  <c:v>1769</c:v>
                </c:pt>
                <c:pt idx="81">
                  <c:v>1782</c:v>
                </c:pt>
                <c:pt idx="82">
                  <c:v>1791</c:v>
                </c:pt>
                <c:pt idx="83">
                  <c:v>1750</c:v>
                </c:pt>
                <c:pt idx="84">
                  <c:v>1744</c:v>
                </c:pt>
                <c:pt idx="85">
                  <c:v>1744</c:v>
                </c:pt>
                <c:pt idx="86">
                  <c:v>1752</c:v>
                </c:pt>
                <c:pt idx="87">
                  <c:v>1764</c:v>
                </c:pt>
                <c:pt idx="88">
                  <c:v>1729</c:v>
                </c:pt>
                <c:pt idx="89">
                  <c:v>1715</c:v>
                </c:pt>
                <c:pt idx="90">
                  <c:v>1713</c:v>
                </c:pt>
                <c:pt idx="91">
                  <c:v>1723</c:v>
                </c:pt>
                <c:pt idx="92">
                  <c:v>1731</c:v>
                </c:pt>
                <c:pt idx="93">
                  <c:v>1681</c:v>
                </c:pt>
                <c:pt idx="94">
                  <c:v>1719</c:v>
                </c:pt>
                <c:pt idx="95">
                  <c:v>1692</c:v>
                </c:pt>
                <c:pt idx="96">
                  <c:v>1724</c:v>
                </c:pt>
                <c:pt idx="97">
                  <c:v>1810</c:v>
                </c:pt>
                <c:pt idx="98">
                  <c:v>1828</c:v>
                </c:pt>
                <c:pt idx="99">
                  <c:v>1786</c:v>
                </c:pt>
                <c:pt idx="100">
                  <c:v>1739</c:v>
                </c:pt>
                <c:pt idx="101">
                  <c:v>1810</c:v>
                </c:pt>
                <c:pt idx="102">
                  <c:v>1777</c:v>
                </c:pt>
                <c:pt idx="103">
                  <c:v>1814</c:v>
                </c:pt>
                <c:pt idx="104">
                  <c:v>1811</c:v>
                </c:pt>
                <c:pt idx="105">
                  <c:v>1812</c:v>
                </c:pt>
                <c:pt idx="106">
                  <c:v>1800</c:v>
                </c:pt>
                <c:pt idx="107">
                  <c:v>1809</c:v>
                </c:pt>
                <c:pt idx="108">
                  <c:v>1787</c:v>
                </c:pt>
                <c:pt idx="109">
                  <c:v>1775</c:v>
                </c:pt>
                <c:pt idx="110">
                  <c:v>1774</c:v>
                </c:pt>
                <c:pt idx="111">
                  <c:v>1720</c:v>
                </c:pt>
                <c:pt idx="112">
                  <c:v>1743</c:v>
                </c:pt>
                <c:pt idx="113">
                  <c:v>1725</c:v>
                </c:pt>
                <c:pt idx="114">
                  <c:v>1733</c:v>
                </c:pt>
                <c:pt idx="115">
                  <c:v>1696</c:v>
                </c:pt>
                <c:pt idx="116">
                  <c:v>1739</c:v>
                </c:pt>
                <c:pt idx="117">
                  <c:v>1708</c:v>
                </c:pt>
                <c:pt idx="118">
                  <c:v>1748</c:v>
                </c:pt>
                <c:pt idx="119">
                  <c:v>1743</c:v>
                </c:pt>
                <c:pt idx="120">
                  <c:v>1734</c:v>
                </c:pt>
                <c:pt idx="121">
                  <c:v>1795</c:v>
                </c:pt>
                <c:pt idx="122">
                  <c:v>1829</c:v>
                </c:pt>
                <c:pt idx="123">
                  <c:v>1849</c:v>
                </c:pt>
                <c:pt idx="124">
                  <c:v>1829</c:v>
                </c:pt>
                <c:pt idx="125">
                  <c:v>1826</c:v>
                </c:pt>
                <c:pt idx="126">
                  <c:v>1836</c:v>
                </c:pt>
                <c:pt idx="127">
                  <c:v>1811</c:v>
                </c:pt>
                <c:pt idx="128">
                  <c:v>1754</c:v>
                </c:pt>
                <c:pt idx="129">
                  <c:v>1792</c:v>
                </c:pt>
                <c:pt idx="130">
                  <c:v>1816</c:v>
                </c:pt>
                <c:pt idx="131">
                  <c:v>1805</c:v>
                </c:pt>
                <c:pt idx="132">
                  <c:v>1748</c:v>
                </c:pt>
                <c:pt idx="133">
                  <c:v>1747</c:v>
                </c:pt>
                <c:pt idx="134">
                  <c:v>1757</c:v>
                </c:pt>
                <c:pt idx="135">
                  <c:v>1783</c:v>
                </c:pt>
                <c:pt idx="136">
                  <c:v>1775</c:v>
                </c:pt>
                <c:pt idx="137">
                  <c:v>1777</c:v>
                </c:pt>
                <c:pt idx="138">
                  <c:v>1772</c:v>
                </c:pt>
                <c:pt idx="139">
                  <c:v>1780</c:v>
                </c:pt>
                <c:pt idx="140">
                  <c:v>1779</c:v>
                </c:pt>
                <c:pt idx="141">
                  <c:v>1794</c:v>
                </c:pt>
                <c:pt idx="142">
                  <c:v>1813</c:v>
                </c:pt>
                <c:pt idx="143">
                  <c:v>1834</c:v>
                </c:pt>
                <c:pt idx="144">
                  <c:v>1817</c:v>
                </c:pt>
                <c:pt idx="145">
                  <c:v>1853</c:v>
                </c:pt>
                <c:pt idx="146">
                  <c:v>1843</c:v>
                </c:pt>
                <c:pt idx="147">
                  <c:v>1853</c:v>
                </c:pt>
                <c:pt idx="148">
                  <c:v>1813</c:v>
                </c:pt>
                <c:pt idx="149">
                  <c:v>1819</c:v>
                </c:pt>
                <c:pt idx="150">
                  <c:v>1815</c:v>
                </c:pt>
                <c:pt idx="151">
                  <c:v>1813</c:v>
                </c:pt>
                <c:pt idx="152">
                  <c:v>1784</c:v>
                </c:pt>
                <c:pt idx="153">
                  <c:v>1789</c:v>
                </c:pt>
                <c:pt idx="154">
                  <c:v>1796</c:v>
                </c:pt>
                <c:pt idx="155">
                  <c:v>1808</c:v>
                </c:pt>
                <c:pt idx="156">
                  <c:v>1814</c:v>
                </c:pt>
                <c:pt idx="157">
                  <c:v>1808</c:v>
                </c:pt>
                <c:pt idx="158">
                  <c:v>1796</c:v>
                </c:pt>
                <c:pt idx="159">
                  <c:v>1781</c:v>
                </c:pt>
                <c:pt idx="160">
                  <c:v>1816</c:v>
                </c:pt>
                <c:pt idx="161">
                  <c:v>1798</c:v>
                </c:pt>
                <c:pt idx="162">
                  <c:v>1798</c:v>
                </c:pt>
                <c:pt idx="163">
                  <c:v>1793</c:v>
                </c:pt>
                <c:pt idx="164">
                  <c:v>1768</c:v>
                </c:pt>
                <c:pt idx="165">
                  <c:v>1805</c:v>
                </c:pt>
                <c:pt idx="166">
                  <c:v>1800</c:v>
                </c:pt>
                <c:pt idx="167">
                  <c:v>1784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188</c:v>
                </c:pt>
                <c:pt idx="1">
                  <c:v>218</c:v>
                </c:pt>
                <c:pt idx="2">
                  <c:v>122</c:v>
                </c:pt>
                <c:pt idx="3">
                  <c:v>189</c:v>
                </c:pt>
                <c:pt idx="4">
                  <c:v>174</c:v>
                </c:pt>
                <c:pt idx="5">
                  <c:v>212</c:v>
                </c:pt>
                <c:pt idx="6">
                  <c:v>181</c:v>
                </c:pt>
                <c:pt idx="7">
                  <c:v>180</c:v>
                </c:pt>
                <c:pt idx="8">
                  <c:v>160</c:v>
                </c:pt>
                <c:pt idx="9">
                  <c:v>204</c:v>
                </c:pt>
                <c:pt idx="10">
                  <c:v>168</c:v>
                </c:pt>
                <c:pt idx="11">
                  <c:v>206</c:v>
                </c:pt>
                <c:pt idx="12">
                  <c:v>214</c:v>
                </c:pt>
                <c:pt idx="13">
                  <c:v>189</c:v>
                </c:pt>
                <c:pt idx="14">
                  <c:v>217</c:v>
                </c:pt>
                <c:pt idx="15">
                  <c:v>128</c:v>
                </c:pt>
                <c:pt idx="16">
                  <c:v>231</c:v>
                </c:pt>
                <c:pt idx="17">
                  <c:v>135</c:v>
                </c:pt>
                <c:pt idx="18">
                  <c:v>201</c:v>
                </c:pt>
                <c:pt idx="19">
                  <c:v>202</c:v>
                </c:pt>
                <c:pt idx="20">
                  <c:v>210</c:v>
                </c:pt>
                <c:pt idx="21">
                  <c:v>216</c:v>
                </c:pt>
                <c:pt idx="22">
                  <c:v>129</c:v>
                </c:pt>
                <c:pt idx="23">
                  <c:v>181</c:v>
                </c:pt>
                <c:pt idx="24">
                  <c:v>204</c:v>
                </c:pt>
                <c:pt idx="25">
                  <c:v>115</c:v>
                </c:pt>
                <c:pt idx="26">
                  <c:v>195</c:v>
                </c:pt>
                <c:pt idx="27">
                  <c:v>144</c:v>
                </c:pt>
                <c:pt idx="28">
                  <c:v>144</c:v>
                </c:pt>
                <c:pt idx="29">
                  <c:v>219</c:v>
                </c:pt>
                <c:pt idx="30">
                  <c:v>152</c:v>
                </c:pt>
                <c:pt idx="31">
                  <c:v>159</c:v>
                </c:pt>
                <c:pt idx="32">
                  <c:v>197</c:v>
                </c:pt>
                <c:pt idx="33">
                  <c:v>137</c:v>
                </c:pt>
                <c:pt idx="34">
                  <c:v>235</c:v>
                </c:pt>
                <c:pt idx="35">
                  <c:v>160</c:v>
                </c:pt>
                <c:pt idx="36">
                  <c:v>220</c:v>
                </c:pt>
                <c:pt idx="37">
                  <c:v>152</c:v>
                </c:pt>
                <c:pt idx="38">
                  <c:v>232</c:v>
                </c:pt>
                <c:pt idx="39">
                  <c:v>120</c:v>
                </c:pt>
                <c:pt idx="40">
                  <c:v>247</c:v>
                </c:pt>
                <c:pt idx="41">
                  <c:v>134</c:v>
                </c:pt>
                <c:pt idx="42">
                  <c:v>207</c:v>
                </c:pt>
                <c:pt idx="43">
                  <c:v>140</c:v>
                </c:pt>
                <c:pt idx="44">
                  <c:v>150</c:v>
                </c:pt>
                <c:pt idx="45">
                  <c:v>135</c:v>
                </c:pt>
                <c:pt idx="46">
                  <c:v>224</c:v>
                </c:pt>
                <c:pt idx="47">
                  <c:v>182</c:v>
                </c:pt>
                <c:pt idx="48">
                  <c:v>151</c:v>
                </c:pt>
                <c:pt idx="49">
                  <c:v>217</c:v>
                </c:pt>
                <c:pt idx="50">
                  <c:v>128</c:v>
                </c:pt>
                <c:pt idx="51">
                  <c:v>157</c:v>
                </c:pt>
                <c:pt idx="52">
                  <c:v>246</c:v>
                </c:pt>
                <c:pt idx="53">
                  <c:v>128</c:v>
                </c:pt>
                <c:pt idx="54">
                  <c:v>215</c:v>
                </c:pt>
                <c:pt idx="55">
                  <c:v>136</c:v>
                </c:pt>
                <c:pt idx="56">
                  <c:v>182</c:v>
                </c:pt>
                <c:pt idx="57">
                  <c:v>196</c:v>
                </c:pt>
                <c:pt idx="58">
                  <c:v>152</c:v>
                </c:pt>
                <c:pt idx="59">
                  <c:v>205</c:v>
                </c:pt>
                <c:pt idx="60">
                  <c:v>130</c:v>
                </c:pt>
                <c:pt idx="61">
                  <c:v>175</c:v>
                </c:pt>
                <c:pt idx="62">
                  <c:v>174</c:v>
                </c:pt>
                <c:pt idx="63">
                  <c:v>143</c:v>
                </c:pt>
                <c:pt idx="64">
                  <c:v>165</c:v>
                </c:pt>
                <c:pt idx="65">
                  <c:v>186</c:v>
                </c:pt>
                <c:pt idx="66">
                  <c:v>177</c:v>
                </c:pt>
                <c:pt idx="67">
                  <c:v>213</c:v>
                </c:pt>
                <c:pt idx="68">
                  <c:v>194</c:v>
                </c:pt>
                <c:pt idx="69">
                  <c:v>184</c:v>
                </c:pt>
                <c:pt idx="70">
                  <c:v>222</c:v>
                </c:pt>
                <c:pt idx="71">
                  <c:v>171</c:v>
                </c:pt>
                <c:pt idx="72">
                  <c:v>224</c:v>
                </c:pt>
                <c:pt idx="73">
                  <c:v>119</c:v>
                </c:pt>
                <c:pt idx="74">
                  <c:v>224</c:v>
                </c:pt>
                <c:pt idx="75">
                  <c:v>151</c:v>
                </c:pt>
                <c:pt idx="76">
                  <c:v>152</c:v>
                </c:pt>
                <c:pt idx="77">
                  <c:v>212</c:v>
                </c:pt>
                <c:pt idx="78">
                  <c:v>174</c:v>
                </c:pt>
                <c:pt idx="79">
                  <c:v>196</c:v>
                </c:pt>
                <c:pt idx="80">
                  <c:v>183</c:v>
                </c:pt>
                <c:pt idx="81">
                  <c:v>197</c:v>
                </c:pt>
                <c:pt idx="82">
                  <c:v>115</c:v>
                </c:pt>
                <c:pt idx="83">
                  <c:v>226</c:v>
                </c:pt>
                <c:pt idx="84">
                  <c:v>167</c:v>
                </c:pt>
                <c:pt idx="85">
                  <c:v>136</c:v>
                </c:pt>
                <c:pt idx="86">
                  <c:v>209</c:v>
                </c:pt>
                <c:pt idx="87">
                  <c:v>156</c:v>
                </c:pt>
                <c:pt idx="88">
                  <c:v>237</c:v>
                </c:pt>
                <c:pt idx="89">
                  <c:v>134</c:v>
                </c:pt>
                <c:pt idx="90">
                  <c:v>139</c:v>
                </c:pt>
                <c:pt idx="91">
                  <c:v>155</c:v>
                </c:pt>
                <c:pt idx="92">
                  <c:v>186</c:v>
                </c:pt>
                <c:pt idx="93">
                  <c:v>193</c:v>
                </c:pt>
                <c:pt idx="94">
                  <c:v>251</c:v>
                </c:pt>
                <c:pt idx="95">
                  <c:v>196</c:v>
                </c:pt>
                <c:pt idx="96">
                  <c:v>216</c:v>
                </c:pt>
                <c:pt idx="97">
                  <c:v>225</c:v>
                </c:pt>
                <c:pt idx="98">
                  <c:v>150</c:v>
                </c:pt>
                <c:pt idx="99">
                  <c:v>188</c:v>
                </c:pt>
                <c:pt idx="100">
                  <c:v>204</c:v>
                </c:pt>
                <c:pt idx="101">
                  <c:v>144</c:v>
                </c:pt>
                <c:pt idx="102">
                  <c:v>211</c:v>
                </c:pt>
                <c:pt idx="103">
                  <c:v>129</c:v>
                </c:pt>
                <c:pt idx="104">
                  <c:v>130</c:v>
                </c:pt>
                <c:pt idx="105">
                  <c:v>219</c:v>
                </c:pt>
                <c:pt idx="106">
                  <c:v>136</c:v>
                </c:pt>
                <c:pt idx="107">
                  <c:v>143</c:v>
                </c:pt>
                <c:pt idx="108">
                  <c:v>166</c:v>
                </c:pt>
                <c:pt idx="109">
                  <c:v>194</c:v>
                </c:pt>
                <c:pt idx="110">
                  <c:v>164</c:v>
                </c:pt>
                <c:pt idx="111">
                  <c:v>208</c:v>
                </c:pt>
                <c:pt idx="112">
                  <c:v>171</c:v>
                </c:pt>
                <c:pt idx="113">
                  <c:v>207</c:v>
                </c:pt>
                <c:pt idx="114">
                  <c:v>199</c:v>
                </c:pt>
                <c:pt idx="115">
                  <c:v>227</c:v>
                </c:pt>
                <c:pt idx="116">
                  <c:v>225</c:v>
                </c:pt>
                <c:pt idx="117">
                  <c:v>106</c:v>
                </c:pt>
                <c:pt idx="118">
                  <c:v>141</c:v>
                </c:pt>
                <c:pt idx="119">
                  <c:v>239</c:v>
                </c:pt>
                <c:pt idx="120">
                  <c:v>173</c:v>
                </c:pt>
                <c:pt idx="121">
                  <c:v>99</c:v>
                </c:pt>
                <c:pt idx="122">
                  <c:v>182</c:v>
                </c:pt>
                <c:pt idx="123">
                  <c:v>160</c:v>
                </c:pt>
                <c:pt idx="124">
                  <c:v>122</c:v>
                </c:pt>
                <c:pt idx="125">
                  <c:v>92</c:v>
                </c:pt>
                <c:pt idx="126">
                  <c:v>108</c:v>
                </c:pt>
                <c:pt idx="127">
                  <c:v>153</c:v>
                </c:pt>
                <c:pt idx="128">
                  <c:v>145</c:v>
                </c:pt>
                <c:pt idx="129">
                  <c:v>100</c:v>
                </c:pt>
                <c:pt idx="130">
                  <c:v>84</c:v>
                </c:pt>
                <c:pt idx="131">
                  <c:v>204</c:v>
                </c:pt>
                <c:pt idx="132">
                  <c:v>84</c:v>
                </c:pt>
                <c:pt idx="133">
                  <c:v>99</c:v>
                </c:pt>
                <c:pt idx="134">
                  <c:v>135</c:v>
                </c:pt>
                <c:pt idx="135">
                  <c:v>150</c:v>
                </c:pt>
                <c:pt idx="136">
                  <c:v>89</c:v>
                </c:pt>
                <c:pt idx="137">
                  <c:v>90</c:v>
                </c:pt>
                <c:pt idx="138">
                  <c:v>198</c:v>
                </c:pt>
                <c:pt idx="139">
                  <c:v>112</c:v>
                </c:pt>
                <c:pt idx="140">
                  <c:v>112</c:v>
                </c:pt>
                <c:pt idx="141">
                  <c:v>224</c:v>
                </c:pt>
                <c:pt idx="142">
                  <c:v>105</c:v>
                </c:pt>
                <c:pt idx="143">
                  <c:v>136</c:v>
                </c:pt>
                <c:pt idx="144">
                  <c:v>159</c:v>
                </c:pt>
                <c:pt idx="145">
                  <c:v>189</c:v>
                </c:pt>
                <c:pt idx="146">
                  <c:v>157</c:v>
                </c:pt>
                <c:pt idx="147">
                  <c:v>188</c:v>
                </c:pt>
                <c:pt idx="148">
                  <c:v>173</c:v>
                </c:pt>
                <c:pt idx="149">
                  <c:v>212</c:v>
                </c:pt>
                <c:pt idx="150">
                  <c:v>181</c:v>
                </c:pt>
                <c:pt idx="151">
                  <c:v>136</c:v>
                </c:pt>
                <c:pt idx="152">
                  <c:v>218</c:v>
                </c:pt>
                <c:pt idx="153">
                  <c:v>137</c:v>
                </c:pt>
                <c:pt idx="154">
                  <c:v>166</c:v>
                </c:pt>
                <c:pt idx="155">
                  <c:v>195</c:v>
                </c:pt>
                <c:pt idx="156">
                  <c:v>165</c:v>
                </c:pt>
                <c:pt idx="157">
                  <c:v>195</c:v>
                </c:pt>
                <c:pt idx="158">
                  <c:v>127</c:v>
                </c:pt>
                <c:pt idx="159">
                  <c:v>156</c:v>
                </c:pt>
                <c:pt idx="160">
                  <c:v>221</c:v>
                </c:pt>
                <c:pt idx="161">
                  <c:v>126</c:v>
                </c:pt>
                <c:pt idx="162">
                  <c:v>205</c:v>
                </c:pt>
                <c:pt idx="163">
                  <c:v>138</c:v>
                </c:pt>
                <c:pt idx="164">
                  <c:v>126</c:v>
                </c:pt>
                <c:pt idx="165">
                  <c:v>227</c:v>
                </c:pt>
                <c:pt idx="166">
                  <c:v>156</c:v>
                </c:pt>
                <c:pt idx="167">
                  <c:v>216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148</c:v>
                </c:pt>
                <c:pt idx="1">
                  <c:v>144</c:v>
                </c:pt>
                <c:pt idx="2">
                  <c:v>147</c:v>
                </c:pt>
                <c:pt idx="3">
                  <c:v>124</c:v>
                </c:pt>
                <c:pt idx="4">
                  <c:v>137</c:v>
                </c:pt>
                <c:pt idx="5">
                  <c:v>127</c:v>
                </c:pt>
                <c:pt idx="6">
                  <c:v>137</c:v>
                </c:pt>
                <c:pt idx="7">
                  <c:v>182</c:v>
                </c:pt>
                <c:pt idx="8">
                  <c:v>132</c:v>
                </c:pt>
                <c:pt idx="9">
                  <c:v>151</c:v>
                </c:pt>
                <c:pt idx="10">
                  <c:v>154</c:v>
                </c:pt>
                <c:pt idx="11">
                  <c:v>134</c:v>
                </c:pt>
                <c:pt idx="12">
                  <c:v>149</c:v>
                </c:pt>
                <c:pt idx="13">
                  <c:v>157</c:v>
                </c:pt>
                <c:pt idx="14">
                  <c:v>125</c:v>
                </c:pt>
                <c:pt idx="15">
                  <c:v>163</c:v>
                </c:pt>
                <c:pt idx="16">
                  <c:v>118</c:v>
                </c:pt>
                <c:pt idx="17">
                  <c:v>141</c:v>
                </c:pt>
                <c:pt idx="18">
                  <c:v>142</c:v>
                </c:pt>
                <c:pt idx="19">
                  <c:v>148</c:v>
                </c:pt>
                <c:pt idx="20">
                  <c:v>117</c:v>
                </c:pt>
                <c:pt idx="21">
                  <c:v>185</c:v>
                </c:pt>
                <c:pt idx="22">
                  <c:v>151</c:v>
                </c:pt>
                <c:pt idx="23">
                  <c:v>127</c:v>
                </c:pt>
                <c:pt idx="24">
                  <c:v>149</c:v>
                </c:pt>
                <c:pt idx="25">
                  <c:v>118</c:v>
                </c:pt>
                <c:pt idx="26">
                  <c:v>121</c:v>
                </c:pt>
                <c:pt idx="27">
                  <c:v>165</c:v>
                </c:pt>
                <c:pt idx="28">
                  <c:v>127</c:v>
                </c:pt>
                <c:pt idx="29">
                  <c:v>142</c:v>
                </c:pt>
                <c:pt idx="30">
                  <c:v>150</c:v>
                </c:pt>
                <c:pt idx="31">
                  <c:v>174</c:v>
                </c:pt>
                <c:pt idx="32">
                  <c:v>135</c:v>
                </c:pt>
                <c:pt idx="33">
                  <c:v>112</c:v>
                </c:pt>
                <c:pt idx="34">
                  <c:v>128</c:v>
                </c:pt>
                <c:pt idx="35">
                  <c:v>122</c:v>
                </c:pt>
                <c:pt idx="36">
                  <c:v>153</c:v>
                </c:pt>
                <c:pt idx="37">
                  <c:v>148</c:v>
                </c:pt>
                <c:pt idx="38">
                  <c:v>138</c:v>
                </c:pt>
                <c:pt idx="39">
                  <c:v>147</c:v>
                </c:pt>
                <c:pt idx="40">
                  <c:v>124</c:v>
                </c:pt>
                <c:pt idx="41">
                  <c:v>106</c:v>
                </c:pt>
                <c:pt idx="42">
                  <c:v>138</c:v>
                </c:pt>
                <c:pt idx="43">
                  <c:v>118</c:v>
                </c:pt>
                <c:pt idx="44">
                  <c:v>127</c:v>
                </c:pt>
                <c:pt idx="45">
                  <c:v>130</c:v>
                </c:pt>
                <c:pt idx="46">
                  <c:v>177</c:v>
                </c:pt>
                <c:pt idx="47">
                  <c:v>140</c:v>
                </c:pt>
                <c:pt idx="48">
                  <c:v>157</c:v>
                </c:pt>
                <c:pt idx="49">
                  <c:v>145</c:v>
                </c:pt>
                <c:pt idx="50">
                  <c:v>134</c:v>
                </c:pt>
                <c:pt idx="51">
                  <c:v>155</c:v>
                </c:pt>
                <c:pt idx="52">
                  <c:v>152</c:v>
                </c:pt>
                <c:pt idx="53">
                  <c:v>140</c:v>
                </c:pt>
                <c:pt idx="54">
                  <c:v>164</c:v>
                </c:pt>
                <c:pt idx="55">
                  <c:v>142</c:v>
                </c:pt>
                <c:pt idx="56">
                  <c:v>135</c:v>
                </c:pt>
                <c:pt idx="57">
                  <c:v>164</c:v>
                </c:pt>
                <c:pt idx="58">
                  <c:v>149</c:v>
                </c:pt>
                <c:pt idx="59">
                  <c:v>163</c:v>
                </c:pt>
                <c:pt idx="60">
                  <c:v>138</c:v>
                </c:pt>
                <c:pt idx="61">
                  <c:v>139</c:v>
                </c:pt>
                <c:pt idx="62">
                  <c:v>163</c:v>
                </c:pt>
                <c:pt idx="63">
                  <c:v>124</c:v>
                </c:pt>
                <c:pt idx="64">
                  <c:v>102</c:v>
                </c:pt>
                <c:pt idx="65">
                  <c:v>159</c:v>
                </c:pt>
                <c:pt idx="66">
                  <c:v>146</c:v>
                </c:pt>
                <c:pt idx="67">
                  <c:v>151</c:v>
                </c:pt>
                <c:pt idx="68">
                  <c:v>138</c:v>
                </c:pt>
                <c:pt idx="69">
                  <c:v>152</c:v>
                </c:pt>
                <c:pt idx="70">
                  <c:v>174</c:v>
                </c:pt>
                <c:pt idx="71">
                  <c:v>141</c:v>
                </c:pt>
                <c:pt idx="72">
                  <c:v>130</c:v>
                </c:pt>
                <c:pt idx="73">
                  <c:v>163</c:v>
                </c:pt>
                <c:pt idx="74">
                  <c:v>150</c:v>
                </c:pt>
                <c:pt idx="75">
                  <c:v>191</c:v>
                </c:pt>
                <c:pt idx="76">
                  <c:v>137</c:v>
                </c:pt>
                <c:pt idx="77">
                  <c:v>143</c:v>
                </c:pt>
                <c:pt idx="78">
                  <c:v>129</c:v>
                </c:pt>
                <c:pt idx="79">
                  <c:v>134</c:v>
                </c:pt>
                <c:pt idx="80">
                  <c:v>138</c:v>
                </c:pt>
                <c:pt idx="81">
                  <c:v>125</c:v>
                </c:pt>
                <c:pt idx="82">
                  <c:v>164</c:v>
                </c:pt>
                <c:pt idx="83">
                  <c:v>125</c:v>
                </c:pt>
                <c:pt idx="84">
                  <c:v>143</c:v>
                </c:pt>
                <c:pt idx="85">
                  <c:v>139</c:v>
                </c:pt>
                <c:pt idx="86">
                  <c:v>176</c:v>
                </c:pt>
                <c:pt idx="87">
                  <c:v>127</c:v>
                </c:pt>
                <c:pt idx="88">
                  <c:v>136</c:v>
                </c:pt>
                <c:pt idx="89">
                  <c:v>121</c:v>
                </c:pt>
                <c:pt idx="90">
                  <c:v>150</c:v>
                </c:pt>
                <c:pt idx="91">
                  <c:v>175</c:v>
                </c:pt>
                <c:pt idx="92">
                  <c:v>117</c:v>
                </c:pt>
                <c:pt idx="93">
                  <c:v>154</c:v>
                </c:pt>
                <c:pt idx="94">
                  <c:v>164</c:v>
                </c:pt>
                <c:pt idx="95">
                  <c:v>115</c:v>
                </c:pt>
                <c:pt idx="96">
                  <c:v>140</c:v>
                </c:pt>
                <c:pt idx="97">
                  <c:v>137</c:v>
                </c:pt>
                <c:pt idx="98">
                  <c:v>143</c:v>
                </c:pt>
                <c:pt idx="99">
                  <c:v>154</c:v>
                </c:pt>
                <c:pt idx="100">
                  <c:v>137</c:v>
                </c:pt>
                <c:pt idx="101">
                  <c:v>154</c:v>
                </c:pt>
                <c:pt idx="102">
                  <c:v>141</c:v>
                </c:pt>
                <c:pt idx="103">
                  <c:v>152</c:v>
                </c:pt>
                <c:pt idx="104">
                  <c:v>139</c:v>
                </c:pt>
                <c:pt idx="105">
                  <c:v>138</c:v>
                </c:pt>
                <c:pt idx="106">
                  <c:v>123</c:v>
                </c:pt>
                <c:pt idx="107">
                  <c:v>145</c:v>
                </c:pt>
                <c:pt idx="108">
                  <c:v>136</c:v>
                </c:pt>
                <c:pt idx="109">
                  <c:v>127</c:v>
                </c:pt>
                <c:pt idx="110">
                  <c:v>111</c:v>
                </c:pt>
                <c:pt idx="111">
                  <c:v>142</c:v>
                </c:pt>
                <c:pt idx="112">
                  <c:v>133</c:v>
                </c:pt>
                <c:pt idx="113">
                  <c:v>144</c:v>
                </c:pt>
                <c:pt idx="114">
                  <c:v>105</c:v>
                </c:pt>
                <c:pt idx="115">
                  <c:v>124</c:v>
                </c:pt>
                <c:pt idx="116">
                  <c:v>134</c:v>
                </c:pt>
                <c:pt idx="117">
                  <c:v>130</c:v>
                </c:pt>
                <c:pt idx="118">
                  <c:v>126</c:v>
                </c:pt>
                <c:pt idx="119">
                  <c:v>181</c:v>
                </c:pt>
                <c:pt idx="120">
                  <c:v>119</c:v>
                </c:pt>
                <c:pt idx="121">
                  <c:v>79</c:v>
                </c:pt>
                <c:pt idx="122">
                  <c:v>12</c:v>
                </c:pt>
                <c:pt idx="123">
                  <c:v>24</c:v>
                </c:pt>
                <c:pt idx="124">
                  <c:v>13</c:v>
                </c:pt>
                <c:pt idx="125">
                  <c:v>13</c:v>
                </c:pt>
                <c:pt idx="126">
                  <c:v>12</c:v>
                </c:pt>
                <c:pt idx="127">
                  <c:v>23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22</c:v>
                </c:pt>
                <c:pt idx="132">
                  <c:v>12</c:v>
                </c:pt>
                <c:pt idx="133">
                  <c:v>13</c:v>
                </c:pt>
                <c:pt idx="134">
                  <c:v>15</c:v>
                </c:pt>
                <c:pt idx="135">
                  <c:v>20</c:v>
                </c:pt>
                <c:pt idx="136">
                  <c:v>13</c:v>
                </c:pt>
                <c:pt idx="137">
                  <c:v>22</c:v>
                </c:pt>
                <c:pt idx="138">
                  <c:v>13</c:v>
                </c:pt>
                <c:pt idx="139">
                  <c:v>15</c:v>
                </c:pt>
                <c:pt idx="140">
                  <c:v>18</c:v>
                </c:pt>
                <c:pt idx="141">
                  <c:v>12</c:v>
                </c:pt>
                <c:pt idx="142">
                  <c:v>19</c:v>
                </c:pt>
                <c:pt idx="143">
                  <c:v>27</c:v>
                </c:pt>
                <c:pt idx="144">
                  <c:v>19</c:v>
                </c:pt>
                <c:pt idx="145">
                  <c:v>82</c:v>
                </c:pt>
                <c:pt idx="146">
                  <c:v>111</c:v>
                </c:pt>
                <c:pt idx="147">
                  <c:v>115</c:v>
                </c:pt>
                <c:pt idx="148">
                  <c:v>104</c:v>
                </c:pt>
                <c:pt idx="149">
                  <c:v>108</c:v>
                </c:pt>
                <c:pt idx="150">
                  <c:v>134</c:v>
                </c:pt>
                <c:pt idx="151">
                  <c:v>162</c:v>
                </c:pt>
                <c:pt idx="152">
                  <c:v>129</c:v>
                </c:pt>
                <c:pt idx="153">
                  <c:v>127</c:v>
                </c:pt>
                <c:pt idx="154">
                  <c:v>117</c:v>
                </c:pt>
                <c:pt idx="155">
                  <c:v>130</c:v>
                </c:pt>
                <c:pt idx="156">
                  <c:v>161</c:v>
                </c:pt>
                <c:pt idx="157">
                  <c:v>129</c:v>
                </c:pt>
                <c:pt idx="158">
                  <c:v>126</c:v>
                </c:pt>
                <c:pt idx="159">
                  <c:v>120</c:v>
                </c:pt>
                <c:pt idx="160">
                  <c:v>115</c:v>
                </c:pt>
                <c:pt idx="161">
                  <c:v>125</c:v>
                </c:pt>
                <c:pt idx="162">
                  <c:v>129</c:v>
                </c:pt>
                <c:pt idx="163">
                  <c:v>119</c:v>
                </c:pt>
                <c:pt idx="164">
                  <c:v>140</c:v>
                </c:pt>
                <c:pt idx="165">
                  <c:v>130</c:v>
                </c:pt>
                <c:pt idx="166">
                  <c:v>148</c:v>
                </c:pt>
                <c:pt idx="167">
                  <c:v>150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176</c:v>
                </c:pt>
                <c:pt idx="1">
                  <c:v>139</c:v>
                </c:pt>
                <c:pt idx="2">
                  <c:v>131</c:v>
                </c:pt>
                <c:pt idx="3">
                  <c:v>100</c:v>
                </c:pt>
                <c:pt idx="4">
                  <c:v>147</c:v>
                </c:pt>
                <c:pt idx="5">
                  <c:v>147</c:v>
                </c:pt>
                <c:pt idx="6">
                  <c:v>154</c:v>
                </c:pt>
                <c:pt idx="7">
                  <c:v>92</c:v>
                </c:pt>
                <c:pt idx="8">
                  <c:v>0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</c:v>
                </c:pt>
                <c:pt idx="15">
                  <c:v>0</c:v>
                </c:pt>
                <c:pt idx="16">
                  <c:v>76</c:v>
                </c:pt>
                <c:pt idx="17">
                  <c:v>75</c:v>
                </c:pt>
                <c:pt idx="18">
                  <c:v>76</c:v>
                </c:pt>
                <c:pt idx="19">
                  <c:v>69</c:v>
                </c:pt>
                <c:pt idx="20">
                  <c:v>76</c:v>
                </c:pt>
                <c:pt idx="21">
                  <c:v>113</c:v>
                </c:pt>
                <c:pt idx="22">
                  <c:v>123</c:v>
                </c:pt>
                <c:pt idx="23">
                  <c:v>131</c:v>
                </c:pt>
                <c:pt idx="24">
                  <c:v>162</c:v>
                </c:pt>
                <c:pt idx="25">
                  <c:v>155</c:v>
                </c:pt>
                <c:pt idx="26">
                  <c:v>162</c:v>
                </c:pt>
                <c:pt idx="27">
                  <c:v>185</c:v>
                </c:pt>
                <c:pt idx="28">
                  <c:v>140</c:v>
                </c:pt>
                <c:pt idx="29">
                  <c:v>170</c:v>
                </c:pt>
                <c:pt idx="30">
                  <c:v>109</c:v>
                </c:pt>
                <c:pt idx="31">
                  <c:v>47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15</c:v>
                </c:pt>
                <c:pt idx="42">
                  <c:v>75</c:v>
                </c:pt>
                <c:pt idx="43">
                  <c:v>52</c:v>
                </c:pt>
                <c:pt idx="44">
                  <c:v>91</c:v>
                </c:pt>
                <c:pt idx="45">
                  <c:v>115</c:v>
                </c:pt>
                <c:pt idx="46">
                  <c:v>137</c:v>
                </c:pt>
                <c:pt idx="47">
                  <c:v>169</c:v>
                </c:pt>
                <c:pt idx="48">
                  <c:v>266</c:v>
                </c:pt>
                <c:pt idx="49">
                  <c:v>328</c:v>
                </c:pt>
                <c:pt idx="50">
                  <c:v>228</c:v>
                </c:pt>
                <c:pt idx="51">
                  <c:v>303</c:v>
                </c:pt>
                <c:pt idx="52">
                  <c:v>287</c:v>
                </c:pt>
                <c:pt idx="53">
                  <c:v>258</c:v>
                </c:pt>
                <c:pt idx="54">
                  <c:v>318</c:v>
                </c:pt>
                <c:pt idx="55">
                  <c:v>116</c:v>
                </c:pt>
                <c:pt idx="56">
                  <c:v>0</c:v>
                </c:pt>
                <c:pt idx="57">
                  <c:v>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</c:v>
                </c:pt>
                <c:pt idx="65">
                  <c:v>53</c:v>
                </c:pt>
                <c:pt idx="66">
                  <c:v>74</c:v>
                </c:pt>
                <c:pt idx="67">
                  <c:v>82</c:v>
                </c:pt>
                <c:pt idx="68">
                  <c:v>83</c:v>
                </c:pt>
                <c:pt idx="69">
                  <c:v>128</c:v>
                </c:pt>
                <c:pt idx="70">
                  <c:v>135</c:v>
                </c:pt>
                <c:pt idx="71">
                  <c:v>151</c:v>
                </c:pt>
                <c:pt idx="72">
                  <c:v>211</c:v>
                </c:pt>
                <c:pt idx="73">
                  <c:v>243</c:v>
                </c:pt>
                <c:pt idx="74">
                  <c:v>122</c:v>
                </c:pt>
                <c:pt idx="75">
                  <c:v>139</c:v>
                </c:pt>
                <c:pt idx="76">
                  <c:v>133</c:v>
                </c:pt>
                <c:pt idx="77">
                  <c:v>86</c:v>
                </c:pt>
                <c:pt idx="78">
                  <c:v>78</c:v>
                </c:pt>
                <c:pt idx="79">
                  <c:v>47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8</c:v>
                </c:pt>
                <c:pt idx="90">
                  <c:v>73</c:v>
                </c:pt>
                <c:pt idx="91">
                  <c:v>75</c:v>
                </c:pt>
                <c:pt idx="92">
                  <c:v>98</c:v>
                </c:pt>
                <c:pt idx="93">
                  <c:v>113</c:v>
                </c:pt>
                <c:pt idx="94">
                  <c:v>128</c:v>
                </c:pt>
                <c:pt idx="95">
                  <c:v>137</c:v>
                </c:pt>
                <c:pt idx="96">
                  <c:v>176</c:v>
                </c:pt>
                <c:pt idx="97">
                  <c:v>115</c:v>
                </c:pt>
                <c:pt idx="98">
                  <c:v>77</c:v>
                </c:pt>
                <c:pt idx="99">
                  <c:v>77</c:v>
                </c:pt>
                <c:pt idx="100">
                  <c:v>78</c:v>
                </c:pt>
                <c:pt idx="101">
                  <c:v>78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7</c:v>
                </c:pt>
                <c:pt idx="115">
                  <c:v>82</c:v>
                </c:pt>
                <c:pt idx="116">
                  <c:v>82</c:v>
                </c:pt>
                <c:pt idx="117">
                  <c:v>178</c:v>
                </c:pt>
                <c:pt idx="118">
                  <c:v>122</c:v>
                </c:pt>
                <c:pt idx="119">
                  <c:v>294</c:v>
                </c:pt>
                <c:pt idx="120">
                  <c:v>109</c:v>
                </c:pt>
                <c:pt idx="121">
                  <c:v>78</c:v>
                </c:pt>
                <c:pt idx="122">
                  <c:v>78</c:v>
                </c:pt>
                <c:pt idx="123">
                  <c:v>78</c:v>
                </c:pt>
                <c:pt idx="124">
                  <c:v>78</c:v>
                </c:pt>
                <c:pt idx="125">
                  <c:v>71</c:v>
                </c:pt>
                <c:pt idx="126">
                  <c:v>78</c:v>
                </c:pt>
                <c:pt idx="127">
                  <c:v>79</c:v>
                </c:pt>
                <c:pt idx="128">
                  <c:v>78</c:v>
                </c:pt>
                <c:pt idx="129">
                  <c:v>70</c:v>
                </c:pt>
                <c:pt idx="130">
                  <c:v>77</c:v>
                </c:pt>
                <c:pt idx="131">
                  <c:v>78</c:v>
                </c:pt>
                <c:pt idx="132">
                  <c:v>77</c:v>
                </c:pt>
                <c:pt idx="133">
                  <c:v>76</c:v>
                </c:pt>
                <c:pt idx="134">
                  <c:v>68</c:v>
                </c:pt>
                <c:pt idx="135">
                  <c:v>76</c:v>
                </c:pt>
                <c:pt idx="136">
                  <c:v>75</c:v>
                </c:pt>
                <c:pt idx="137">
                  <c:v>66</c:v>
                </c:pt>
                <c:pt idx="138">
                  <c:v>106</c:v>
                </c:pt>
                <c:pt idx="139">
                  <c:v>106</c:v>
                </c:pt>
                <c:pt idx="140">
                  <c:v>84</c:v>
                </c:pt>
                <c:pt idx="141">
                  <c:v>144</c:v>
                </c:pt>
                <c:pt idx="142">
                  <c:v>216</c:v>
                </c:pt>
                <c:pt idx="143">
                  <c:v>154</c:v>
                </c:pt>
                <c:pt idx="144">
                  <c:v>170</c:v>
                </c:pt>
                <c:pt idx="145">
                  <c:v>145</c:v>
                </c:pt>
                <c:pt idx="146">
                  <c:v>108</c:v>
                </c:pt>
                <c:pt idx="147">
                  <c:v>78</c:v>
                </c:pt>
                <c:pt idx="148">
                  <c:v>31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45</c:v>
                </c:pt>
                <c:pt idx="159">
                  <c:v>81</c:v>
                </c:pt>
                <c:pt idx="160">
                  <c:v>76</c:v>
                </c:pt>
                <c:pt idx="161">
                  <c:v>74</c:v>
                </c:pt>
                <c:pt idx="162">
                  <c:v>81</c:v>
                </c:pt>
                <c:pt idx="163">
                  <c:v>82</c:v>
                </c:pt>
                <c:pt idx="164">
                  <c:v>74</c:v>
                </c:pt>
                <c:pt idx="165">
                  <c:v>98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476</c:v>
                </c:pt>
                <c:pt idx="1">
                  <c:v>456</c:v>
                </c:pt>
                <c:pt idx="2">
                  <c:v>439</c:v>
                </c:pt>
                <c:pt idx="3">
                  <c:v>374</c:v>
                </c:pt>
                <c:pt idx="4">
                  <c:v>448</c:v>
                </c:pt>
                <c:pt idx="5">
                  <c:v>495</c:v>
                </c:pt>
                <c:pt idx="6">
                  <c:v>506</c:v>
                </c:pt>
                <c:pt idx="7">
                  <c:v>604</c:v>
                </c:pt>
                <c:pt idx="8">
                  <c:v>450</c:v>
                </c:pt>
                <c:pt idx="9">
                  <c:v>579</c:v>
                </c:pt>
                <c:pt idx="10">
                  <c:v>526</c:v>
                </c:pt>
                <c:pt idx="11">
                  <c:v>429</c:v>
                </c:pt>
                <c:pt idx="12">
                  <c:v>551</c:v>
                </c:pt>
                <c:pt idx="13">
                  <c:v>614</c:v>
                </c:pt>
                <c:pt idx="14">
                  <c:v>632</c:v>
                </c:pt>
                <c:pt idx="15">
                  <c:v>500</c:v>
                </c:pt>
                <c:pt idx="16">
                  <c:v>525</c:v>
                </c:pt>
                <c:pt idx="17">
                  <c:v>400</c:v>
                </c:pt>
                <c:pt idx="18">
                  <c:v>347</c:v>
                </c:pt>
                <c:pt idx="19">
                  <c:v>228</c:v>
                </c:pt>
                <c:pt idx="20">
                  <c:v>183</c:v>
                </c:pt>
                <c:pt idx="21">
                  <c:v>188</c:v>
                </c:pt>
                <c:pt idx="22">
                  <c:v>153</c:v>
                </c:pt>
                <c:pt idx="23">
                  <c:v>146</c:v>
                </c:pt>
                <c:pt idx="24">
                  <c:v>162</c:v>
                </c:pt>
                <c:pt idx="25">
                  <c:v>162</c:v>
                </c:pt>
                <c:pt idx="26">
                  <c:v>176</c:v>
                </c:pt>
                <c:pt idx="27">
                  <c:v>199</c:v>
                </c:pt>
                <c:pt idx="28">
                  <c:v>208</c:v>
                </c:pt>
                <c:pt idx="29">
                  <c:v>267</c:v>
                </c:pt>
                <c:pt idx="30">
                  <c:v>246</c:v>
                </c:pt>
                <c:pt idx="31">
                  <c:v>328</c:v>
                </c:pt>
                <c:pt idx="32">
                  <c:v>162</c:v>
                </c:pt>
                <c:pt idx="33">
                  <c:v>186</c:v>
                </c:pt>
                <c:pt idx="34">
                  <c:v>162</c:v>
                </c:pt>
                <c:pt idx="35">
                  <c:v>185</c:v>
                </c:pt>
                <c:pt idx="36">
                  <c:v>185</c:v>
                </c:pt>
                <c:pt idx="37">
                  <c:v>177</c:v>
                </c:pt>
                <c:pt idx="38">
                  <c:v>182</c:v>
                </c:pt>
                <c:pt idx="39">
                  <c:v>182</c:v>
                </c:pt>
                <c:pt idx="40">
                  <c:v>190</c:v>
                </c:pt>
                <c:pt idx="41">
                  <c:v>196</c:v>
                </c:pt>
                <c:pt idx="42">
                  <c:v>173</c:v>
                </c:pt>
                <c:pt idx="43">
                  <c:v>165</c:v>
                </c:pt>
                <c:pt idx="44">
                  <c:v>167</c:v>
                </c:pt>
                <c:pt idx="45">
                  <c:v>183</c:v>
                </c:pt>
                <c:pt idx="46">
                  <c:v>190</c:v>
                </c:pt>
                <c:pt idx="47">
                  <c:v>230</c:v>
                </c:pt>
                <c:pt idx="48">
                  <c:v>349</c:v>
                </c:pt>
                <c:pt idx="49">
                  <c:v>401</c:v>
                </c:pt>
                <c:pt idx="50">
                  <c:v>385</c:v>
                </c:pt>
                <c:pt idx="51">
                  <c:v>413</c:v>
                </c:pt>
                <c:pt idx="52">
                  <c:v>533</c:v>
                </c:pt>
                <c:pt idx="53">
                  <c:v>520</c:v>
                </c:pt>
                <c:pt idx="54">
                  <c:v>464</c:v>
                </c:pt>
                <c:pt idx="55">
                  <c:v>550</c:v>
                </c:pt>
                <c:pt idx="56">
                  <c:v>353</c:v>
                </c:pt>
                <c:pt idx="57">
                  <c:v>359</c:v>
                </c:pt>
                <c:pt idx="58">
                  <c:v>322</c:v>
                </c:pt>
                <c:pt idx="59">
                  <c:v>337</c:v>
                </c:pt>
                <c:pt idx="60">
                  <c:v>513</c:v>
                </c:pt>
                <c:pt idx="61">
                  <c:v>421</c:v>
                </c:pt>
                <c:pt idx="62">
                  <c:v>404</c:v>
                </c:pt>
                <c:pt idx="63">
                  <c:v>560</c:v>
                </c:pt>
                <c:pt idx="64">
                  <c:v>454</c:v>
                </c:pt>
                <c:pt idx="65">
                  <c:v>422</c:v>
                </c:pt>
                <c:pt idx="66">
                  <c:v>358</c:v>
                </c:pt>
                <c:pt idx="67">
                  <c:v>365</c:v>
                </c:pt>
                <c:pt idx="68">
                  <c:v>399</c:v>
                </c:pt>
                <c:pt idx="69">
                  <c:v>410</c:v>
                </c:pt>
                <c:pt idx="70">
                  <c:v>433</c:v>
                </c:pt>
                <c:pt idx="71">
                  <c:v>553</c:v>
                </c:pt>
                <c:pt idx="72">
                  <c:v>568</c:v>
                </c:pt>
                <c:pt idx="73">
                  <c:v>584</c:v>
                </c:pt>
                <c:pt idx="74">
                  <c:v>510</c:v>
                </c:pt>
                <c:pt idx="75">
                  <c:v>381</c:v>
                </c:pt>
                <c:pt idx="76">
                  <c:v>345</c:v>
                </c:pt>
                <c:pt idx="77">
                  <c:v>367</c:v>
                </c:pt>
                <c:pt idx="78">
                  <c:v>413</c:v>
                </c:pt>
                <c:pt idx="79">
                  <c:v>568</c:v>
                </c:pt>
                <c:pt idx="80">
                  <c:v>534</c:v>
                </c:pt>
                <c:pt idx="81">
                  <c:v>550</c:v>
                </c:pt>
                <c:pt idx="82">
                  <c:v>399</c:v>
                </c:pt>
                <c:pt idx="83">
                  <c:v>389</c:v>
                </c:pt>
                <c:pt idx="84">
                  <c:v>353</c:v>
                </c:pt>
                <c:pt idx="85">
                  <c:v>343</c:v>
                </c:pt>
                <c:pt idx="86">
                  <c:v>377</c:v>
                </c:pt>
                <c:pt idx="87">
                  <c:v>398</c:v>
                </c:pt>
                <c:pt idx="88">
                  <c:v>360</c:v>
                </c:pt>
                <c:pt idx="89">
                  <c:v>412</c:v>
                </c:pt>
                <c:pt idx="90">
                  <c:v>518</c:v>
                </c:pt>
                <c:pt idx="91">
                  <c:v>462</c:v>
                </c:pt>
                <c:pt idx="92">
                  <c:v>487</c:v>
                </c:pt>
                <c:pt idx="93">
                  <c:v>448</c:v>
                </c:pt>
                <c:pt idx="94">
                  <c:v>368</c:v>
                </c:pt>
                <c:pt idx="95">
                  <c:v>333</c:v>
                </c:pt>
                <c:pt idx="96">
                  <c:v>445</c:v>
                </c:pt>
                <c:pt idx="97">
                  <c:v>378</c:v>
                </c:pt>
                <c:pt idx="98">
                  <c:v>422</c:v>
                </c:pt>
                <c:pt idx="99">
                  <c:v>529</c:v>
                </c:pt>
                <c:pt idx="100">
                  <c:v>366</c:v>
                </c:pt>
                <c:pt idx="101">
                  <c:v>390</c:v>
                </c:pt>
                <c:pt idx="102">
                  <c:v>411</c:v>
                </c:pt>
                <c:pt idx="103">
                  <c:v>361</c:v>
                </c:pt>
                <c:pt idx="104">
                  <c:v>376</c:v>
                </c:pt>
                <c:pt idx="105">
                  <c:v>389</c:v>
                </c:pt>
                <c:pt idx="106">
                  <c:v>382</c:v>
                </c:pt>
                <c:pt idx="107">
                  <c:v>537</c:v>
                </c:pt>
                <c:pt idx="108">
                  <c:v>562</c:v>
                </c:pt>
                <c:pt idx="109">
                  <c:v>549</c:v>
                </c:pt>
                <c:pt idx="110">
                  <c:v>571</c:v>
                </c:pt>
                <c:pt idx="111">
                  <c:v>577</c:v>
                </c:pt>
                <c:pt idx="112">
                  <c:v>472</c:v>
                </c:pt>
                <c:pt idx="113">
                  <c:v>389</c:v>
                </c:pt>
                <c:pt idx="114">
                  <c:v>394</c:v>
                </c:pt>
                <c:pt idx="115">
                  <c:v>327</c:v>
                </c:pt>
                <c:pt idx="116">
                  <c:v>352</c:v>
                </c:pt>
                <c:pt idx="117">
                  <c:v>379</c:v>
                </c:pt>
                <c:pt idx="118">
                  <c:v>292</c:v>
                </c:pt>
                <c:pt idx="119">
                  <c:v>286</c:v>
                </c:pt>
                <c:pt idx="120">
                  <c:v>304</c:v>
                </c:pt>
                <c:pt idx="121">
                  <c:v>299</c:v>
                </c:pt>
                <c:pt idx="122">
                  <c:v>442</c:v>
                </c:pt>
                <c:pt idx="123">
                  <c:v>549</c:v>
                </c:pt>
                <c:pt idx="124">
                  <c:v>468</c:v>
                </c:pt>
                <c:pt idx="125">
                  <c:v>512</c:v>
                </c:pt>
                <c:pt idx="126">
                  <c:v>385</c:v>
                </c:pt>
                <c:pt idx="127">
                  <c:v>355</c:v>
                </c:pt>
                <c:pt idx="128">
                  <c:v>302</c:v>
                </c:pt>
                <c:pt idx="129">
                  <c:v>278</c:v>
                </c:pt>
                <c:pt idx="130">
                  <c:v>467</c:v>
                </c:pt>
                <c:pt idx="131">
                  <c:v>472</c:v>
                </c:pt>
                <c:pt idx="132">
                  <c:v>451</c:v>
                </c:pt>
                <c:pt idx="133">
                  <c:v>360</c:v>
                </c:pt>
                <c:pt idx="134">
                  <c:v>408</c:v>
                </c:pt>
                <c:pt idx="135">
                  <c:v>498</c:v>
                </c:pt>
                <c:pt idx="136">
                  <c:v>498</c:v>
                </c:pt>
                <c:pt idx="137">
                  <c:v>461</c:v>
                </c:pt>
                <c:pt idx="138">
                  <c:v>499</c:v>
                </c:pt>
                <c:pt idx="139">
                  <c:v>293</c:v>
                </c:pt>
                <c:pt idx="140">
                  <c:v>243</c:v>
                </c:pt>
                <c:pt idx="141">
                  <c:v>257</c:v>
                </c:pt>
                <c:pt idx="142">
                  <c:v>295</c:v>
                </c:pt>
                <c:pt idx="143">
                  <c:v>260</c:v>
                </c:pt>
                <c:pt idx="144">
                  <c:v>367</c:v>
                </c:pt>
                <c:pt idx="145">
                  <c:v>507</c:v>
                </c:pt>
                <c:pt idx="146">
                  <c:v>520</c:v>
                </c:pt>
                <c:pt idx="147">
                  <c:v>394</c:v>
                </c:pt>
                <c:pt idx="148">
                  <c:v>485</c:v>
                </c:pt>
                <c:pt idx="149">
                  <c:v>359</c:v>
                </c:pt>
                <c:pt idx="150">
                  <c:v>358</c:v>
                </c:pt>
                <c:pt idx="151">
                  <c:v>396</c:v>
                </c:pt>
                <c:pt idx="152">
                  <c:v>381</c:v>
                </c:pt>
                <c:pt idx="153">
                  <c:v>383</c:v>
                </c:pt>
                <c:pt idx="154">
                  <c:v>366</c:v>
                </c:pt>
                <c:pt idx="155">
                  <c:v>371</c:v>
                </c:pt>
                <c:pt idx="156">
                  <c:v>357</c:v>
                </c:pt>
                <c:pt idx="157">
                  <c:v>243</c:v>
                </c:pt>
                <c:pt idx="158">
                  <c:v>249</c:v>
                </c:pt>
                <c:pt idx="159">
                  <c:v>277</c:v>
                </c:pt>
                <c:pt idx="160">
                  <c:v>321</c:v>
                </c:pt>
                <c:pt idx="161">
                  <c:v>375</c:v>
                </c:pt>
                <c:pt idx="162">
                  <c:v>333</c:v>
                </c:pt>
                <c:pt idx="163">
                  <c:v>348</c:v>
                </c:pt>
                <c:pt idx="164">
                  <c:v>358</c:v>
                </c:pt>
                <c:pt idx="165">
                  <c:v>268</c:v>
                </c:pt>
                <c:pt idx="166">
                  <c:v>344</c:v>
                </c:pt>
                <c:pt idx="167">
                  <c:v>399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219</c:v>
                </c:pt>
                <c:pt idx="1">
                  <c:v>205</c:v>
                </c:pt>
                <c:pt idx="2">
                  <c:v>180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68</c:v>
                </c:pt>
                <c:pt idx="17">
                  <c:v>195</c:v>
                </c:pt>
                <c:pt idx="18">
                  <c:v>181</c:v>
                </c:pt>
                <c:pt idx="19">
                  <c:v>226</c:v>
                </c:pt>
                <c:pt idx="20">
                  <c:v>158</c:v>
                </c:pt>
                <c:pt idx="21">
                  <c:v>248</c:v>
                </c:pt>
                <c:pt idx="22">
                  <c:v>227</c:v>
                </c:pt>
                <c:pt idx="23">
                  <c:v>206</c:v>
                </c:pt>
                <c:pt idx="24">
                  <c:v>183</c:v>
                </c:pt>
                <c:pt idx="25">
                  <c:v>176</c:v>
                </c:pt>
                <c:pt idx="26">
                  <c:v>130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8</c:v>
                </c:pt>
                <c:pt idx="34">
                  <c:v>61</c:v>
                </c:pt>
                <c:pt idx="35">
                  <c:v>183</c:v>
                </c:pt>
                <c:pt idx="36">
                  <c:v>177</c:v>
                </c:pt>
                <c:pt idx="37">
                  <c:v>137</c:v>
                </c:pt>
                <c:pt idx="38">
                  <c:v>190</c:v>
                </c:pt>
                <c:pt idx="39">
                  <c:v>232</c:v>
                </c:pt>
                <c:pt idx="40">
                  <c:v>188</c:v>
                </c:pt>
                <c:pt idx="41">
                  <c:v>218</c:v>
                </c:pt>
                <c:pt idx="42">
                  <c:v>208</c:v>
                </c:pt>
                <c:pt idx="43">
                  <c:v>334</c:v>
                </c:pt>
                <c:pt idx="44">
                  <c:v>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38</c:v>
                </c:pt>
                <c:pt idx="50">
                  <c:v>166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81</c:v>
                </c:pt>
                <c:pt idx="67">
                  <c:v>215</c:v>
                </c:pt>
                <c:pt idx="68">
                  <c:v>173</c:v>
                </c:pt>
                <c:pt idx="69">
                  <c:v>208</c:v>
                </c:pt>
                <c:pt idx="70">
                  <c:v>260</c:v>
                </c:pt>
                <c:pt idx="71">
                  <c:v>232</c:v>
                </c:pt>
                <c:pt idx="72">
                  <c:v>203</c:v>
                </c:pt>
                <c:pt idx="73">
                  <c:v>187</c:v>
                </c:pt>
                <c:pt idx="74">
                  <c:v>158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8</c:v>
                </c:pt>
                <c:pt idx="82">
                  <c:v>38</c:v>
                </c:pt>
                <c:pt idx="83">
                  <c:v>175</c:v>
                </c:pt>
                <c:pt idx="84">
                  <c:v>131</c:v>
                </c:pt>
                <c:pt idx="85">
                  <c:v>136</c:v>
                </c:pt>
                <c:pt idx="86">
                  <c:v>210</c:v>
                </c:pt>
                <c:pt idx="87">
                  <c:v>239</c:v>
                </c:pt>
                <c:pt idx="88">
                  <c:v>217</c:v>
                </c:pt>
                <c:pt idx="89">
                  <c:v>224</c:v>
                </c:pt>
                <c:pt idx="90">
                  <c:v>184</c:v>
                </c:pt>
                <c:pt idx="91">
                  <c:v>207</c:v>
                </c:pt>
                <c:pt idx="92">
                  <c:v>232</c:v>
                </c:pt>
                <c:pt idx="93">
                  <c:v>224</c:v>
                </c:pt>
                <c:pt idx="94">
                  <c:v>224</c:v>
                </c:pt>
                <c:pt idx="95">
                  <c:v>241</c:v>
                </c:pt>
                <c:pt idx="96">
                  <c:v>159</c:v>
                </c:pt>
                <c:pt idx="97">
                  <c:v>181</c:v>
                </c:pt>
                <c:pt idx="98">
                  <c:v>203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126</c:v>
                </c:pt>
                <c:pt idx="114">
                  <c:v>174</c:v>
                </c:pt>
                <c:pt idx="115">
                  <c:v>166</c:v>
                </c:pt>
                <c:pt idx="116">
                  <c:v>201</c:v>
                </c:pt>
                <c:pt idx="117">
                  <c:v>193</c:v>
                </c:pt>
                <c:pt idx="118">
                  <c:v>142</c:v>
                </c:pt>
                <c:pt idx="119">
                  <c:v>197</c:v>
                </c:pt>
                <c:pt idx="120">
                  <c:v>267</c:v>
                </c:pt>
                <c:pt idx="121">
                  <c:v>146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166</c:v>
                </c:pt>
                <c:pt idx="155">
                  <c:v>197</c:v>
                </c:pt>
                <c:pt idx="156">
                  <c:v>136</c:v>
                </c:pt>
                <c:pt idx="157">
                  <c:v>180</c:v>
                </c:pt>
                <c:pt idx="158">
                  <c:v>149</c:v>
                </c:pt>
                <c:pt idx="159">
                  <c:v>162</c:v>
                </c:pt>
                <c:pt idx="160">
                  <c:v>194</c:v>
                </c:pt>
                <c:pt idx="161">
                  <c:v>265</c:v>
                </c:pt>
                <c:pt idx="162">
                  <c:v>250</c:v>
                </c:pt>
                <c:pt idx="163">
                  <c:v>275</c:v>
                </c:pt>
                <c:pt idx="164">
                  <c:v>259</c:v>
                </c:pt>
                <c:pt idx="165">
                  <c:v>216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637760"/>
        <c:axId val="129660032"/>
        <c:axId val="129671168"/>
      </c:line3DChart>
      <c:catAx>
        <c:axId val="12963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9660032"/>
        <c:crosses val="autoZero"/>
        <c:auto val="1"/>
        <c:lblAlgn val="ctr"/>
        <c:lblOffset val="100"/>
        <c:noMultiLvlLbl val="0"/>
      </c:catAx>
      <c:valAx>
        <c:axId val="129660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29637760"/>
        <c:crosses val="autoZero"/>
        <c:crossBetween val="between"/>
      </c:valAx>
      <c:serAx>
        <c:axId val="129671168"/>
        <c:scaling>
          <c:orientation val="minMax"/>
        </c:scaling>
        <c:delete val="0"/>
        <c:axPos val="b"/>
        <c:majorTickMark val="out"/>
        <c:minorTickMark val="none"/>
        <c:tickLblPos val="nextTo"/>
        <c:crossAx val="129660032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3319</c:v>
                </c:pt>
                <c:pt idx="1">
                  <c:v>3500</c:v>
                </c:pt>
                <c:pt idx="2">
                  <c:v>3357</c:v>
                </c:pt>
                <c:pt idx="3">
                  <c:v>3215</c:v>
                </c:pt>
                <c:pt idx="4">
                  <c:v>2885</c:v>
                </c:pt>
                <c:pt idx="5">
                  <c:v>3110</c:v>
                </c:pt>
                <c:pt idx="6">
                  <c:v>3107</c:v>
                </c:pt>
                <c:pt idx="7">
                  <c:v>3202</c:v>
                </c:pt>
                <c:pt idx="8">
                  <c:v>2922</c:v>
                </c:pt>
                <c:pt idx="9">
                  <c:v>3155</c:v>
                </c:pt>
                <c:pt idx="10">
                  <c:v>3059</c:v>
                </c:pt>
                <c:pt idx="11">
                  <c:v>2820</c:v>
                </c:pt>
                <c:pt idx="12">
                  <c:v>3090</c:v>
                </c:pt>
                <c:pt idx="13">
                  <c:v>2841</c:v>
                </c:pt>
                <c:pt idx="14">
                  <c:v>2951</c:v>
                </c:pt>
                <c:pt idx="15">
                  <c:v>3206</c:v>
                </c:pt>
                <c:pt idx="16">
                  <c:v>3038</c:v>
                </c:pt>
                <c:pt idx="17">
                  <c:v>3206</c:v>
                </c:pt>
                <c:pt idx="18">
                  <c:v>3240</c:v>
                </c:pt>
                <c:pt idx="19">
                  <c:v>2925</c:v>
                </c:pt>
                <c:pt idx="20">
                  <c:v>3027</c:v>
                </c:pt>
                <c:pt idx="21">
                  <c:v>3373</c:v>
                </c:pt>
                <c:pt idx="22">
                  <c:v>3574</c:v>
                </c:pt>
                <c:pt idx="23">
                  <c:v>3458</c:v>
                </c:pt>
                <c:pt idx="24">
                  <c:v>3426</c:v>
                </c:pt>
                <c:pt idx="25">
                  <c:v>3418</c:v>
                </c:pt>
                <c:pt idx="26">
                  <c:v>3271</c:v>
                </c:pt>
                <c:pt idx="27">
                  <c:v>3069</c:v>
                </c:pt>
                <c:pt idx="28">
                  <c:v>2809</c:v>
                </c:pt>
                <c:pt idx="29">
                  <c:v>3069</c:v>
                </c:pt>
                <c:pt idx="30">
                  <c:v>3033</c:v>
                </c:pt>
                <c:pt idx="31">
                  <c:v>2948</c:v>
                </c:pt>
                <c:pt idx="32">
                  <c:v>2794</c:v>
                </c:pt>
                <c:pt idx="33">
                  <c:v>2919</c:v>
                </c:pt>
                <c:pt idx="34">
                  <c:v>2991</c:v>
                </c:pt>
                <c:pt idx="35">
                  <c:v>2636</c:v>
                </c:pt>
                <c:pt idx="36">
                  <c:v>2832</c:v>
                </c:pt>
                <c:pt idx="37">
                  <c:v>2919</c:v>
                </c:pt>
                <c:pt idx="38">
                  <c:v>2851</c:v>
                </c:pt>
                <c:pt idx="39">
                  <c:v>3014</c:v>
                </c:pt>
                <c:pt idx="40">
                  <c:v>2959</c:v>
                </c:pt>
                <c:pt idx="41">
                  <c:v>3222</c:v>
                </c:pt>
                <c:pt idx="42">
                  <c:v>3212</c:v>
                </c:pt>
                <c:pt idx="43">
                  <c:v>3013</c:v>
                </c:pt>
                <c:pt idx="44">
                  <c:v>3380</c:v>
                </c:pt>
                <c:pt idx="45">
                  <c:v>3469</c:v>
                </c:pt>
                <c:pt idx="46">
                  <c:v>3548</c:v>
                </c:pt>
                <c:pt idx="47">
                  <c:v>3472</c:v>
                </c:pt>
                <c:pt idx="48">
                  <c:v>3332</c:v>
                </c:pt>
                <c:pt idx="49">
                  <c:v>3466</c:v>
                </c:pt>
                <c:pt idx="50">
                  <c:v>3231</c:v>
                </c:pt>
                <c:pt idx="51">
                  <c:v>3130</c:v>
                </c:pt>
                <c:pt idx="52">
                  <c:v>3074</c:v>
                </c:pt>
                <c:pt idx="53">
                  <c:v>3359</c:v>
                </c:pt>
                <c:pt idx="54">
                  <c:v>3297</c:v>
                </c:pt>
                <c:pt idx="55">
                  <c:v>3280</c:v>
                </c:pt>
                <c:pt idx="56">
                  <c:v>2909</c:v>
                </c:pt>
                <c:pt idx="57">
                  <c:v>3216</c:v>
                </c:pt>
                <c:pt idx="58">
                  <c:v>3131</c:v>
                </c:pt>
                <c:pt idx="59">
                  <c:v>2789</c:v>
                </c:pt>
                <c:pt idx="60">
                  <c:v>3167</c:v>
                </c:pt>
                <c:pt idx="61">
                  <c:v>3199</c:v>
                </c:pt>
                <c:pt idx="62">
                  <c:v>3095</c:v>
                </c:pt>
                <c:pt idx="63">
                  <c:v>3145</c:v>
                </c:pt>
                <c:pt idx="64">
                  <c:v>3097</c:v>
                </c:pt>
                <c:pt idx="65">
                  <c:v>3384</c:v>
                </c:pt>
                <c:pt idx="66">
                  <c:v>3393</c:v>
                </c:pt>
                <c:pt idx="67">
                  <c:v>3163</c:v>
                </c:pt>
                <c:pt idx="68">
                  <c:v>3377</c:v>
                </c:pt>
                <c:pt idx="69">
                  <c:v>3556</c:v>
                </c:pt>
                <c:pt idx="70">
                  <c:v>3514</c:v>
                </c:pt>
                <c:pt idx="71">
                  <c:v>3521</c:v>
                </c:pt>
                <c:pt idx="72">
                  <c:v>3574</c:v>
                </c:pt>
                <c:pt idx="73">
                  <c:v>3507</c:v>
                </c:pt>
                <c:pt idx="74">
                  <c:v>3456</c:v>
                </c:pt>
                <c:pt idx="75">
                  <c:v>3087</c:v>
                </c:pt>
                <c:pt idx="76">
                  <c:v>2871</c:v>
                </c:pt>
                <c:pt idx="77">
                  <c:v>3070</c:v>
                </c:pt>
                <c:pt idx="78">
                  <c:v>3114</c:v>
                </c:pt>
                <c:pt idx="79">
                  <c:v>3149</c:v>
                </c:pt>
                <c:pt idx="80">
                  <c:v>3099</c:v>
                </c:pt>
                <c:pt idx="81">
                  <c:v>3209</c:v>
                </c:pt>
                <c:pt idx="82">
                  <c:v>3109</c:v>
                </c:pt>
                <c:pt idx="83">
                  <c:v>2744</c:v>
                </c:pt>
                <c:pt idx="84">
                  <c:v>3040</c:v>
                </c:pt>
                <c:pt idx="85">
                  <c:v>3175</c:v>
                </c:pt>
                <c:pt idx="86">
                  <c:v>2864</c:v>
                </c:pt>
                <c:pt idx="87">
                  <c:v>3114</c:v>
                </c:pt>
                <c:pt idx="88">
                  <c:v>3006</c:v>
                </c:pt>
                <c:pt idx="89">
                  <c:v>2963</c:v>
                </c:pt>
                <c:pt idx="90">
                  <c:v>3169</c:v>
                </c:pt>
                <c:pt idx="91">
                  <c:v>2975</c:v>
                </c:pt>
                <c:pt idx="92">
                  <c:v>3306</c:v>
                </c:pt>
                <c:pt idx="93">
                  <c:v>3399</c:v>
                </c:pt>
                <c:pt idx="94">
                  <c:v>3626</c:v>
                </c:pt>
                <c:pt idx="95">
                  <c:v>3588</c:v>
                </c:pt>
                <c:pt idx="96">
                  <c:v>3261</c:v>
                </c:pt>
                <c:pt idx="97">
                  <c:v>3232</c:v>
                </c:pt>
                <c:pt idx="98">
                  <c:v>3074</c:v>
                </c:pt>
                <c:pt idx="99">
                  <c:v>2964</c:v>
                </c:pt>
                <c:pt idx="100">
                  <c:v>2740</c:v>
                </c:pt>
                <c:pt idx="101">
                  <c:v>3126</c:v>
                </c:pt>
                <c:pt idx="102">
                  <c:v>3286</c:v>
                </c:pt>
                <c:pt idx="103">
                  <c:v>3059</c:v>
                </c:pt>
                <c:pt idx="104">
                  <c:v>3178</c:v>
                </c:pt>
                <c:pt idx="105">
                  <c:v>3134</c:v>
                </c:pt>
                <c:pt idx="106">
                  <c:v>3139</c:v>
                </c:pt>
                <c:pt idx="107">
                  <c:v>2911</c:v>
                </c:pt>
                <c:pt idx="108">
                  <c:v>3233</c:v>
                </c:pt>
                <c:pt idx="109">
                  <c:v>3167</c:v>
                </c:pt>
                <c:pt idx="110">
                  <c:v>3112</c:v>
                </c:pt>
                <c:pt idx="111">
                  <c:v>3388</c:v>
                </c:pt>
                <c:pt idx="112">
                  <c:v>3263</c:v>
                </c:pt>
                <c:pt idx="113">
                  <c:v>3326</c:v>
                </c:pt>
                <c:pt idx="114">
                  <c:v>3393</c:v>
                </c:pt>
                <c:pt idx="115">
                  <c:v>3079</c:v>
                </c:pt>
                <c:pt idx="116">
                  <c:v>3331</c:v>
                </c:pt>
                <c:pt idx="117">
                  <c:v>3368</c:v>
                </c:pt>
                <c:pt idx="118">
                  <c:v>3422</c:v>
                </c:pt>
                <c:pt idx="119">
                  <c:v>3471</c:v>
                </c:pt>
                <c:pt idx="120">
                  <c:v>2902</c:v>
                </c:pt>
                <c:pt idx="121">
                  <c:v>3381</c:v>
                </c:pt>
                <c:pt idx="122">
                  <c:v>2735</c:v>
                </c:pt>
                <c:pt idx="123">
                  <c:v>2662</c:v>
                </c:pt>
                <c:pt idx="124">
                  <c:v>2593</c:v>
                </c:pt>
                <c:pt idx="125">
                  <c:v>2460</c:v>
                </c:pt>
                <c:pt idx="126">
                  <c:v>2507</c:v>
                </c:pt>
                <c:pt idx="127">
                  <c:v>2439</c:v>
                </c:pt>
                <c:pt idx="128">
                  <c:v>2434</c:v>
                </c:pt>
                <c:pt idx="129">
                  <c:v>2603</c:v>
                </c:pt>
                <c:pt idx="130">
                  <c:v>2487</c:v>
                </c:pt>
                <c:pt idx="131">
                  <c:v>2476</c:v>
                </c:pt>
                <c:pt idx="132">
                  <c:v>2517</c:v>
                </c:pt>
                <c:pt idx="133">
                  <c:v>2387</c:v>
                </c:pt>
                <c:pt idx="134">
                  <c:v>2422</c:v>
                </c:pt>
                <c:pt idx="135">
                  <c:v>2465</c:v>
                </c:pt>
                <c:pt idx="136">
                  <c:v>2893</c:v>
                </c:pt>
                <c:pt idx="137">
                  <c:v>3054</c:v>
                </c:pt>
                <c:pt idx="138">
                  <c:v>3050</c:v>
                </c:pt>
                <c:pt idx="139">
                  <c:v>2885</c:v>
                </c:pt>
                <c:pt idx="140">
                  <c:v>3107</c:v>
                </c:pt>
                <c:pt idx="141">
                  <c:v>3229</c:v>
                </c:pt>
                <c:pt idx="142">
                  <c:v>3129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3518</c:v>
                </c:pt>
                <c:pt idx="1">
                  <c:v>3288</c:v>
                </c:pt>
                <c:pt idx="2">
                  <c:v>3501</c:v>
                </c:pt>
                <c:pt idx="3">
                  <c:v>3310</c:v>
                </c:pt>
                <c:pt idx="4">
                  <c:v>3218</c:v>
                </c:pt>
                <c:pt idx="5">
                  <c:v>2856</c:v>
                </c:pt>
                <c:pt idx="6">
                  <c:v>3087</c:v>
                </c:pt>
                <c:pt idx="7">
                  <c:v>3110</c:v>
                </c:pt>
                <c:pt idx="8">
                  <c:v>3146</c:v>
                </c:pt>
                <c:pt idx="9">
                  <c:v>2938</c:v>
                </c:pt>
                <c:pt idx="10">
                  <c:v>3102</c:v>
                </c:pt>
                <c:pt idx="11">
                  <c:v>3035</c:v>
                </c:pt>
                <c:pt idx="12">
                  <c:v>2824</c:v>
                </c:pt>
                <c:pt idx="13">
                  <c:v>3044</c:v>
                </c:pt>
                <c:pt idx="14">
                  <c:v>2842</c:v>
                </c:pt>
                <c:pt idx="15">
                  <c:v>2949</c:v>
                </c:pt>
                <c:pt idx="16">
                  <c:v>3168</c:v>
                </c:pt>
                <c:pt idx="17">
                  <c:v>2986</c:v>
                </c:pt>
                <c:pt idx="18">
                  <c:v>3202</c:v>
                </c:pt>
                <c:pt idx="19">
                  <c:v>3242</c:v>
                </c:pt>
                <c:pt idx="20">
                  <c:v>2884</c:v>
                </c:pt>
                <c:pt idx="21">
                  <c:v>3015</c:v>
                </c:pt>
                <c:pt idx="22">
                  <c:v>3312</c:v>
                </c:pt>
                <c:pt idx="23">
                  <c:v>3550</c:v>
                </c:pt>
                <c:pt idx="24">
                  <c:v>3454</c:v>
                </c:pt>
                <c:pt idx="25">
                  <c:v>3377</c:v>
                </c:pt>
                <c:pt idx="26">
                  <c:v>3434</c:v>
                </c:pt>
                <c:pt idx="27">
                  <c:v>3247</c:v>
                </c:pt>
                <c:pt idx="28">
                  <c:v>3048</c:v>
                </c:pt>
                <c:pt idx="29">
                  <c:v>2811</c:v>
                </c:pt>
                <c:pt idx="30">
                  <c:v>3045</c:v>
                </c:pt>
                <c:pt idx="31">
                  <c:v>3014</c:v>
                </c:pt>
                <c:pt idx="32">
                  <c:v>2946</c:v>
                </c:pt>
                <c:pt idx="33">
                  <c:v>2737</c:v>
                </c:pt>
                <c:pt idx="34">
                  <c:v>2896</c:v>
                </c:pt>
                <c:pt idx="35">
                  <c:v>2987</c:v>
                </c:pt>
                <c:pt idx="36">
                  <c:v>2601</c:v>
                </c:pt>
                <c:pt idx="37">
                  <c:v>2810</c:v>
                </c:pt>
                <c:pt idx="38">
                  <c:v>2868</c:v>
                </c:pt>
                <c:pt idx="39">
                  <c:v>2830</c:v>
                </c:pt>
                <c:pt idx="40">
                  <c:v>2998</c:v>
                </c:pt>
                <c:pt idx="41">
                  <c:v>2955</c:v>
                </c:pt>
                <c:pt idx="42">
                  <c:v>3176</c:v>
                </c:pt>
                <c:pt idx="43">
                  <c:v>3174</c:v>
                </c:pt>
                <c:pt idx="44">
                  <c:v>3015</c:v>
                </c:pt>
                <c:pt idx="45">
                  <c:v>3320</c:v>
                </c:pt>
                <c:pt idx="46">
                  <c:v>3467</c:v>
                </c:pt>
                <c:pt idx="47">
                  <c:v>3483</c:v>
                </c:pt>
                <c:pt idx="48">
                  <c:v>3470</c:v>
                </c:pt>
                <c:pt idx="49">
                  <c:v>3313</c:v>
                </c:pt>
                <c:pt idx="50">
                  <c:v>3443</c:v>
                </c:pt>
                <c:pt idx="51">
                  <c:v>3203</c:v>
                </c:pt>
                <c:pt idx="52">
                  <c:v>3131</c:v>
                </c:pt>
                <c:pt idx="53">
                  <c:v>2999</c:v>
                </c:pt>
                <c:pt idx="54">
                  <c:v>3339</c:v>
                </c:pt>
                <c:pt idx="55">
                  <c:v>3303</c:v>
                </c:pt>
                <c:pt idx="56">
                  <c:v>3234</c:v>
                </c:pt>
                <c:pt idx="57">
                  <c:v>2903</c:v>
                </c:pt>
                <c:pt idx="58">
                  <c:v>3151</c:v>
                </c:pt>
                <c:pt idx="59">
                  <c:v>3104</c:v>
                </c:pt>
                <c:pt idx="60">
                  <c:v>2786</c:v>
                </c:pt>
                <c:pt idx="61">
                  <c:v>3121</c:v>
                </c:pt>
                <c:pt idx="62">
                  <c:v>3174</c:v>
                </c:pt>
                <c:pt idx="63">
                  <c:v>3031</c:v>
                </c:pt>
                <c:pt idx="64">
                  <c:v>3131</c:v>
                </c:pt>
                <c:pt idx="65">
                  <c:v>3083</c:v>
                </c:pt>
                <c:pt idx="66">
                  <c:v>3349</c:v>
                </c:pt>
                <c:pt idx="67">
                  <c:v>3386</c:v>
                </c:pt>
                <c:pt idx="68">
                  <c:v>3127</c:v>
                </c:pt>
                <c:pt idx="69">
                  <c:v>3362</c:v>
                </c:pt>
                <c:pt idx="70">
                  <c:v>3543</c:v>
                </c:pt>
                <c:pt idx="71">
                  <c:v>3462</c:v>
                </c:pt>
                <c:pt idx="72">
                  <c:v>3502</c:v>
                </c:pt>
                <c:pt idx="73">
                  <c:v>3544</c:v>
                </c:pt>
                <c:pt idx="74">
                  <c:v>3485</c:v>
                </c:pt>
                <c:pt idx="75">
                  <c:v>3468</c:v>
                </c:pt>
                <c:pt idx="76">
                  <c:v>3060</c:v>
                </c:pt>
                <c:pt idx="77">
                  <c:v>2824</c:v>
                </c:pt>
                <c:pt idx="78">
                  <c:v>3082</c:v>
                </c:pt>
                <c:pt idx="79">
                  <c:v>3067</c:v>
                </c:pt>
                <c:pt idx="80">
                  <c:v>3144</c:v>
                </c:pt>
                <c:pt idx="81">
                  <c:v>3010</c:v>
                </c:pt>
                <c:pt idx="82">
                  <c:v>3180</c:v>
                </c:pt>
                <c:pt idx="83">
                  <c:v>3068</c:v>
                </c:pt>
                <c:pt idx="84">
                  <c:v>2714</c:v>
                </c:pt>
                <c:pt idx="85">
                  <c:v>3042</c:v>
                </c:pt>
                <c:pt idx="86">
                  <c:v>3120</c:v>
                </c:pt>
                <c:pt idx="87">
                  <c:v>2861</c:v>
                </c:pt>
                <c:pt idx="88">
                  <c:v>3074</c:v>
                </c:pt>
                <c:pt idx="89">
                  <c:v>2990</c:v>
                </c:pt>
                <c:pt idx="90">
                  <c:v>2923</c:v>
                </c:pt>
                <c:pt idx="91">
                  <c:v>3145</c:v>
                </c:pt>
                <c:pt idx="92">
                  <c:v>2950</c:v>
                </c:pt>
                <c:pt idx="93">
                  <c:v>3271</c:v>
                </c:pt>
                <c:pt idx="94">
                  <c:v>3403</c:v>
                </c:pt>
                <c:pt idx="95">
                  <c:v>3583</c:v>
                </c:pt>
                <c:pt idx="96">
                  <c:v>3549</c:v>
                </c:pt>
                <c:pt idx="97">
                  <c:v>3281</c:v>
                </c:pt>
                <c:pt idx="98">
                  <c:v>3178</c:v>
                </c:pt>
                <c:pt idx="99">
                  <c:v>3056</c:v>
                </c:pt>
                <c:pt idx="100">
                  <c:v>2941</c:v>
                </c:pt>
                <c:pt idx="101">
                  <c:v>2758</c:v>
                </c:pt>
                <c:pt idx="102">
                  <c:v>3068</c:v>
                </c:pt>
                <c:pt idx="103">
                  <c:v>3257</c:v>
                </c:pt>
                <c:pt idx="104">
                  <c:v>3054</c:v>
                </c:pt>
                <c:pt idx="105">
                  <c:v>3150</c:v>
                </c:pt>
                <c:pt idx="106">
                  <c:v>3054</c:v>
                </c:pt>
                <c:pt idx="107">
                  <c:v>3125</c:v>
                </c:pt>
                <c:pt idx="108">
                  <c:v>2910</c:v>
                </c:pt>
                <c:pt idx="109">
                  <c:v>3169</c:v>
                </c:pt>
                <c:pt idx="110">
                  <c:v>3141</c:v>
                </c:pt>
                <c:pt idx="111">
                  <c:v>3072</c:v>
                </c:pt>
                <c:pt idx="112">
                  <c:v>3379</c:v>
                </c:pt>
                <c:pt idx="113">
                  <c:v>3194</c:v>
                </c:pt>
                <c:pt idx="114">
                  <c:v>3294</c:v>
                </c:pt>
                <c:pt idx="115">
                  <c:v>3385</c:v>
                </c:pt>
                <c:pt idx="116">
                  <c:v>3073</c:v>
                </c:pt>
                <c:pt idx="117">
                  <c:v>3278</c:v>
                </c:pt>
                <c:pt idx="118">
                  <c:v>3387</c:v>
                </c:pt>
                <c:pt idx="119">
                  <c:v>3383</c:v>
                </c:pt>
                <c:pt idx="120">
                  <c:v>3468</c:v>
                </c:pt>
                <c:pt idx="121">
                  <c:v>2902</c:v>
                </c:pt>
                <c:pt idx="122">
                  <c:v>3344</c:v>
                </c:pt>
                <c:pt idx="123">
                  <c:v>2708</c:v>
                </c:pt>
                <c:pt idx="124">
                  <c:v>2714</c:v>
                </c:pt>
                <c:pt idx="125">
                  <c:v>2577</c:v>
                </c:pt>
                <c:pt idx="126">
                  <c:v>2440</c:v>
                </c:pt>
                <c:pt idx="127">
                  <c:v>2487</c:v>
                </c:pt>
                <c:pt idx="128">
                  <c:v>2433</c:v>
                </c:pt>
                <c:pt idx="129">
                  <c:v>2465</c:v>
                </c:pt>
                <c:pt idx="130">
                  <c:v>2563</c:v>
                </c:pt>
                <c:pt idx="131">
                  <c:v>2502</c:v>
                </c:pt>
                <c:pt idx="132">
                  <c:v>2464</c:v>
                </c:pt>
                <c:pt idx="133">
                  <c:v>2467</c:v>
                </c:pt>
                <c:pt idx="134">
                  <c:v>2427</c:v>
                </c:pt>
                <c:pt idx="135">
                  <c:v>2412</c:v>
                </c:pt>
                <c:pt idx="136">
                  <c:v>2465</c:v>
                </c:pt>
                <c:pt idx="137">
                  <c:v>2821</c:v>
                </c:pt>
                <c:pt idx="138">
                  <c:v>3051</c:v>
                </c:pt>
                <c:pt idx="139">
                  <c:v>3035</c:v>
                </c:pt>
                <c:pt idx="140">
                  <c:v>2843</c:v>
                </c:pt>
                <c:pt idx="141">
                  <c:v>3077</c:v>
                </c:pt>
                <c:pt idx="142">
                  <c:v>3212</c:v>
                </c:pt>
                <c:pt idx="143">
                  <c:v>3127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581</c:v>
                </c:pt>
                <c:pt idx="1">
                  <c:v>500</c:v>
                </c:pt>
                <c:pt idx="2">
                  <c:v>576</c:v>
                </c:pt>
                <c:pt idx="3">
                  <c:v>586</c:v>
                </c:pt>
                <c:pt idx="4">
                  <c:v>544</c:v>
                </c:pt>
                <c:pt idx="5">
                  <c:v>358</c:v>
                </c:pt>
                <c:pt idx="6">
                  <c:v>612</c:v>
                </c:pt>
                <c:pt idx="7">
                  <c:v>598</c:v>
                </c:pt>
                <c:pt idx="8">
                  <c:v>602</c:v>
                </c:pt>
                <c:pt idx="9">
                  <c:v>468</c:v>
                </c:pt>
                <c:pt idx="10">
                  <c:v>596</c:v>
                </c:pt>
                <c:pt idx="11">
                  <c:v>633</c:v>
                </c:pt>
                <c:pt idx="12">
                  <c:v>379</c:v>
                </c:pt>
                <c:pt idx="13">
                  <c:v>552</c:v>
                </c:pt>
                <c:pt idx="14">
                  <c:v>596</c:v>
                </c:pt>
                <c:pt idx="15">
                  <c:v>512</c:v>
                </c:pt>
                <c:pt idx="16">
                  <c:v>542</c:v>
                </c:pt>
                <c:pt idx="17">
                  <c:v>440</c:v>
                </c:pt>
                <c:pt idx="18">
                  <c:v>565</c:v>
                </c:pt>
                <c:pt idx="19">
                  <c:v>612</c:v>
                </c:pt>
                <c:pt idx="20">
                  <c:v>346</c:v>
                </c:pt>
                <c:pt idx="21">
                  <c:v>570</c:v>
                </c:pt>
                <c:pt idx="22">
                  <c:v>615</c:v>
                </c:pt>
                <c:pt idx="23">
                  <c:v>588</c:v>
                </c:pt>
                <c:pt idx="24">
                  <c:v>573</c:v>
                </c:pt>
                <c:pt idx="25">
                  <c:v>517</c:v>
                </c:pt>
                <c:pt idx="26">
                  <c:v>573</c:v>
                </c:pt>
                <c:pt idx="27">
                  <c:v>649</c:v>
                </c:pt>
                <c:pt idx="28">
                  <c:v>632</c:v>
                </c:pt>
                <c:pt idx="29">
                  <c:v>382</c:v>
                </c:pt>
                <c:pt idx="30">
                  <c:v>637</c:v>
                </c:pt>
                <c:pt idx="31">
                  <c:v>652</c:v>
                </c:pt>
                <c:pt idx="32">
                  <c:v>594</c:v>
                </c:pt>
                <c:pt idx="33">
                  <c:v>426</c:v>
                </c:pt>
                <c:pt idx="34">
                  <c:v>571</c:v>
                </c:pt>
                <c:pt idx="35">
                  <c:v>677</c:v>
                </c:pt>
                <c:pt idx="36">
                  <c:v>371</c:v>
                </c:pt>
                <c:pt idx="37">
                  <c:v>623</c:v>
                </c:pt>
                <c:pt idx="38">
                  <c:v>579</c:v>
                </c:pt>
                <c:pt idx="39">
                  <c:v>609</c:v>
                </c:pt>
                <c:pt idx="40">
                  <c:v>598</c:v>
                </c:pt>
                <c:pt idx="41">
                  <c:v>449</c:v>
                </c:pt>
                <c:pt idx="42">
                  <c:v>628</c:v>
                </c:pt>
                <c:pt idx="43">
                  <c:v>613</c:v>
                </c:pt>
                <c:pt idx="44">
                  <c:v>344</c:v>
                </c:pt>
                <c:pt idx="45">
                  <c:v>634</c:v>
                </c:pt>
                <c:pt idx="46">
                  <c:v>648</c:v>
                </c:pt>
                <c:pt idx="47">
                  <c:v>658</c:v>
                </c:pt>
                <c:pt idx="48">
                  <c:v>603</c:v>
                </c:pt>
                <c:pt idx="49">
                  <c:v>497</c:v>
                </c:pt>
                <c:pt idx="50">
                  <c:v>624</c:v>
                </c:pt>
                <c:pt idx="51">
                  <c:v>607</c:v>
                </c:pt>
                <c:pt idx="52">
                  <c:v>592</c:v>
                </c:pt>
                <c:pt idx="53">
                  <c:v>402</c:v>
                </c:pt>
                <c:pt idx="54">
                  <c:v>638</c:v>
                </c:pt>
                <c:pt idx="55">
                  <c:v>639</c:v>
                </c:pt>
                <c:pt idx="56">
                  <c:v>631</c:v>
                </c:pt>
                <c:pt idx="57">
                  <c:v>423</c:v>
                </c:pt>
                <c:pt idx="58">
                  <c:v>652</c:v>
                </c:pt>
                <c:pt idx="59">
                  <c:v>651</c:v>
                </c:pt>
                <c:pt idx="60">
                  <c:v>387</c:v>
                </c:pt>
                <c:pt idx="61">
                  <c:v>561</c:v>
                </c:pt>
                <c:pt idx="62">
                  <c:v>628</c:v>
                </c:pt>
                <c:pt idx="63">
                  <c:v>613</c:v>
                </c:pt>
                <c:pt idx="64">
                  <c:v>567</c:v>
                </c:pt>
                <c:pt idx="65">
                  <c:v>440</c:v>
                </c:pt>
                <c:pt idx="66">
                  <c:v>602</c:v>
                </c:pt>
                <c:pt idx="67">
                  <c:v>552</c:v>
                </c:pt>
                <c:pt idx="68">
                  <c:v>413</c:v>
                </c:pt>
                <c:pt idx="69">
                  <c:v>556</c:v>
                </c:pt>
                <c:pt idx="70">
                  <c:v>594</c:v>
                </c:pt>
                <c:pt idx="71">
                  <c:v>568</c:v>
                </c:pt>
                <c:pt idx="72">
                  <c:v>525</c:v>
                </c:pt>
                <c:pt idx="73">
                  <c:v>516</c:v>
                </c:pt>
                <c:pt idx="74">
                  <c:v>562</c:v>
                </c:pt>
                <c:pt idx="75">
                  <c:v>676</c:v>
                </c:pt>
                <c:pt idx="76">
                  <c:v>547</c:v>
                </c:pt>
                <c:pt idx="77">
                  <c:v>310</c:v>
                </c:pt>
                <c:pt idx="78">
                  <c:v>616</c:v>
                </c:pt>
                <c:pt idx="79">
                  <c:v>679</c:v>
                </c:pt>
                <c:pt idx="80">
                  <c:v>627</c:v>
                </c:pt>
                <c:pt idx="81">
                  <c:v>526</c:v>
                </c:pt>
                <c:pt idx="82">
                  <c:v>673</c:v>
                </c:pt>
                <c:pt idx="83">
                  <c:v>659</c:v>
                </c:pt>
                <c:pt idx="84">
                  <c:v>409</c:v>
                </c:pt>
                <c:pt idx="85">
                  <c:v>533</c:v>
                </c:pt>
                <c:pt idx="86">
                  <c:v>616</c:v>
                </c:pt>
                <c:pt idx="87">
                  <c:v>483</c:v>
                </c:pt>
                <c:pt idx="88">
                  <c:v>492</c:v>
                </c:pt>
                <c:pt idx="89">
                  <c:v>455</c:v>
                </c:pt>
                <c:pt idx="90">
                  <c:v>455</c:v>
                </c:pt>
                <c:pt idx="91">
                  <c:v>486</c:v>
                </c:pt>
                <c:pt idx="92">
                  <c:v>287</c:v>
                </c:pt>
                <c:pt idx="93">
                  <c:v>551</c:v>
                </c:pt>
                <c:pt idx="94">
                  <c:v>638</c:v>
                </c:pt>
                <c:pt idx="95">
                  <c:v>624</c:v>
                </c:pt>
                <c:pt idx="96">
                  <c:v>565</c:v>
                </c:pt>
                <c:pt idx="97">
                  <c:v>411</c:v>
                </c:pt>
                <c:pt idx="98">
                  <c:v>577</c:v>
                </c:pt>
                <c:pt idx="99">
                  <c:v>593</c:v>
                </c:pt>
                <c:pt idx="100">
                  <c:v>435</c:v>
                </c:pt>
                <c:pt idx="101">
                  <c:v>367</c:v>
                </c:pt>
                <c:pt idx="102">
                  <c:v>558</c:v>
                </c:pt>
                <c:pt idx="103">
                  <c:v>620</c:v>
                </c:pt>
                <c:pt idx="104">
                  <c:v>556</c:v>
                </c:pt>
                <c:pt idx="105">
                  <c:v>580</c:v>
                </c:pt>
                <c:pt idx="106">
                  <c:v>674</c:v>
                </c:pt>
                <c:pt idx="107">
                  <c:v>758</c:v>
                </c:pt>
                <c:pt idx="108">
                  <c:v>539</c:v>
                </c:pt>
                <c:pt idx="109">
                  <c:v>646</c:v>
                </c:pt>
                <c:pt idx="110">
                  <c:v>652</c:v>
                </c:pt>
                <c:pt idx="111">
                  <c:v>637</c:v>
                </c:pt>
                <c:pt idx="112">
                  <c:v>630</c:v>
                </c:pt>
                <c:pt idx="113">
                  <c:v>545</c:v>
                </c:pt>
                <c:pt idx="114">
                  <c:v>576</c:v>
                </c:pt>
                <c:pt idx="115">
                  <c:v>608</c:v>
                </c:pt>
                <c:pt idx="116">
                  <c:v>340</c:v>
                </c:pt>
                <c:pt idx="117">
                  <c:v>600</c:v>
                </c:pt>
                <c:pt idx="118">
                  <c:v>648</c:v>
                </c:pt>
                <c:pt idx="119">
                  <c:v>593</c:v>
                </c:pt>
                <c:pt idx="120">
                  <c:v>605</c:v>
                </c:pt>
                <c:pt idx="121">
                  <c:v>243</c:v>
                </c:pt>
                <c:pt idx="122">
                  <c:v>577</c:v>
                </c:pt>
                <c:pt idx="123">
                  <c:v>281</c:v>
                </c:pt>
                <c:pt idx="124">
                  <c:v>286</c:v>
                </c:pt>
                <c:pt idx="125">
                  <c:v>101</c:v>
                </c:pt>
                <c:pt idx="126">
                  <c:v>0</c:v>
                </c:pt>
                <c:pt idx="127">
                  <c:v>39</c:v>
                </c:pt>
                <c:pt idx="128">
                  <c:v>108</c:v>
                </c:pt>
                <c:pt idx="129">
                  <c:v>153</c:v>
                </c:pt>
                <c:pt idx="130">
                  <c:v>198</c:v>
                </c:pt>
                <c:pt idx="131">
                  <c:v>212</c:v>
                </c:pt>
                <c:pt idx="132">
                  <c:v>159</c:v>
                </c:pt>
                <c:pt idx="133">
                  <c:v>165</c:v>
                </c:pt>
                <c:pt idx="134">
                  <c:v>187</c:v>
                </c:pt>
                <c:pt idx="135">
                  <c:v>177</c:v>
                </c:pt>
                <c:pt idx="136">
                  <c:v>192</c:v>
                </c:pt>
                <c:pt idx="137">
                  <c:v>347</c:v>
                </c:pt>
                <c:pt idx="138">
                  <c:v>531</c:v>
                </c:pt>
                <c:pt idx="139">
                  <c:v>567</c:v>
                </c:pt>
                <c:pt idx="140">
                  <c:v>288</c:v>
                </c:pt>
                <c:pt idx="141">
                  <c:v>492</c:v>
                </c:pt>
                <c:pt idx="142">
                  <c:v>547</c:v>
                </c:pt>
                <c:pt idx="143">
                  <c:v>534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1828</c:v>
                </c:pt>
                <c:pt idx="1">
                  <c:v>1802</c:v>
                </c:pt>
                <c:pt idx="2">
                  <c:v>1837</c:v>
                </c:pt>
                <c:pt idx="3">
                  <c:v>1832</c:v>
                </c:pt>
                <c:pt idx="4">
                  <c:v>1808</c:v>
                </c:pt>
                <c:pt idx="5">
                  <c:v>1807</c:v>
                </c:pt>
                <c:pt idx="6">
                  <c:v>1823</c:v>
                </c:pt>
                <c:pt idx="7">
                  <c:v>1809</c:v>
                </c:pt>
                <c:pt idx="8">
                  <c:v>1789</c:v>
                </c:pt>
                <c:pt idx="9">
                  <c:v>1799</c:v>
                </c:pt>
                <c:pt idx="10">
                  <c:v>1766</c:v>
                </c:pt>
                <c:pt idx="11">
                  <c:v>1781</c:v>
                </c:pt>
                <c:pt idx="12">
                  <c:v>1783</c:v>
                </c:pt>
                <c:pt idx="13">
                  <c:v>1760</c:v>
                </c:pt>
                <c:pt idx="14">
                  <c:v>1722</c:v>
                </c:pt>
                <c:pt idx="15">
                  <c:v>1747</c:v>
                </c:pt>
                <c:pt idx="16">
                  <c:v>1747</c:v>
                </c:pt>
                <c:pt idx="17">
                  <c:v>1750</c:v>
                </c:pt>
                <c:pt idx="18">
                  <c:v>1737</c:v>
                </c:pt>
                <c:pt idx="19">
                  <c:v>1739</c:v>
                </c:pt>
                <c:pt idx="20">
                  <c:v>1633</c:v>
                </c:pt>
                <c:pt idx="21">
                  <c:v>1662</c:v>
                </c:pt>
                <c:pt idx="22">
                  <c:v>1691</c:v>
                </c:pt>
                <c:pt idx="23">
                  <c:v>1718</c:v>
                </c:pt>
                <c:pt idx="24">
                  <c:v>1700</c:v>
                </c:pt>
                <c:pt idx="25">
                  <c:v>1795</c:v>
                </c:pt>
                <c:pt idx="26">
                  <c:v>1795</c:v>
                </c:pt>
                <c:pt idx="27">
                  <c:v>1792</c:v>
                </c:pt>
                <c:pt idx="28">
                  <c:v>1762</c:v>
                </c:pt>
                <c:pt idx="29">
                  <c:v>1786</c:v>
                </c:pt>
                <c:pt idx="30">
                  <c:v>1775</c:v>
                </c:pt>
                <c:pt idx="31">
                  <c:v>1803</c:v>
                </c:pt>
                <c:pt idx="32">
                  <c:v>1799</c:v>
                </c:pt>
                <c:pt idx="33">
                  <c:v>1795</c:v>
                </c:pt>
                <c:pt idx="34">
                  <c:v>1792</c:v>
                </c:pt>
                <c:pt idx="35">
                  <c:v>1793</c:v>
                </c:pt>
                <c:pt idx="36">
                  <c:v>1761</c:v>
                </c:pt>
                <c:pt idx="37">
                  <c:v>1739</c:v>
                </c:pt>
                <c:pt idx="38">
                  <c:v>1699</c:v>
                </c:pt>
                <c:pt idx="39">
                  <c:v>1753</c:v>
                </c:pt>
                <c:pt idx="40">
                  <c:v>1766</c:v>
                </c:pt>
                <c:pt idx="41">
                  <c:v>1816</c:v>
                </c:pt>
                <c:pt idx="42">
                  <c:v>1776</c:v>
                </c:pt>
                <c:pt idx="43">
                  <c:v>1743</c:v>
                </c:pt>
                <c:pt idx="44">
                  <c:v>1722</c:v>
                </c:pt>
                <c:pt idx="45">
                  <c:v>1765</c:v>
                </c:pt>
                <c:pt idx="46">
                  <c:v>1776</c:v>
                </c:pt>
                <c:pt idx="47">
                  <c:v>1731</c:v>
                </c:pt>
                <c:pt idx="48">
                  <c:v>1745</c:v>
                </c:pt>
                <c:pt idx="49">
                  <c:v>1828</c:v>
                </c:pt>
                <c:pt idx="50">
                  <c:v>1824</c:v>
                </c:pt>
                <c:pt idx="51">
                  <c:v>1861</c:v>
                </c:pt>
                <c:pt idx="52">
                  <c:v>1826</c:v>
                </c:pt>
                <c:pt idx="53">
                  <c:v>1837</c:v>
                </c:pt>
                <c:pt idx="54">
                  <c:v>1838</c:v>
                </c:pt>
                <c:pt idx="55">
                  <c:v>1825</c:v>
                </c:pt>
                <c:pt idx="56">
                  <c:v>1830</c:v>
                </c:pt>
                <c:pt idx="57">
                  <c:v>1801</c:v>
                </c:pt>
                <c:pt idx="58">
                  <c:v>1822</c:v>
                </c:pt>
                <c:pt idx="59">
                  <c:v>1822</c:v>
                </c:pt>
                <c:pt idx="60">
                  <c:v>1801</c:v>
                </c:pt>
                <c:pt idx="61">
                  <c:v>1808</c:v>
                </c:pt>
                <c:pt idx="62">
                  <c:v>1802</c:v>
                </c:pt>
                <c:pt idx="63">
                  <c:v>1816</c:v>
                </c:pt>
                <c:pt idx="64">
                  <c:v>1755</c:v>
                </c:pt>
                <c:pt idx="65">
                  <c:v>1779</c:v>
                </c:pt>
                <c:pt idx="66">
                  <c:v>1812</c:v>
                </c:pt>
                <c:pt idx="67">
                  <c:v>1773</c:v>
                </c:pt>
                <c:pt idx="68">
                  <c:v>1748</c:v>
                </c:pt>
                <c:pt idx="69">
                  <c:v>1730</c:v>
                </c:pt>
                <c:pt idx="70">
                  <c:v>1728</c:v>
                </c:pt>
                <c:pt idx="71">
                  <c:v>1747</c:v>
                </c:pt>
                <c:pt idx="72">
                  <c:v>1746</c:v>
                </c:pt>
                <c:pt idx="73">
                  <c:v>1767</c:v>
                </c:pt>
                <c:pt idx="74">
                  <c:v>1830</c:v>
                </c:pt>
                <c:pt idx="75">
                  <c:v>1818</c:v>
                </c:pt>
                <c:pt idx="76">
                  <c:v>1789</c:v>
                </c:pt>
                <c:pt idx="77">
                  <c:v>1759</c:v>
                </c:pt>
                <c:pt idx="78">
                  <c:v>1760</c:v>
                </c:pt>
                <c:pt idx="79">
                  <c:v>1792</c:v>
                </c:pt>
                <c:pt idx="80">
                  <c:v>1772</c:v>
                </c:pt>
                <c:pt idx="81">
                  <c:v>1782</c:v>
                </c:pt>
                <c:pt idx="82">
                  <c:v>1758</c:v>
                </c:pt>
                <c:pt idx="83">
                  <c:v>1759</c:v>
                </c:pt>
                <c:pt idx="84">
                  <c:v>1746</c:v>
                </c:pt>
                <c:pt idx="85">
                  <c:v>1769</c:v>
                </c:pt>
                <c:pt idx="86">
                  <c:v>1763</c:v>
                </c:pt>
                <c:pt idx="87">
                  <c:v>1757</c:v>
                </c:pt>
                <c:pt idx="88">
                  <c:v>1759</c:v>
                </c:pt>
                <c:pt idx="89">
                  <c:v>1754</c:v>
                </c:pt>
                <c:pt idx="90">
                  <c:v>1704</c:v>
                </c:pt>
                <c:pt idx="91">
                  <c:v>1719</c:v>
                </c:pt>
                <c:pt idx="92">
                  <c:v>1715</c:v>
                </c:pt>
                <c:pt idx="93">
                  <c:v>1711</c:v>
                </c:pt>
                <c:pt idx="94">
                  <c:v>1733</c:v>
                </c:pt>
                <c:pt idx="95">
                  <c:v>1709</c:v>
                </c:pt>
                <c:pt idx="96">
                  <c:v>1685</c:v>
                </c:pt>
                <c:pt idx="97">
                  <c:v>1717</c:v>
                </c:pt>
                <c:pt idx="98">
                  <c:v>1778</c:v>
                </c:pt>
                <c:pt idx="99">
                  <c:v>1771</c:v>
                </c:pt>
                <c:pt idx="100">
                  <c:v>1742</c:v>
                </c:pt>
                <c:pt idx="101">
                  <c:v>1726</c:v>
                </c:pt>
                <c:pt idx="102">
                  <c:v>1745</c:v>
                </c:pt>
                <c:pt idx="103">
                  <c:v>1779</c:v>
                </c:pt>
                <c:pt idx="104">
                  <c:v>1780</c:v>
                </c:pt>
                <c:pt idx="105">
                  <c:v>1770</c:v>
                </c:pt>
                <c:pt idx="106">
                  <c:v>1741</c:v>
                </c:pt>
                <c:pt idx="107">
                  <c:v>1731</c:v>
                </c:pt>
                <c:pt idx="108">
                  <c:v>1714</c:v>
                </c:pt>
                <c:pt idx="109">
                  <c:v>1751</c:v>
                </c:pt>
                <c:pt idx="110">
                  <c:v>1768</c:v>
                </c:pt>
                <c:pt idx="111">
                  <c:v>1760</c:v>
                </c:pt>
                <c:pt idx="112">
                  <c:v>1803</c:v>
                </c:pt>
                <c:pt idx="113">
                  <c:v>1700</c:v>
                </c:pt>
                <c:pt idx="114">
                  <c:v>1741</c:v>
                </c:pt>
                <c:pt idx="115">
                  <c:v>1729</c:v>
                </c:pt>
                <c:pt idx="116">
                  <c:v>1706</c:v>
                </c:pt>
                <c:pt idx="117">
                  <c:v>1671</c:v>
                </c:pt>
                <c:pt idx="118">
                  <c:v>1691</c:v>
                </c:pt>
                <c:pt idx="119">
                  <c:v>1712</c:v>
                </c:pt>
                <c:pt idx="120">
                  <c:v>1747</c:v>
                </c:pt>
                <c:pt idx="121">
                  <c:v>1825</c:v>
                </c:pt>
                <c:pt idx="122">
                  <c:v>1837</c:v>
                </c:pt>
                <c:pt idx="123">
                  <c:v>1792</c:v>
                </c:pt>
                <c:pt idx="124">
                  <c:v>1840</c:v>
                </c:pt>
                <c:pt idx="125">
                  <c:v>1817</c:v>
                </c:pt>
                <c:pt idx="126">
                  <c:v>1819</c:v>
                </c:pt>
                <c:pt idx="127">
                  <c:v>1838</c:v>
                </c:pt>
                <c:pt idx="128">
                  <c:v>1832</c:v>
                </c:pt>
                <c:pt idx="129">
                  <c:v>1811</c:v>
                </c:pt>
                <c:pt idx="130">
                  <c:v>1818</c:v>
                </c:pt>
                <c:pt idx="131">
                  <c:v>1824</c:v>
                </c:pt>
                <c:pt idx="132">
                  <c:v>1797</c:v>
                </c:pt>
                <c:pt idx="133">
                  <c:v>1785</c:v>
                </c:pt>
                <c:pt idx="134">
                  <c:v>1797</c:v>
                </c:pt>
                <c:pt idx="135">
                  <c:v>1786</c:v>
                </c:pt>
                <c:pt idx="136">
                  <c:v>1795</c:v>
                </c:pt>
                <c:pt idx="137">
                  <c:v>1759</c:v>
                </c:pt>
                <c:pt idx="138">
                  <c:v>1798</c:v>
                </c:pt>
                <c:pt idx="139">
                  <c:v>1759</c:v>
                </c:pt>
                <c:pt idx="140">
                  <c:v>1840</c:v>
                </c:pt>
                <c:pt idx="141">
                  <c:v>1818</c:v>
                </c:pt>
                <c:pt idx="142">
                  <c:v>1830</c:v>
                </c:pt>
                <c:pt idx="143">
                  <c:v>1862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165</c:v>
                </c:pt>
                <c:pt idx="1">
                  <c:v>187</c:v>
                </c:pt>
                <c:pt idx="2">
                  <c:v>217</c:v>
                </c:pt>
                <c:pt idx="3">
                  <c:v>173</c:v>
                </c:pt>
                <c:pt idx="4">
                  <c:v>195</c:v>
                </c:pt>
                <c:pt idx="5">
                  <c:v>175</c:v>
                </c:pt>
                <c:pt idx="6">
                  <c:v>189</c:v>
                </c:pt>
                <c:pt idx="7">
                  <c:v>166</c:v>
                </c:pt>
                <c:pt idx="8">
                  <c:v>218</c:v>
                </c:pt>
                <c:pt idx="9">
                  <c:v>122</c:v>
                </c:pt>
                <c:pt idx="10">
                  <c:v>234</c:v>
                </c:pt>
                <c:pt idx="11">
                  <c:v>144</c:v>
                </c:pt>
                <c:pt idx="12">
                  <c:v>129</c:v>
                </c:pt>
                <c:pt idx="13">
                  <c:v>204</c:v>
                </c:pt>
                <c:pt idx="14">
                  <c:v>113</c:v>
                </c:pt>
                <c:pt idx="15">
                  <c:v>195</c:v>
                </c:pt>
                <c:pt idx="16">
                  <c:v>222</c:v>
                </c:pt>
                <c:pt idx="17">
                  <c:v>111</c:v>
                </c:pt>
                <c:pt idx="18">
                  <c:v>198</c:v>
                </c:pt>
                <c:pt idx="19">
                  <c:v>183</c:v>
                </c:pt>
                <c:pt idx="20">
                  <c:v>186</c:v>
                </c:pt>
                <c:pt idx="21">
                  <c:v>186</c:v>
                </c:pt>
                <c:pt idx="22">
                  <c:v>171</c:v>
                </c:pt>
                <c:pt idx="23">
                  <c:v>254</c:v>
                </c:pt>
                <c:pt idx="24">
                  <c:v>144</c:v>
                </c:pt>
                <c:pt idx="25">
                  <c:v>173</c:v>
                </c:pt>
                <c:pt idx="26">
                  <c:v>210</c:v>
                </c:pt>
                <c:pt idx="27">
                  <c:v>130</c:v>
                </c:pt>
                <c:pt idx="28">
                  <c:v>122</c:v>
                </c:pt>
                <c:pt idx="29">
                  <c:v>161</c:v>
                </c:pt>
                <c:pt idx="30">
                  <c:v>197</c:v>
                </c:pt>
                <c:pt idx="31">
                  <c:v>144</c:v>
                </c:pt>
                <c:pt idx="32">
                  <c:v>138</c:v>
                </c:pt>
                <c:pt idx="33">
                  <c:v>122</c:v>
                </c:pt>
                <c:pt idx="34">
                  <c:v>175</c:v>
                </c:pt>
                <c:pt idx="35">
                  <c:v>197</c:v>
                </c:pt>
                <c:pt idx="36">
                  <c:v>137</c:v>
                </c:pt>
                <c:pt idx="37">
                  <c:v>136</c:v>
                </c:pt>
                <c:pt idx="38">
                  <c:v>232</c:v>
                </c:pt>
                <c:pt idx="39">
                  <c:v>127</c:v>
                </c:pt>
                <c:pt idx="40">
                  <c:v>207</c:v>
                </c:pt>
                <c:pt idx="41">
                  <c:v>178</c:v>
                </c:pt>
                <c:pt idx="42">
                  <c:v>184</c:v>
                </c:pt>
                <c:pt idx="43">
                  <c:v>191</c:v>
                </c:pt>
                <c:pt idx="44">
                  <c:v>229</c:v>
                </c:pt>
                <c:pt idx="45">
                  <c:v>198</c:v>
                </c:pt>
                <c:pt idx="46">
                  <c:v>176</c:v>
                </c:pt>
                <c:pt idx="47">
                  <c:v>231</c:v>
                </c:pt>
                <c:pt idx="48">
                  <c:v>181</c:v>
                </c:pt>
                <c:pt idx="49">
                  <c:v>227</c:v>
                </c:pt>
                <c:pt idx="50">
                  <c:v>189</c:v>
                </c:pt>
                <c:pt idx="51">
                  <c:v>174</c:v>
                </c:pt>
                <c:pt idx="52">
                  <c:v>175</c:v>
                </c:pt>
                <c:pt idx="53">
                  <c:v>227</c:v>
                </c:pt>
                <c:pt idx="54">
                  <c:v>180</c:v>
                </c:pt>
                <c:pt idx="55">
                  <c:v>174</c:v>
                </c:pt>
                <c:pt idx="56">
                  <c:v>128</c:v>
                </c:pt>
                <c:pt idx="57">
                  <c:v>114</c:v>
                </c:pt>
                <c:pt idx="58">
                  <c:v>173</c:v>
                </c:pt>
                <c:pt idx="59">
                  <c:v>189</c:v>
                </c:pt>
                <c:pt idx="60">
                  <c:v>144</c:v>
                </c:pt>
                <c:pt idx="61">
                  <c:v>156</c:v>
                </c:pt>
                <c:pt idx="62">
                  <c:v>201</c:v>
                </c:pt>
                <c:pt idx="63">
                  <c:v>163</c:v>
                </c:pt>
                <c:pt idx="64">
                  <c:v>184</c:v>
                </c:pt>
                <c:pt idx="65">
                  <c:v>163</c:v>
                </c:pt>
                <c:pt idx="66">
                  <c:v>182</c:v>
                </c:pt>
                <c:pt idx="67">
                  <c:v>182</c:v>
                </c:pt>
                <c:pt idx="68">
                  <c:v>199</c:v>
                </c:pt>
                <c:pt idx="69">
                  <c:v>146</c:v>
                </c:pt>
                <c:pt idx="70">
                  <c:v>222</c:v>
                </c:pt>
                <c:pt idx="71">
                  <c:v>179</c:v>
                </c:pt>
                <c:pt idx="72">
                  <c:v>151</c:v>
                </c:pt>
                <c:pt idx="73">
                  <c:v>188</c:v>
                </c:pt>
                <c:pt idx="74">
                  <c:v>167</c:v>
                </c:pt>
                <c:pt idx="75">
                  <c:v>189</c:v>
                </c:pt>
                <c:pt idx="76">
                  <c:v>160</c:v>
                </c:pt>
                <c:pt idx="77">
                  <c:v>154</c:v>
                </c:pt>
                <c:pt idx="78">
                  <c:v>221</c:v>
                </c:pt>
                <c:pt idx="79">
                  <c:v>106</c:v>
                </c:pt>
                <c:pt idx="80">
                  <c:v>167</c:v>
                </c:pt>
                <c:pt idx="81">
                  <c:v>182</c:v>
                </c:pt>
                <c:pt idx="82">
                  <c:v>136</c:v>
                </c:pt>
                <c:pt idx="83">
                  <c:v>204</c:v>
                </c:pt>
                <c:pt idx="84">
                  <c:v>144</c:v>
                </c:pt>
                <c:pt idx="85">
                  <c:v>218</c:v>
                </c:pt>
                <c:pt idx="86">
                  <c:v>133</c:v>
                </c:pt>
                <c:pt idx="87">
                  <c:v>143</c:v>
                </c:pt>
                <c:pt idx="88">
                  <c:v>216</c:v>
                </c:pt>
                <c:pt idx="89">
                  <c:v>177</c:v>
                </c:pt>
                <c:pt idx="90">
                  <c:v>222</c:v>
                </c:pt>
                <c:pt idx="91">
                  <c:v>132</c:v>
                </c:pt>
                <c:pt idx="92">
                  <c:v>155</c:v>
                </c:pt>
                <c:pt idx="93">
                  <c:v>192</c:v>
                </c:pt>
                <c:pt idx="94">
                  <c:v>141</c:v>
                </c:pt>
                <c:pt idx="95">
                  <c:v>217</c:v>
                </c:pt>
                <c:pt idx="96">
                  <c:v>180</c:v>
                </c:pt>
                <c:pt idx="97">
                  <c:v>182</c:v>
                </c:pt>
                <c:pt idx="98">
                  <c:v>159</c:v>
                </c:pt>
                <c:pt idx="99">
                  <c:v>167</c:v>
                </c:pt>
                <c:pt idx="100">
                  <c:v>138</c:v>
                </c:pt>
                <c:pt idx="101">
                  <c:v>130</c:v>
                </c:pt>
                <c:pt idx="102">
                  <c:v>198</c:v>
                </c:pt>
                <c:pt idx="103">
                  <c:v>144</c:v>
                </c:pt>
                <c:pt idx="104">
                  <c:v>144</c:v>
                </c:pt>
                <c:pt idx="105">
                  <c:v>196</c:v>
                </c:pt>
                <c:pt idx="106">
                  <c:v>144</c:v>
                </c:pt>
                <c:pt idx="107">
                  <c:v>173</c:v>
                </c:pt>
                <c:pt idx="108">
                  <c:v>197</c:v>
                </c:pt>
                <c:pt idx="109">
                  <c:v>172</c:v>
                </c:pt>
                <c:pt idx="110">
                  <c:v>201</c:v>
                </c:pt>
                <c:pt idx="111">
                  <c:v>156</c:v>
                </c:pt>
                <c:pt idx="112">
                  <c:v>220</c:v>
                </c:pt>
                <c:pt idx="113">
                  <c:v>125</c:v>
                </c:pt>
                <c:pt idx="114">
                  <c:v>168</c:v>
                </c:pt>
                <c:pt idx="115">
                  <c:v>197</c:v>
                </c:pt>
                <c:pt idx="116">
                  <c:v>184</c:v>
                </c:pt>
                <c:pt idx="117">
                  <c:v>192</c:v>
                </c:pt>
                <c:pt idx="118">
                  <c:v>141</c:v>
                </c:pt>
                <c:pt idx="119">
                  <c:v>158</c:v>
                </c:pt>
                <c:pt idx="120">
                  <c:v>151</c:v>
                </c:pt>
                <c:pt idx="121">
                  <c:v>176</c:v>
                </c:pt>
                <c:pt idx="122">
                  <c:v>130</c:v>
                </c:pt>
                <c:pt idx="123">
                  <c:v>138</c:v>
                </c:pt>
                <c:pt idx="124">
                  <c:v>124</c:v>
                </c:pt>
                <c:pt idx="125">
                  <c:v>101</c:v>
                </c:pt>
                <c:pt idx="126">
                  <c:v>100</c:v>
                </c:pt>
                <c:pt idx="127">
                  <c:v>162</c:v>
                </c:pt>
                <c:pt idx="128">
                  <c:v>93</c:v>
                </c:pt>
                <c:pt idx="129">
                  <c:v>100</c:v>
                </c:pt>
                <c:pt idx="130">
                  <c:v>183</c:v>
                </c:pt>
                <c:pt idx="131">
                  <c:v>92</c:v>
                </c:pt>
                <c:pt idx="132">
                  <c:v>92</c:v>
                </c:pt>
                <c:pt idx="133">
                  <c:v>151</c:v>
                </c:pt>
                <c:pt idx="134">
                  <c:v>91</c:v>
                </c:pt>
                <c:pt idx="135">
                  <c:v>159</c:v>
                </c:pt>
                <c:pt idx="136">
                  <c:v>90</c:v>
                </c:pt>
                <c:pt idx="137">
                  <c:v>134</c:v>
                </c:pt>
                <c:pt idx="138">
                  <c:v>132</c:v>
                </c:pt>
                <c:pt idx="139">
                  <c:v>111</c:v>
                </c:pt>
                <c:pt idx="140">
                  <c:v>118</c:v>
                </c:pt>
                <c:pt idx="141">
                  <c:v>185</c:v>
                </c:pt>
                <c:pt idx="142">
                  <c:v>187</c:v>
                </c:pt>
                <c:pt idx="143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146</c:v>
                </c:pt>
                <c:pt idx="1">
                  <c:v>139</c:v>
                </c:pt>
                <c:pt idx="2">
                  <c:v>140</c:v>
                </c:pt>
                <c:pt idx="3">
                  <c:v>104</c:v>
                </c:pt>
                <c:pt idx="4">
                  <c:v>123</c:v>
                </c:pt>
                <c:pt idx="5">
                  <c:v>140</c:v>
                </c:pt>
                <c:pt idx="6">
                  <c:v>127</c:v>
                </c:pt>
                <c:pt idx="7">
                  <c:v>148</c:v>
                </c:pt>
                <c:pt idx="8">
                  <c:v>134</c:v>
                </c:pt>
                <c:pt idx="9">
                  <c:v>143</c:v>
                </c:pt>
                <c:pt idx="10">
                  <c:v>125</c:v>
                </c:pt>
                <c:pt idx="11">
                  <c:v>118</c:v>
                </c:pt>
                <c:pt idx="12">
                  <c:v>150</c:v>
                </c:pt>
                <c:pt idx="13">
                  <c:v>132</c:v>
                </c:pt>
                <c:pt idx="14">
                  <c:v>121</c:v>
                </c:pt>
                <c:pt idx="15">
                  <c:v>132</c:v>
                </c:pt>
                <c:pt idx="16">
                  <c:v>126</c:v>
                </c:pt>
                <c:pt idx="17">
                  <c:v>138</c:v>
                </c:pt>
                <c:pt idx="18">
                  <c:v>115</c:v>
                </c:pt>
                <c:pt idx="19">
                  <c:v>123</c:v>
                </c:pt>
                <c:pt idx="20">
                  <c:v>157</c:v>
                </c:pt>
                <c:pt idx="21">
                  <c:v>137</c:v>
                </c:pt>
                <c:pt idx="22">
                  <c:v>149</c:v>
                </c:pt>
                <c:pt idx="23">
                  <c:v>131</c:v>
                </c:pt>
                <c:pt idx="24">
                  <c:v>127</c:v>
                </c:pt>
                <c:pt idx="25">
                  <c:v>129</c:v>
                </c:pt>
                <c:pt idx="26">
                  <c:v>140</c:v>
                </c:pt>
                <c:pt idx="27">
                  <c:v>156</c:v>
                </c:pt>
                <c:pt idx="28">
                  <c:v>145</c:v>
                </c:pt>
                <c:pt idx="29">
                  <c:v>147</c:v>
                </c:pt>
                <c:pt idx="30">
                  <c:v>111</c:v>
                </c:pt>
                <c:pt idx="31">
                  <c:v>122</c:v>
                </c:pt>
                <c:pt idx="32">
                  <c:v>145</c:v>
                </c:pt>
                <c:pt idx="33">
                  <c:v>147</c:v>
                </c:pt>
                <c:pt idx="34">
                  <c:v>134</c:v>
                </c:pt>
                <c:pt idx="35">
                  <c:v>136</c:v>
                </c:pt>
                <c:pt idx="36">
                  <c:v>146</c:v>
                </c:pt>
                <c:pt idx="37">
                  <c:v>137</c:v>
                </c:pt>
                <c:pt idx="38">
                  <c:v>168</c:v>
                </c:pt>
                <c:pt idx="39">
                  <c:v>130</c:v>
                </c:pt>
                <c:pt idx="40">
                  <c:v>120</c:v>
                </c:pt>
                <c:pt idx="41">
                  <c:v>116</c:v>
                </c:pt>
                <c:pt idx="42">
                  <c:v>121</c:v>
                </c:pt>
                <c:pt idx="43">
                  <c:v>115</c:v>
                </c:pt>
                <c:pt idx="44">
                  <c:v>136</c:v>
                </c:pt>
                <c:pt idx="45">
                  <c:v>116</c:v>
                </c:pt>
                <c:pt idx="46">
                  <c:v>167</c:v>
                </c:pt>
                <c:pt idx="47">
                  <c:v>117</c:v>
                </c:pt>
                <c:pt idx="48">
                  <c:v>118</c:v>
                </c:pt>
                <c:pt idx="49">
                  <c:v>101</c:v>
                </c:pt>
                <c:pt idx="50">
                  <c:v>114</c:v>
                </c:pt>
                <c:pt idx="51">
                  <c:v>130</c:v>
                </c:pt>
                <c:pt idx="52">
                  <c:v>137</c:v>
                </c:pt>
                <c:pt idx="53">
                  <c:v>112</c:v>
                </c:pt>
                <c:pt idx="54">
                  <c:v>160</c:v>
                </c:pt>
                <c:pt idx="55">
                  <c:v>141</c:v>
                </c:pt>
                <c:pt idx="56">
                  <c:v>129</c:v>
                </c:pt>
                <c:pt idx="57">
                  <c:v>136</c:v>
                </c:pt>
                <c:pt idx="58">
                  <c:v>154</c:v>
                </c:pt>
                <c:pt idx="59">
                  <c:v>130</c:v>
                </c:pt>
                <c:pt idx="60">
                  <c:v>133</c:v>
                </c:pt>
                <c:pt idx="61">
                  <c:v>122</c:v>
                </c:pt>
                <c:pt idx="62">
                  <c:v>124</c:v>
                </c:pt>
                <c:pt idx="63">
                  <c:v>116</c:v>
                </c:pt>
                <c:pt idx="64">
                  <c:v>105</c:v>
                </c:pt>
                <c:pt idx="65">
                  <c:v>110</c:v>
                </c:pt>
                <c:pt idx="66">
                  <c:v>119</c:v>
                </c:pt>
                <c:pt idx="67">
                  <c:v>134</c:v>
                </c:pt>
                <c:pt idx="68">
                  <c:v>113</c:v>
                </c:pt>
                <c:pt idx="69">
                  <c:v>151</c:v>
                </c:pt>
                <c:pt idx="70">
                  <c:v>165</c:v>
                </c:pt>
                <c:pt idx="71">
                  <c:v>113</c:v>
                </c:pt>
                <c:pt idx="72">
                  <c:v>138</c:v>
                </c:pt>
                <c:pt idx="73">
                  <c:v>154</c:v>
                </c:pt>
                <c:pt idx="74">
                  <c:v>139</c:v>
                </c:pt>
                <c:pt idx="75">
                  <c:v>165</c:v>
                </c:pt>
                <c:pt idx="76">
                  <c:v>138</c:v>
                </c:pt>
                <c:pt idx="77">
                  <c:v>151</c:v>
                </c:pt>
                <c:pt idx="78">
                  <c:v>122</c:v>
                </c:pt>
                <c:pt idx="79">
                  <c:v>121</c:v>
                </c:pt>
                <c:pt idx="80">
                  <c:v>165</c:v>
                </c:pt>
                <c:pt idx="81">
                  <c:v>122</c:v>
                </c:pt>
                <c:pt idx="82">
                  <c:v>172</c:v>
                </c:pt>
                <c:pt idx="83">
                  <c:v>141</c:v>
                </c:pt>
                <c:pt idx="84">
                  <c:v>116</c:v>
                </c:pt>
                <c:pt idx="85">
                  <c:v>113</c:v>
                </c:pt>
                <c:pt idx="86">
                  <c:v>135</c:v>
                </c:pt>
                <c:pt idx="87">
                  <c:v>129</c:v>
                </c:pt>
                <c:pt idx="88">
                  <c:v>126</c:v>
                </c:pt>
                <c:pt idx="89">
                  <c:v>148</c:v>
                </c:pt>
                <c:pt idx="90">
                  <c:v>108</c:v>
                </c:pt>
                <c:pt idx="91">
                  <c:v>124</c:v>
                </c:pt>
                <c:pt idx="92">
                  <c:v>157</c:v>
                </c:pt>
                <c:pt idx="93">
                  <c:v>116</c:v>
                </c:pt>
                <c:pt idx="94">
                  <c:v>112</c:v>
                </c:pt>
                <c:pt idx="95">
                  <c:v>136</c:v>
                </c:pt>
                <c:pt idx="96">
                  <c:v>135</c:v>
                </c:pt>
                <c:pt idx="97">
                  <c:v>115</c:v>
                </c:pt>
                <c:pt idx="98">
                  <c:v>114</c:v>
                </c:pt>
                <c:pt idx="99">
                  <c:v>124</c:v>
                </c:pt>
                <c:pt idx="100">
                  <c:v>155</c:v>
                </c:pt>
                <c:pt idx="101">
                  <c:v>116</c:v>
                </c:pt>
                <c:pt idx="102">
                  <c:v>121</c:v>
                </c:pt>
                <c:pt idx="103">
                  <c:v>141</c:v>
                </c:pt>
                <c:pt idx="104">
                  <c:v>123</c:v>
                </c:pt>
                <c:pt idx="105">
                  <c:v>109</c:v>
                </c:pt>
                <c:pt idx="106">
                  <c:v>122</c:v>
                </c:pt>
                <c:pt idx="107">
                  <c:v>135</c:v>
                </c:pt>
                <c:pt idx="108">
                  <c:v>109</c:v>
                </c:pt>
                <c:pt idx="109">
                  <c:v>148</c:v>
                </c:pt>
                <c:pt idx="110">
                  <c:v>144</c:v>
                </c:pt>
                <c:pt idx="111">
                  <c:v>150</c:v>
                </c:pt>
                <c:pt idx="112">
                  <c:v>119</c:v>
                </c:pt>
                <c:pt idx="113">
                  <c:v>140</c:v>
                </c:pt>
                <c:pt idx="114">
                  <c:v>107</c:v>
                </c:pt>
                <c:pt idx="115">
                  <c:v>144</c:v>
                </c:pt>
                <c:pt idx="116">
                  <c:v>141</c:v>
                </c:pt>
                <c:pt idx="117">
                  <c:v>152</c:v>
                </c:pt>
                <c:pt idx="118">
                  <c:v>150</c:v>
                </c:pt>
                <c:pt idx="119">
                  <c:v>122</c:v>
                </c:pt>
                <c:pt idx="120">
                  <c:v>112</c:v>
                </c:pt>
                <c:pt idx="121">
                  <c:v>33</c:v>
                </c:pt>
                <c:pt idx="122">
                  <c:v>67</c:v>
                </c:pt>
                <c:pt idx="123">
                  <c:v>23</c:v>
                </c:pt>
                <c:pt idx="124">
                  <c:v>20</c:v>
                </c:pt>
                <c:pt idx="125">
                  <c:v>21</c:v>
                </c:pt>
                <c:pt idx="126">
                  <c:v>22</c:v>
                </c:pt>
                <c:pt idx="127">
                  <c:v>20</c:v>
                </c:pt>
                <c:pt idx="128">
                  <c:v>19</c:v>
                </c:pt>
                <c:pt idx="129">
                  <c:v>20</c:v>
                </c:pt>
                <c:pt idx="130">
                  <c:v>15</c:v>
                </c:pt>
                <c:pt idx="131">
                  <c:v>20</c:v>
                </c:pt>
                <c:pt idx="132">
                  <c:v>16</c:v>
                </c:pt>
                <c:pt idx="133">
                  <c:v>22</c:v>
                </c:pt>
                <c:pt idx="134">
                  <c:v>15</c:v>
                </c:pt>
                <c:pt idx="135">
                  <c:v>24</c:v>
                </c:pt>
                <c:pt idx="136">
                  <c:v>15</c:v>
                </c:pt>
                <c:pt idx="137">
                  <c:v>25</c:v>
                </c:pt>
                <c:pt idx="138">
                  <c:v>15</c:v>
                </c:pt>
                <c:pt idx="139">
                  <c:v>24</c:v>
                </c:pt>
                <c:pt idx="140">
                  <c:v>19</c:v>
                </c:pt>
                <c:pt idx="141">
                  <c:v>19</c:v>
                </c:pt>
                <c:pt idx="142">
                  <c:v>19</c:v>
                </c:pt>
                <c:pt idx="143">
                  <c:v>26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153</c:v>
                </c:pt>
                <c:pt idx="1">
                  <c:v>77</c:v>
                </c:pt>
                <c:pt idx="2">
                  <c:v>76</c:v>
                </c:pt>
                <c:pt idx="3">
                  <c:v>78</c:v>
                </c:pt>
                <c:pt idx="4">
                  <c:v>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45</c:v>
                </c:pt>
                <c:pt idx="16">
                  <c:v>75</c:v>
                </c:pt>
                <c:pt idx="17">
                  <c:v>75</c:v>
                </c:pt>
                <c:pt idx="18">
                  <c:v>74</c:v>
                </c:pt>
                <c:pt idx="19">
                  <c:v>88</c:v>
                </c:pt>
                <c:pt idx="20">
                  <c:v>90</c:v>
                </c:pt>
                <c:pt idx="21">
                  <c:v>76</c:v>
                </c:pt>
                <c:pt idx="22">
                  <c:v>114</c:v>
                </c:pt>
                <c:pt idx="23">
                  <c:v>167</c:v>
                </c:pt>
                <c:pt idx="24">
                  <c:v>177</c:v>
                </c:pt>
                <c:pt idx="25">
                  <c:v>154</c:v>
                </c:pt>
                <c:pt idx="26">
                  <c:v>139</c:v>
                </c:pt>
                <c:pt idx="27">
                  <c:v>109</c:v>
                </c:pt>
                <c:pt idx="28">
                  <c:v>117</c:v>
                </c:pt>
                <c:pt idx="29">
                  <c:v>79</c:v>
                </c:pt>
                <c:pt idx="30">
                  <c:v>78</c:v>
                </c:pt>
                <c:pt idx="31">
                  <c:v>55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7</c:v>
                </c:pt>
                <c:pt idx="42">
                  <c:v>74</c:v>
                </c:pt>
                <c:pt idx="43">
                  <c:v>74</c:v>
                </c:pt>
                <c:pt idx="44">
                  <c:v>75</c:v>
                </c:pt>
                <c:pt idx="45">
                  <c:v>133</c:v>
                </c:pt>
                <c:pt idx="46">
                  <c:v>172</c:v>
                </c:pt>
                <c:pt idx="47">
                  <c:v>175</c:v>
                </c:pt>
                <c:pt idx="48">
                  <c:v>207</c:v>
                </c:pt>
                <c:pt idx="49">
                  <c:v>163</c:v>
                </c:pt>
                <c:pt idx="50">
                  <c:v>116</c:v>
                </c:pt>
                <c:pt idx="51">
                  <c:v>86</c:v>
                </c:pt>
                <c:pt idx="52">
                  <c:v>71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14</c:v>
                </c:pt>
                <c:pt idx="65">
                  <c:v>67</c:v>
                </c:pt>
                <c:pt idx="66">
                  <c:v>73</c:v>
                </c:pt>
                <c:pt idx="67">
                  <c:v>74</c:v>
                </c:pt>
                <c:pt idx="68">
                  <c:v>81</c:v>
                </c:pt>
                <c:pt idx="69">
                  <c:v>164</c:v>
                </c:pt>
                <c:pt idx="70">
                  <c:v>239</c:v>
                </c:pt>
                <c:pt idx="71">
                  <c:v>183</c:v>
                </c:pt>
                <c:pt idx="72">
                  <c:v>305</c:v>
                </c:pt>
                <c:pt idx="73">
                  <c:v>208</c:v>
                </c:pt>
                <c:pt idx="74">
                  <c:v>193</c:v>
                </c:pt>
                <c:pt idx="75">
                  <c:v>147</c:v>
                </c:pt>
                <c:pt idx="76">
                  <c:v>109</c:v>
                </c:pt>
                <c:pt idx="77">
                  <c:v>79</c:v>
                </c:pt>
                <c:pt idx="78">
                  <c:v>48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59</c:v>
                </c:pt>
                <c:pt idx="90">
                  <c:v>67</c:v>
                </c:pt>
                <c:pt idx="91">
                  <c:v>81</c:v>
                </c:pt>
                <c:pt idx="92">
                  <c:v>75</c:v>
                </c:pt>
                <c:pt idx="93">
                  <c:v>157</c:v>
                </c:pt>
                <c:pt idx="94">
                  <c:v>173</c:v>
                </c:pt>
                <c:pt idx="95">
                  <c:v>175</c:v>
                </c:pt>
                <c:pt idx="96">
                  <c:v>176</c:v>
                </c:pt>
                <c:pt idx="97">
                  <c:v>132</c:v>
                </c:pt>
                <c:pt idx="98">
                  <c:v>78</c:v>
                </c:pt>
                <c:pt idx="99">
                  <c:v>79</c:v>
                </c:pt>
                <c:pt idx="100">
                  <c:v>78</c:v>
                </c:pt>
                <c:pt idx="101">
                  <c:v>79</c:v>
                </c:pt>
                <c:pt idx="102">
                  <c:v>78</c:v>
                </c:pt>
                <c:pt idx="103">
                  <c:v>47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66</c:v>
                </c:pt>
                <c:pt idx="114">
                  <c:v>88</c:v>
                </c:pt>
                <c:pt idx="115">
                  <c:v>73</c:v>
                </c:pt>
                <c:pt idx="116">
                  <c:v>82</c:v>
                </c:pt>
                <c:pt idx="117">
                  <c:v>105</c:v>
                </c:pt>
                <c:pt idx="118">
                  <c:v>158</c:v>
                </c:pt>
                <c:pt idx="119">
                  <c:v>115</c:v>
                </c:pt>
                <c:pt idx="120">
                  <c:v>155</c:v>
                </c:pt>
                <c:pt idx="121">
                  <c:v>78</c:v>
                </c:pt>
                <c:pt idx="122">
                  <c:v>78</c:v>
                </c:pt>
                <c:pt idx="123">
                  <c:v>79</c:v>
                </c:pt>
                <c:pt idx="124">
                  <c:v>79</c:v>
                </c:pt>
                <c:pt idx="125">
                  <c:v>79</c:v>
                </c:pt>
                <c:pt idx="126">
                  <c:v>80</c:v>
                </c:pt>
                <c:pt idx="127">
                  <c:v>79</c:v>
                </c:pt>
                <c:pt idx="128">
                  <c:v>78</c:v>
                </c:pt>
                <c:pt idx="129">
                  <c:v>79</c:v>
                </c:pt>
                <c:pt idx="130">
                  <c:v>78</c:v>
                </c:pt>
                <c:pt idx="131">
                  <c:v>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22</c:v>
                </c:pt>
                <c:pt idx="136">
                  <c:v>68</c:v>
                </c:pt>
                <c:pt idx="137">
                  <c:v>75</c:v>
                </c:pt>
                <c:pt idx="138">
                  <c:v>74</c:v>
                </c:pt>
                <c:pt idx="139">
                  <c:v>81</c:v>
                </c:pt>
                <c:pt idx="140">
                  <c:v>75</c:v>
                </c:pt>
                <c:pt idx="141">
                  <c:v>143</c:v>
                </c:pt>
                <c:pt idx="142">
                  <c:v>258</c:v>
                </c:pt>
                <c:pt idx="143">
                  <c:v>178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421</c:v>
                </c:pt>
                <c:pt idx="1">
                  <c:v>424</c:v>
                </c:pt>
                <c:pt idx="2">
                  <c:v>474</c:v>
                </c:pt>
                <c:pt idx="3">
                  <c:v>537</c:v>
                </c:pt>
                <c:pt idx="4">
                  <c:v>486</c:v>
                </c:pt>
                <c:pt idx="5">
                  <c:v>376</c:v>
                </c:pt>
                <c:pt idx="6">
                  <c:v>336</c:v>
                </c:pt>
                <c:pt idx="7">
                  <c:v>389</c:v>
                </c:pt>
                <c:pt idx="8">
                  <c:v>403</c:v>
                </c:pt>
                <c:pt idx="9">
                  <c:v>406</c:v>
                </c:pt>
                <c:pt idx="10">
                  <c:v>381</c:v>
                </c:pt>
                <c:pt idx="11">
                  <c:v>359</c:v>
                </c:pt>
                <c:pt idx="12">
                  <c:v>383</c:v>
                </c:pt>
                <c:pt idx="13">
                  <c:v>396</c:v>
                </c:pt>
                <c:pt idx="14">
                  <c:v>290</c:v>
                </c:pt>
                <c:pt idx="15">
                  <c:v>318</c:v>
                </c:pt>
                <c:pt idx="16">
                  <c:v>456</c:v>
                </c:pt>
                <c:pt idx="17">
                  <c:v>472</c:v>
                </c:pt>
                <c:pt idx="18">
                  <c:v>506</c:v>
                </c:pt>
                <c:pt idx="19">
                  <c:v>497</c:v>
                </c:pt>
                <c:pt idx="20">
                  <c:v>465</c:v>
                </c:pt>
                <c:pt idx="21">
                  <c:v>384</c:v>
                </c:pt>
                <c:pt idx="22">
                  <c:v>324</c:v>
                </c:pt>
                <c:pt idx="23">
                  <c:v>385</c:v>
                </c:pt>
                <c:pt idx="24">
                  <c:v>372</c:v>
                </c:pt>
                <c:pt idx="25">
                  <c:v>388</c:v>
                </c:pt>
                <c:pt idx="26">
                  <c:v>388</c:v>
                </c:pt>
                <c:pt idx="27">
                  <c:v>411</c:v>
                </c:pt>
                <c:pt idx="28">
                  <c:v>270</c:v>
                </c:pt>
                <c:pt idx="29">
                  <c:v>256</c:v>
                </c:pt>
                <c:pt idx="30">
                  <c:v>247</c:v>
                </c:pt>
                <c:pt idx="31">
                  <c:v>238</c:v>
                </c:pt>
                <c:pt idx="32">
                  <c:v>270</c:v>
                </c:pt>
                <c:pt idx="33">
                  <c:v>247</c:v>
                </c:pt>
                <c:pt idx="34">
                  <c:v>224</c:v>
                </c:pt>
                <c:pt idx="35">
                  <c:v>184</c:v>
                </c:pt>
                <c:pt idx="36">
                  <c:v>186</c:v>
                </c:pt>
                <c:pt idx="37">
                  <c:v>175</c:v>
                </c:pt>
                <c:pt idx="38">
                  <c:v>190</c:v>
                </c:pt>
                <c:pt idx="39">
                  <c:v>174</c:v>
                </c:pt>
                <c:pt idx="40">
                  <c:v>210</c:v>
                </c:pt>
                <c:pt idx="41">
                  <c:v>202</c:v>
                </c:pt>
                <c:pt idx="42">
                  <c:v>216</c:v>
                </c:pt>
                <c:pt idx="43">
                  <c:v>245</c:v>
                </c:pt>
                <c:pt idx="44">
                  <c:v>248</c:v>
                </c:pt>
                <c:pt idx="45">
                  <c:v>282</c:v>
                </c:pt>
                <c:pt idx="46">
                  <c:v>342</c:v>
                </c:pt>
                <c:pt idx="47">
                  <c:v>354</c:v>
                </c:pt>
                <c:pt idx="48">
                  <c:v>381</c:v>
                </c:pt>
                <c:pt idx="49">
                  <c:v>367</c:v>
                </c:pt>
                <c:pt idx="50">
                  <c:v>402</c:v>
                </c:pt>
                <c:pt idx="51">
                  <c:v>345</c:v>
                </c:pt>
                <c:pt idx="52">
                  <c:v>330</c:v>
                </c:pt>
                <c:pt idx="53">
                  <c:v>421</c:v>
                </c:pt>
                <c:pt idx="54">
                  <c:v>523</c:v>
                </c:pt>
                <c:pt idx="55">
                  <c:v>524</c:v>
                </c:pt>
                <c:pt idx="56">
                  <c:v>516</c:v>
                </c:pt>
                <c:pt idx="57">
                  <c:v>429</c:v>
                </c:pt>
                <c:pt idx="58">
                  <c:v>350</c:v>
                </c:pt>
                <c:pt idx="59">
                  <c:v>312</c:v>
                </c:pt>
                <c:pt idx="60">
                  <c:v>321</c:v>
                </c:pt>
                <c:pt idx="61">
                  <c:v>474</c:v>
                </c:pt>
                <c:pt idx="62">
                  <c:v>412</c:v>
                </c:pt>
                <c:pt idx="63">
                  <c:v>263</c:v>
                </c:pt>
                <c:pt idx="64">
                  <c:v>336</c:v>
                </c:pt>
                <c:pt idx="65">
                  <c:v>330</c:v>
                </c:pt>
                <c:pt idx="66">
                  <c:v>377</c:v>
                </c:pt>
                <c:pt idx="67">
                  <c:v>480</c:v>
                </c:pt>
                <c:pt idx="68">
                  <c:v>350</c:v>
                </c:pt>
                <c:pt idx="69">
                  <c:v>349</c:v>
                </c:pt>
                <c:pt idx="70">
                  <c:v>380</c:v>
                </c:pt>
                <c:pt idx="71">
                  <c:v>423</c:v>
                </c:pt>
                <c:pt idx="72">
                  <c:v>403</c:v>
                </c:pt>
                <c:pt idx="73">
                  <c:v>446</c:v>
                </c:pt>
                <c:pt idx="74">
                  <c:v>389</c:v>
                </c:pt>
                <c:pt idx="75">
                  <c:v>389</c:v>
                </c:pt>
                <c:pt idx="76">
                  <c:v>317</c:v>
                </c:pt>
                <c:pt idx="77">
                  <c:v>371</c:v>
                </c:pt>
                <c:pt idx="78">
                  <c:v>315</c:v>
                </c:pt>
                <c:pt idx="79">
                  <c:v>369</c:v>
                </c:pt>
                <c:pt idx="80">
                  <c:v>413</c:v>
                </c:pt>
                <c:pt idx="81">
                  <c:v>398</c:v>
                </c:pt>
                <c:pt idx="82">
                  <c:v>441</c:v>
                </c:pt>
                <c:pt idx="83">
                  <c:v>305</c:v>
                </c:pt>
                <c:pt idx="84">
                  <c:v>299</c:v>
                </c:pt>
                <c:pt idx="85">
                  <c:v>401</c:v>
                </c:pt>
                <c:pt idx="86">
                  <c:v>473</c:v>
                </c:pt>
                <c:pt idx="87">
                  <c:v>349</c:v>
                </c:pt>
                <c:pt idx="88">
                  <c:v>481</c:v>
                </c:pt>
                <c:pt idx="89">
                  <c:v>397</c:v>
                </c:pt>
                <c:pt idx="90">
                  <c:v>345</c:v>
                </c:pt>
                <c:pt idx="91">
                  <c:v>358</c:v>
                </c:pt>
                <c:pt idx="92">
                  <c:v>307</c:v>
                </c:pt>
                <c:pt idx="93">
                  <c:v>299</c:v>
                </c:pt>
                <c:pt idx="94">
                  <c:v>360</c:v>
                </c:pt>
                <c:pt idx="95">
                  <c:v>467</c:v>
                </c:pt>
                <c:pt idx="96">
                  <c:v>551</c:v>
                </c:pt>
                <c:pt idx="97">
                  <c:v>458</c:v>
                </c:pt>
                <c:pt idx="98">
                  <c:v>306</c:v>
                </c:pt>
                <c:pt idx="99">
                  <c:v>322</c:v>
                </c:pt>
                <c:pt idx="100">
                  <c:v>393</c:v>
                </c:pt>
                <c:pt idx="101">
                  <c:v>340</c:v>
                </c:pt>
                <c:pt idx="102">
                  <c:v>368</c:v>
                </c:pt>
                <c:pt idx="103">
                  <c:v>526</c:v>
                </c:pt>
                <c:pt idx="104">
                  <c:v>451</c:v>
                </c:pt>
                <c:pt idx="105">
                  <c:v>495</c:v>
                </c:pt>
                <c:pt idx="106">
                  <c:v>373</c:v>
                </c:pt>
                <c:pt idx="107">
                  <c:v>328</c:v>
                </c:pt>
                <c:pt idx="108">
                  <c:v>343</c:v>
                </c:pt>
                <c:pt idx="109">
                  <c:v>400</c:v>
                </c:pt>
                <c:pt idx="110">
                  <c:v>376</c:v>
                </c:pt>
                <c:pt idx="111">
                  <c:v>361</c:v>
                </c:pt>
                <c:pt idx="112">
                  <c:v>416</c:v>
                </c:pt>
                <c:pt idx="113">
                  <c:v>365</c:v>
                </c:pt>
                <c:pt idx="114">
                  <c:v>349</c:v>
                </c:pt>
                <c:pt idx="115">
                  <c:v>369</c:v>
                </c:pt>
                <c:pt idx="116">
                  <c:v>374</c:v>
                </c:pt>
                <c:pt idx="117">
                  <c:v>291</c:v>
                </c:pt>
                <c:pt idx="118">
                  <c:v>367</c:v>
                </c:pt>
                <c:pt idx="119">
                  <c:v>463</c:v>
                </c:pt>
                <c:pt idx="120">
                  <c:v>463</c:v>
                </c:pt>
                <c:pt idx="121">
                  <c:v>348</c:v>
                </c:pt>
                <c:pt idx="122">
                  <c:v>374</c:v>
                </c:pt>
                <c:pt idx="123">
                  <c:v>395</c:v>
                </c:pt>
                <c:pt idx="124">
                  <c:v>365</c:v>
                </c:pt>
                <c:pt idx="125">
                  <c:v>458</c:v>
                </c:pt>
                <c:pt idx="126">
                  <c:v>419</c:v>
                </c:pt>
                <c:pt idx="127">
                  <c:v>349</c:v>
                </c:pt>
                <c:pt idx="128">
                  <c:v>303</c:v>
                </c:pt>
                <c:pt idx="129">
                  <c:v>302</c:v>
                </c:pt>
                <c:pt idx="130">
                  <c:v>271</c:v>
                </c:pt>
                <c:pt idx="131">
                  <c:v>346</c:v>
                </c:pt>
                <c:pt idx="132">
                  <c:v>400</c:v>
                </c:pt>
                <c:pt idx="133">
                  <c:v>344</c:v>
                </c:pt>
                <c:pt idx="134">
                  <c:v>337</c:v>
                </c:pt>
                <c:pt idx="135">
                  <c:v>244</c:v>
                </c:pt>
                <c:pt idx="136">
                  <c:v>305</c:v>
                </c:pt>
                <c:pt idx="137">
                  <c:v>481</c:v>
                </c:pt>
                <c:pt idx="138">
                  <c:v>501</c:v>
                </c:pt>
                <c:pt idx="139">
                  <c:v>493</c:v>
                </c:pt>
                <c:pt idx="140">
                  <c:v>503</c:v>
                </c:pt>
                <c:pt idx="141">
                  <c:v>420</c:v>
                </c:pt>
                <c:pt idx="142">
                  <c:v>371</c:v>
                </c:pt>
                <c:pt idx="143">
                  <c:v>390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224</c:v>
                </c:pt>
                <c:pt idx="1">
                  <c:v>159</c:v>
                </c:pt>
                <c:pt idx="2">
                  <c:v>181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</c:v>
                </c:pt>
                <c:pt idx="19">
                  <c:v>0</c:v>
                </c:pt>
                <c:pt idx="20">
                  <c:v>7</c:v>
                </c:pt>
                <c:pt idx="21">
                  <c:v>0</c:v>
                </c:pt>
                <c:pt idx="22">
                  <c:v>248</c:v>
                </c:pt>
                <c:pt idx="23">
                  <c:v>307</c:v>
                </c:pt>
                <c:pt idx="24">
                  <c:v>361</c:v>
                </c:pt>
                <c:pt idx="25">
                  <c:v>221</c:v>
                </c:pt>
                <c:pt idx="26">
                  <c:v>189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37</c:v>
                </c:pt>
                <c:pt idx="40">
                  <c:v>97</c:v>
                </c:pt>
                <c:pt idx="41">
                  <c:v>187</c:v>
                </c:pt>
                <c:pt idx="42">
                  <c:v>177</c:v>
                </c:pt>
                <c:pt idx="43">
                  <c:v>193</c:v>
                </c:pt>
                <c:pt idx="44">
                  <c:v>261</c:v>
                </c:pt>
                <c:pt idx="45">
                  <c:v>192</c:v>
                </c:pt>
                <c:pt idx="46">
                  <c:v>186</c:v>
                </c:pt>
                <c:pt idx="47">
                  <c:v>217</c:v>
                </c:pt>
                <c:pt idx="48">
                  <c:v>235</c:v>
                </c:pt>
                <c:pt idx="49">
                  <c:v>130</c:v>
                </c:pt>
                <c:pt idx="50">
                  <c:v>174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7</c:v>
                </c:pt>
                <c:pt idx="63">
                  <c:v>60</c:v>
                </c:pt>
                <c:pt idx="64">
                  <c:v>170</c:v>
                </c:pt>
                <c:pt idx="65">
                  <c:v>194</c:v>
                </c:pt>
                <c:pt idx="66">
                  <c:v>184</c:v>
                </c:pt>
                <c:pt idx="67">
                  <c:v>191</c:v>
                </c:pt>
                <c:pt idx="68">
                  <c:v>223</c:v>
                </c:pt>
                <c:pt idx="69">
                  <c:v>266</c:v>
                </c:pt>
                <c:pt idx="70">
                  <c:v>215</c:v>
                </c:pt>
                <c:pt idx="71">
                  <c:v>249</c:v>
                </c:pt>
                <c:pt idx="72">
                  <c:v>234</c:v>
                </c:pt>
                <c:pt idx="73">
                  <c:v>265</c:v>
                </c:pt>
                <c:pt idx="74">
                  <c:v>205</c:v>
                </c:pt>
                <c:pt idx="75">
                  <c:v>84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22</c:v>
                </c:pt>
                <c:pt idx="91">
                  <c:v>245</c:v>
                </c:pt>
                <c:pt idx="92">
                  <c:v>254</c:v>
                </c:pt>
                <c:pt idx="93">
                  <c:v>245</c:v>
                </c:pt>
                <c:pt idx="94">
                  <c:v>246</c:v>
                </c:pt>
                <c:pt idx="95">
                  <c:v>255</c:v>
                </c:pt>
                <c:pt idx="96">
                  <c:v>257</c:v>
                </c:pt>
                <c:pt idx="97">
                  <c:v>266</c:v>
                </c:pt>
                <c:pt idx="98">
                  <c:v>166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52</c:v>
                </c:pt>
                <c:pt idx="110">
                  <c:v>0</c:v>
                </c:pt>
                <c:pt idx="111">
                  <c:v>8</c:v>
                </c:pt>
                <c:pt idx="112">
                  <c:v>169</c:v>
                </c:pt>
                <c:pt idx="113">
                  <c:v>253</c:v>
                </c:pt>
                <c:pt idx="114">
                  <c:v>265</c:v>
                </c:pt>
                <c:pt idx="115">
                  <c:v>265</c:v>
                </c:pt>
                <c:pt idx="116">
                  <c:v>246</c:v>
                </c:pt>
                <c:pt idx="117">
                  <c:v>267</c:v>
                </c:pt>
                <c:pt idx="118">
                  <c:v>232</c:v>
                </c:pt>
                <c:pt idx="119">
                  <c:v>220</c:v>
                </c:pt>
                <c:pt idx="120">
                  <c:v>235</c:v>
                </c:pt>
                <c:pt idx="121">
                  <c:v>199</c:v>
                </c:pt>
                <c:pt idx="122">
                  <c:v>281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81216"/>
        <c:axId val="65882752"/>
        <c:axId val="65877312"/>
      </c:line3DChart>
      <c:catAx>
        <c:axId val="6588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5882752"/>
        <c:crosses val="autoZero"/>
        <c:auto val="1"/>
        <c:lblAlgn val="ctr"/>
        <c:lblOffset val="100"/>
        <c:noMultiLvlLbl val="0"/>
      </c:catAx>
      <c:valAx>
        <c:axId val="658827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5881216"/>
        <c:crosses val="autoZero"/>
        <c:crossBetween val="between"/>
      </c:valAx>
      <c:serAx>
        <c:axId val="65877312"/>
        <c:scaling>
          <c:orientation val="minMax"/>
        </c:scaling>
        <c:delete val="0"/>
        <c:axPos val="b"/>
        <c:majorTickMark val="out"/>
        <c:minorTickMark val="none"/>
        <c:tickLblPos val="nextTo"/>
        <c:crossAx val="65882752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99.326999999999998</c:v>
                </c:pt>
                <c:pt idx="1">
                  <c:v>98.094200000000001</c:v>
                </c:pt>
                <c:pt idx="2">
                  <c:v>97.566800000000001</c:v>
                </c:pt>
                <c:pt idx="3">
                  <c:v>97.936999999999998</c:v>
                </c:pt>
                <c:pt idx="4">
                  <c:v>98.917100000000005</c:v>
                </c:pt>
                <c:pt idx="5">
                  <c:v>98.820099999999996</c:v>
                </c:pt>
                <c:pt idx="6">
                  <c:v>98.556399999999996</c:v>
                </c:pt>
                <c:pt idx="7">
                  <c:v>98.787300000000002</c:v>
                </c:pt>
                <c:pt idx="8">
                  <c:v>99.399100000000004</c:v>
                </c:pt>
                <c:pt idx="9">
                  <c:v>99.839500000000001</c:v>
                </c:pt>
                <c:pt idx="10">
                  <c:v>98.686099999999996</c:v>
                </c:pt>
                <c:pt idx="11">
                  <c:v>97.845399999999998</c:v>
                </c:pt>
                <c:pt idx="12">
                  <c:v>98.590199999999996</c:v>
                </c:pt>
                <c:pt idx="13">
                  <c:v>97.309700000000007</c:v>
                </c:pt>
                <c:pt idx="14">
                  <c:v>97.732699999999994</c:v>
                </c:pt>
                <c:pt idx="15">
                  <c:v>97.379900000000006</c:v>
                </c:pt>
                <c:pt idx="16">
                  <c:v>98.109099999999998</c:v>
                </c:pt>
                <c:pt idx="17">
                  <c:v>97.797600000000003</c:v>
                </c:pt>
                <c:pt idx="18">
                  <c:v>94.932000000000002</c:v>
                </c:pt>
                <c:pt idx="19">
                  <c:v>94.773300000000006</c:v>
                </c:pt>
                <c:pt idx="20">
                  <c:v>96.507000000000005</c:v>
                </c:pt>
                <c:pt idx="21">
                  <c:v>96.359700000000004</c:v>
                </c:pt>
                <c:pt idx="22">
                  <c:v>96.366299999999995</c:v>
                </c:pt>
                <c:pt idx="23">
                  <c:v>97.107600000000005</c:v>
                </c:pt>
                <c:pt idx="24">
                  <c:v>98.471100000000007</c:v>
                </c:pt>
                <c:pt idx="25">
                  <c:v>98.647999999999996</c:v>
                </c:pt>
                <c:pt idx="26">
                  <c:v>97.966099999999997</c:v>
                </c:pt>
                <c:pt idx="27">
                  <c:v>99.662400000000005</c:v>
                </c:pt>
                <c:pt idx="28">
                  <c:v>100.4318</c:v>
                </c:pt>
                <c:pt idx="29">
                  <c:v>99.658900000000003</c:v>
                </c:pt>
                <c:pt idx="30">
                  <c:v>99.923299999999998</c:v>
                </c:pt>
                <c:pt idx="31">
                  <c:v>99.477999999999994</c:v>
                </c:pt>
                <c:pt idx="32">
                  <c:v>100.09520000000001</c:v>
                </c:pt>
                <c:pt idx="33">
                  <c:v>99.391000000000005</c:v>
                </c:pt>
                <c:pt idx="34">
                  <c:v>99.185599999999994</c:v>
                </c:pt>
                <c:pt idx="35">
                  <c:v>98.995199999999997</c:v>
                </c:pt>
                <c:pt idx="36">
                  <c:v>98.735399999999998</c:v>
                </c:pt>
                <c:pt idx="37">
                  <c:v>98.476100000000002</c:v>
                </c:pt>
                <c:pt idx="38">
                  <c:v>98.867000000000004</c:v>
                </c:pt>
                <c:pt idx="39">
                  <c:v>98.715699999999998</c:v>
                </c:pt>
                <c:pt idx="40">
                  <c:v>98.402299999999997</c:v>
                </c:pt>
                <c:pt idx="41">
                  <c:v>98.052400000000006</c:v>
                </c:pt>
                <c:pt idx="42">
                  <c:v>96.718800000000002</c:v>
                </c:pt>
                <c:pt idx="43">
                  <c:v>97.575100000000006</c:v>
                </c:pt>
                <c:pt idx="44">
                  <c:v>97.422799999999995</c:v>
                </c:pt>
                <c:pt idx="45">
                  <c:v>96.614599999999996</c:v>
                </c:pt>
                <c:pt idx="46">
                  <c:v>97.287199999999999</c:v>
                </c:pt>
                <c:pt idx="47">
                  <c:v>97.182599999999994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93.834800000000001</c:v>
                </c:pt>
                <c:pt idx="1">
                  <c:v>93.839699999999993</c:v>
                </c:pt>
                <c:pt idx="2">
                  <c:v>93.697699999999998</c:v>
                </c:pt>
                <c:pt idx="3">
                  <c:v>94.268600000000006</c:v>
                </c:pt>
                <c:pt idx="4">
                  <c:v>94.712999999999994</c:v>
                </c:pt>
                <c:pt idx="5">
                  <c:v>94.752499999999998</c:v>
                </c:pt>
                <c:pt idx="6">
                  <c:v>94.448999999999998</c:v>
                </c:pt>
                <c:pt idx="7">
                  <c:v>94.583100000000002</c:v>
                </c:pt>
                <c:pt idx="8">
                  <c:v>94.6</c:v>
                </c:pt>
                <c:pt idx="9">
                  <c:v>94.939099999999996</c:v>
                </c:pt>
                <c:pt idx="10">
                  <c:v>94.1447</c:v>
                </c:pt>
                <c:pt idx="11">
                  <c:v>93.335300000000004</c:v>
                </c:pt>
                <c:pt idx="12">
                  <c:v>94.121399999999994</c:v>
                </c:pt>
                <c:pt idx="13">
                  <c:v>93.1738</c:v>
                </c:pt>
                <c:pt idx="14">
                  <c:v>93.350499999999997</c:v>
                </c:pt>
                <c:pt idx="15">
                  <c:v>93.2881</c:v>
                </c:pt>
                <c:pt idx="16">
                  <c:v>93.755899999999997</c:v>
                </c:pt>
                <c:pt idx="17">
                  <c:v>93.426500000000004</c:v>
                </c:pt>
                <c:pt idx="18">
                  <c:v>91.860200000000006</c:v>
                </c:pt>
                <c:pt idx="19">
                  <c:v>92.082400000000007</c:v>
                </c:pt>
                <c:pt idx="20">
                  <c:v>92.546999999999997</c:v>
                </c:pt>
                <c:pt idx="21">
                  <c:v>91.934299999999993</c:v>
                </c:pt>
                <c:pt idx="22">
                  <c:v>92.253699999999995</c:v>
                </c:pt>
                <c:pt idx="23">
                  <c:v>92.674899999999994</c:v>
                </c:pt>
                <c:pt idx="24">
                  <c:v>94.183300000000003</c:v>
                </c:pt>
                <c:pt idx="25">
                  <c:v>94.658900000000003</c:v>
                </c:pt>
                <c:pt idx="26">
                  <c:v>94.011799999999994</c:v>
                </c:pt>
                <c:pt idx="27">
                  <c:v>95.4739</c:v>
                </c:pt>
                <c:pt idx="28">
                  <c:v>96.049300000000002</c:v>
                </c:pt>
                <c:pt idx="29">
                  <c:v>95.361500000000007</c:v>
                </c:pt>
                <c:pt idx="30">
                  <c:v>95.822000000000003</c:v>
                </c:pt>
                <c:pt idx="31">
                  <c:v>95.232500000000002</c:v>
                </c:pt>
                <c:pt idx="32">
                  <c:v>95.334699999999998</c:v>
                </c:pt>
                <c:pt idx="33">
                  <c:v>95.302599999999998</c:v>
                </c:pt>
                <c:pt idx="34">
                  <c:v>95.061099999999996</c:v>
                </c:pt>
                <c:pt idx="35">
                  <c:v>95.012500000000003</c:v>
                </c:pt>
                <c:pt idx="36">
                  <c:v>94.636300000000006</c:v>
                </c:pt>
                <c:pt idx="37">
                  <c:v>94.430899999999994</c:v>
                </c:pt>
                <c:pt idx="38">
                  <c:v>94.358500000000006</c:v>
                </c:pt>
                <c:pt idx="39">
                  <c:v>94.507199999999997</c:v>
                </c:pt>
                <c:pt idx="40">
                  <c:v>94.365099999999998</c:v>
                </c:pt>
                <c:pt idx="41">
                  <c:v>93.915300000000002</c:v>
                </c:pt>
                <c:pt idx="42">
                  <c:v>93.137600000000006</c:v>
                </c:pt>
                <c:pt idx="43">
                  <c:v>93.158299999999997</c:v>
                </c:pt>
                <c:pt idx="44">
                  <c:v>93.537199999999999</c:v>
                </c:pt>
                <c:pt idx="45">
                  <c:v>92.7834</c:v>
                </c:pt>
                <c:pt idx="46">
                  <c:v>93.778400000000005</c:v>
                </c:pt>
                <c:pt idx="47">
                  <c:v>93.784999999999997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103.6949</c:v>
                </c:pt>
                <c:pt idx="1">
                  <c:v>104.1808</c:v>
                </c:pt>
                <c:pt idx="2">
                  <c:v>103.0741</c:v>
                </c:pt>
                <c:pt idx="3">
                  <c:v>103.59990000000001</c:v>
                </c:pt>
                <c:pt idx="4">
                  <c:v>104.6828</c:v>
                </c:pt>
                <c:pt idx="5">
                  <c:v>104.8113</c:v>
                </c:pt>
                <c:pt idx="6">
                  <c:v>104.1722</c:v>
                </c:pt>
                <c:pt idx="7">
                  <c:v>104.2983</c:v>
                </c:pt>
                <c:pt idx="8">
                  <c:v>104.0904</c:v>
                </c:pt>
                <c:pt idx="9">
                  <c:v>104.4297</c:v>
                </c:pt>
                <c:pt idx="10">
                  <c:v>103.6962</c:v>
                </c:pt>
                <c:pt idx="11">
                  <c:v>102.4785</c:v>
                </c:pt>
                <c:pt idx="12">
                  <c:v>104.2287</c:v>
                </c:pt>
                <c:pt idx="13">
                  <c:v>101.8425</c:v>
                </c:pt>
                <c:pt idx="14">
                  <c:v>102.0219</c:v>
                </c:pt>
                <c:pt idx="15">
                  <c:v>101.8075</c:v>
                </c:pt>
                <c:pt idx="16">
                  <c:v>103.6108</c:v>
                </c:pt>
                <c:pt idx="17">
                  <c:v>103.0261</c:v>
                </c:pt>
                <c:pt idx="18">
                  <c:v>101.05759999999999</c:v>
                </c:pt>
                <c:pt idx="19">
                  <c:v>101.0945</c:v>
                </c:pt>
                <c:pt idx="20">
                  <c:v>102.28579999999999</c:v>
                </c:pt>
                <c:pt idx="21">
                  <c:v>101.3413</c:v>
                </c:pt>
                <c:pt idx="22">
                  <c:v>101.67570000000001</c:v>
                </c:pt>
                <c:pt idx="23">
                  <c:v>102.08580000000001</c:v>
                </c:pt>
                <c:pt idx="24">
                  <c:v>103.83759999999999</c:v>
                </c:pt>
                <c:pt idx="25">
                  <c:v>105.3635</c:v>
                </c:pt>
                <c:pt idx="26">
                  <c:v>104.6178</c:v>
                </c:pt>
                <c:pt idx="27">
                  <c:v>105.691</c:v>
                </c:pt>
                <c:pt idx="28">
                  <c:v>106.9149</c:v>
                </c:pt>
                <c:pt idx="29">
                  <c:v>106.9393</c:v>
                </c:pt>
                <c:pt idx="30">
                  <c:v>106.1918</c:v>
                </c:pt>
                <c:pt idx="31">
                  <c:v>106.16800000000001</c:v>
                </c:pt>
                <c:pt idx="32">
                  <c:v>106.4302</c:v>
                </c:pt>
                <c:pt idx="33">
                  <c:v>105.8952</c:v>
                </c:pt>
                <c:pt idx="34">
                  <c:v>105.5732</c:v>
                </c:pt>
                <c:pt idx="35">
                  <c:v>105.75530000000001</c:v>
                </c:pt>
                <c:pt idx="36">
                  <c:v>105.131</c:v>
                </c:pt>
                <c:pt idx="37">
                  <c:v>104.8145</c:v>
                </c:pt>
                <c:pt idx="38">
                  <c:v>104.88760000000001</c:v>
                </c:pt>
                <c:pt idx="39">
                  <c:v>104.4627</c:v>
                </c:pt>
                <c:pt idx="40">
                  <c:v>104.4796</c:v>
                </c:pt>
                <c:pt idx="41">
                  <c:v>104.46559999999999</c:v>
                </c:pt>
                <c:pt idx="42">
                  <c:v>102.8302</c:v>
                </c:pt>
                <c:pt idx="43">
                  <c:v>102.9646</c:v>
                </c:pt>
                <c:pt idx="44">
                  <c:v>103.83329999999999</c:v>
                </c:pt>
                <c:pt idx="45">
                  <c:v>102.49079999999999</c:v>
                </c:pt>
                <c:pt idx="46">
                  <c:v>103.2985</c:v>
                </c:pt>
                <c:pt idx="47">
                  <c:v>103.6998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95.465299999999999</c:v>
                </c:pt>
                <c:pt idx="1">
                  <c:v>95.479799999999997</c:v>
                </c:pt>
                <c:pt idx="2">
                  <c:v>95.2333</c:v>
                </c:pt>
                <c:pt idx="3">
                  <c:v>95.175299999999993</c:v>
                </c:pt>
                <c:pt idx="4">
                  <c:v>96.117999999999995</c:v>
                </c:pt>
                <c:pt idx="5">
                  <c:v>96.161500000000004</c:v>
                </c:pt>
                <c:pt idx="6">
                  <c:v>95.523399999999995</c:v>
                </c:pt>
                <c:pt idx="7">
                  <c:v>95.929500000000004</c:v>
                </c:pt>
                <c:pt idx="8">
                  <c:v>95.915000000000006</c:v>
                </c:pt>
                <c:pt idx="9">
                  <c:v>96.088999999999999</c:v>
                </c:pt>
                <c:pt idx="10">
                  <c:v>95.378299999999996</c:v>
                </c:pt>
                <c:pt idx="11">
                  <c:v>94.711100000000002</c:v>
                </c:pt>
                <c:pt idx="12">
                  <c:v>95.392799999999994</c:v>
                </c:pt>
                <c:pt idx="13">
                  <c:v>94.247</c:v>
                </c:pt>
                <c:pt idx="14">
                  <c:v>94.334000000000003</c:v>
                </c:pt>
                <c:pt idx="15">
                  <c:v>94.072999999999993</c:v>
                </c:pt>
                <c:pt idx="16">
                  <c:v>94.870699999999999</c:v>
                </c:pt>
                <c:pt idx="17">
                  <c:v>94.188999999999993</c:v>
                </c:pt>
                <c:pt idx="18">
                  <c:v>92.796599999999998</c:v>
                </c:pt>
                <c:pt idx="19">
                  <c:v>93.057699999999997</c:v>
                </c:pt>
                <c:pt idx="20">
                  <c:v>93.652299999999997</c:v>
                </c:pt>
                <c:pt idx="21">
                  <c:v>92.985100000000003</c:v>
                </c:pt>
                <c:pt idx="22">
                  <c:v>93.376800000000003</c:v>
                </c:pt>
                <c:pt idx="23">
                  <c:v>94.145499999999998</c:v>
                </c:pt>
                <c:pt idx="24">
                  <c:v>95.334800000000001</c:v>
                </c:pt>
                <c:pt idx="25">
                  <c:v>96.1905</c:v>
                </c:pt>
                <c:pt idx="26">
                  <c:v>95.7119</c:v>
                </c:pt>
                <c:pt idx="27">
                  <c:v>96.524100000000004</c:v>
                </c:pt>
                <c:pt idx="28">
                  <c:v>97.539400000000001</c:v>
                </c:pt>
                <c:pt idx="29">
                  <c:v>96.727199999999996</c:v>
                </c:pt>
                <c:pt idx="30">
                  <c:v>97.104299999999995</c:v>
                </c:pt>
                <c:pt idx="31">
                  <c:v>96.611099999999993</c:v>
                </c:pt>
                <c:pt idx="32">
                  <c:v>96.857699999999994</c:v>
                </c:pt>
                <c:pt idx="33">
                  <c:v>96.596699999999998</c:v>
                </c:pt>
                <c:pt idx="34">
                  <c:v>96.176000000000002</c:v>
                </c:pt>
                <c:pt idx="35">
                  <c:v>96.219499999999996</c:v>
                </c:pt>
                <c:pt idx="36">
                  <c:v>95.639399999999995</c:v>
                </c:pt>
                <c:pt idx="37">
                  <c:v>95.349299999999999</c:v>
                </c:pt>
                <c:pt idx="38">
                  <c:v>95.566900000000004</c:v>
                </c:pt>
                <c:pt idx="39">
                  <c:v>95.450800000000001</c:v>
                </c:pt>
                <c:pt idx="40">
                  <c:v>95.276799999999994</c:v>
                </c:pt>
                <c:pt idx="41">
                  <c:v>95.015699999999995</c:v>
                </c:pt>
                <c:pt idx="42">
                  <c:v>94.072999999999993</c:v>
                </c:pt>
                <c:pt idx="43">
                  <c:v>94.16</c:v>
                </c:pt>
                <c:pt idx="44">
                  <c:v>94.334000000000003</c:v>
                </c:pt>
                <c:pt idx="45">
                  <c:v>93.942400000000006</c:v>
                </c:pt>
                <c:pt idx="46">
                  <c:v>94.580600000000004</c:v>
                </c:pt>
                <c:pt idx="47">
                  <c:v>94.885199999999998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95.120099999999994</c:v>
                </c:pt>
                <c:pt idx="1">
                  <c:v>95.076099999999997</c:v>
                </c:pt>
                <c:pt idx="2">
                  <c:v>94.843400000000003</c:v>
                </c:pt>
                <c:pt idx="3">
                  <c:v>95.345699999999994</c:v>
                </c:pt>
                <c:pt idx="4">
                  <c:v>95.991399999999999</c:v>
                </c:pt>
                <c:pt idx="5">
                  <c:v>92.473299999999995</c:v>
                </c:pt>
                <c:pt idx="6">
                  <c:v>92.473299999999995</c:v>
                </c:pt>
                <c:pt idx="7">
                  <c:v>92.473299999999995</c:v>
                </c:pt>
                <c:pt idx="8">
                  <c:v>92.473299999999995</c:v>
                </c:pt>
                <c:pt idx="9">
                  <c:v>92.473299999999995</c:v>
                </c:pt>
                <c:pt idx="10">
                  <c:v>92.473299999999995</c:v>
                </c:pt>
                <c:pt idx="11">
                  <c:v>92.473299999999995</c:v>
                </c:pt>
                <c:pt idx="12">
                  <c:v>92.473299999999995</c:v>
                </c:pt>
                <c:pt idx="13">
                  <c:v>92.473299999999995</c:v>
                </c:pt>
                <c:pt idx="14">
                  <c:v>92.473299999999995</c:v>
                </c:pt>
                <c:pt idx="15">
                  <c:v>92.473299999999995</c:v>
                </c:pt>
                <c:pt idx="16">
                  <c:v>92.473299999999995</c:v>
                </c:pt>
                <c:pt idx="17">
                  <c:v>92.473299999999995</c:v>
                </c:pt>
                <c:pt idx="18">
                  <c:v>92.473299999999995</c:v>
                </c:pt>
                <c:pt idx="19">
                  <c:v>92.979900000000001</c:v>
                </c:pt>
                <c:pt idx="20">
                  <c:v>93.7547</c:v>
                </c:pt>
                <c:pt idx="21">
                  <c:v>93.032300000000006</c:v>
                </c:pt>
                <c:pt idx="22">
                  <c:v>93.436800000000005</c:v>
                </c:pt>
                <c:pt idx="23">
                  <c:v>93.912999999999997</c:v>
                </c:pt>
                <c:pt idx="24">
                  <c:v>95.186400000000006</c:v>
                </c:pt>
                <c:pt idx="25">
                  <c:v>95.864099999999993</c:v>
                </c:pt>
                <c:pt idx="26">
                  <c:v>95.094899999999996</c:v>
                </c:pt>
                <c:pt idx="27">
                  <c:v>95.808899999999994</c:v>
                </c:pt>
                <c:pt idx="28">
                  <c:v>95.5</c:v>
                </c:pt>
                <c:pt idx="29">
                  <c:v>95.5</c:v>
                </c:pt>
                <c:pt idx="30">
                  <c:v>95.5</c:v>
                </c:pt>
                <c:pt idx="31">
                  <c:v>95.5</c:v>
                </c:pt>
                <c:pt idx="32">
                  <c:v>95.5</c:v>
                </c:pt>
                <c:pt idx="33">
                  <c:v>95.5</c:v>
                </c:pt>
                <c:pt idx="34">
                  <c:v>95.5</c:v>
                </c:pt>
                <c:pt idx="35">
                  <c:v>95.5</c:v>
                </c:pt>
                <c:pt idx="36">
                  <c:v>95.5</c:v>
                </c:pt>
                <c:pt idx="37">
                  <c:v>95.5</c:v>
                </c:pt>
                <c:pt idx="38">
                  <c:v>95.5</c:v>
                </c:pt>
                <c:pt idx="39">
                  <c:v>95.5</c:v>
                </c:pt>
                <c:pt idx="40">
                  <c:v>95.5</c:v>
                </c:pt>
                <c:pt idx="41">
                  <c:v>95.103899999999996</c:v>
                </c:pt>
                <c:pt idx="42">
                  <c:v>94.042500000000004</c:v>
                </c:pt>
                <c:pt idx="43">
                  <c:v>94.263099999999994</c:v>
                </c:pt>
                <c:pt idx="44">
                  <c:v>94.484300000000005</c:v>
                </c:pt>
                <c:pt idx="45">
                  <c:v>93.961399999999998</c:v>
                </c:pt>
                <c:pt idx="46">
                  <c:v>94.588999999999999</c:v>
                </c:pt>
                <c:pt idx="47">
                  <c:v>94.920900000000003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94.922600000000003</c:v>
                </c:pt>
                <c:pt idx="1">
                  <c:v>94.746799999999993</c:v>
                </c:pt>
                <c:pt idx="2">
                  <c:v>94.433800000000005</c:v>
                </c:pt>
                <c:pt idx="3">
                  <c:v>94.885300000000001</c:v>
                </c:pt>
                <c:pt idx="4">
                  <c:v>95.635999999999996</c:v>
                </c:pt>
                <c:pt idx="5">
                  <c:v>95.656599999999997</c:v>
                </c:pt>
                <c:pt idx="6">
                  <c:v>95.327399999999997</c:v>
                </c:pt>
                <c:pt idx="7">
                  <c:v>95.596999999999994</c:v>
                </c:pt>
                <c:pt idx="8">
                  <c:v>95.502499999999998</c:v>
                </c:pt>
                <c:pt idx="9">
                  <c:v>95.6374</c:v>
                </c:pt>
                <c:pt idx="10">
                  <c:v>94.968299999999999</c:v>
                </c:pt>
                <c:pt idx="11">
                  <c:v>94.013900000000007</c:v>
                </c:pt>
                <c:pt idx="12">
                  <c:v>95.036000000000001</c:v>
                </c:pt>
                <c:pt idx="13">
                  <c:v>93.776499999999999</c:v>
                </c:pt>
                <c:pt idx="14">
                  <c:v>93.95</c:v>
                </c:pt>
                <c:pt idx="15">
                  <c:v>93.808599999999998</c:v>
                </c:pt>
                <c:pt idx="16">
                  <c:v>94.617999999999995</c:v>
                </c:pt>
                <c:pt idx="17">
                  <c:v>94.152900000000002</c:v>
                </c:pt>
                <c:pt idx="18">
                  <c:v>92.521699999999996</c:v>
                </c:pt>
                <c:pt idx="19">
                  <c:v>92.649199999999993</c:v>
                </c:pt>
                <c:pt idx="20">
                  <c:v>93.268000000000001</c:v>
                </c:pt>
                <c:pt idx="21">
                  <c:v>92.668099999999995</c:v>
                </c:pt>
                <c:pt idx="22">
                  <c:v>92.969800000000006</c:v>
                </c:pt>
                <c:pt idx="23">
                  <c:v>93.745199999999997</c:v>
                </c:pt>
                <c:pt idx="24">
                  <c:v>95.322199999999995</c:v>
                </c:pt>
                <c:pt idx="25">
                  <c:v>95.495199999999997</c:v>
                </c:pt>
                <c:pt idx="26">
                  <c:v>94.805800000000005</c:v>
                </c:pt>
                <c:pt idx="27">
                  <c:v>96.369500000000002</c:v>
                </c:pt>
                <c:pt idx="28">
                  <c:v>96.999399999999994</c:v>
                </c:pt>
                <c:pt idx="29">
                  <c:v>96.435199999999995</c:v>
                </c:pt>
                <c:pt idx="30">
                  <c:v>96.684399999999997</c:v>
                </c:pt>
                <c:pt idx="31">
                  <c:v>96.318799999999996</c:v>
                </c:pt>
                <c:pt idx="32">
                  <c:v>96.4983</c:v>
                </c:pt>
                <c:pt idx="33">
                  <c:v>96.150199999999998</c:v>
                </c:pt>
                <c:pt idx="34">
                  <c:v>95.878799999999998</c:v>
                </c:pt>
                <c:pt idx="35">
                  <c:v>95.954800000000006</c:v>
                </c:pt>
                <c:pt idx="36">
                  <c:v>95.672499999999999</c:v>
                </c:pt>
                <c:pt idx="37">
                  <c:v>95.098699999999994</c:v>
                </c:pt>
                <c:pt idx="38">
                  <c:v>95.310699999999997</c:v>
                </c:pt>
                <c:pt idx="39">
                  <c:v>95.304299999999998</c:v>
                </c:pt>
                <c:pt idx="40">
                  <c:v>95.129000000000005</c:v>
                </c:pt>
                <c:pt idx="41">
                  <c:v>94.848299999999995</c:v>
                </c:pt>
                <c:pt idx="42">
                  <c:v>93.850499999999997</c:v>
                </c:pt>
                <c:pt idx="43">
                  <c:v>94.089100000000002</c:v>
                </c:pt>
                <c:pt idx="44">
                  <c:v>94.241200000000006</c:v>
                </c:pt>
                <c:pt idx="45">
                  <c:v>93.775499999999994</c:v>
                </c:pt>
                <c:pt idx="46">
                  <c:v>94.286500000000004</c:v>
                </c:pt>
                <c:pt idx="47">
                  <c:v>94.969399999999993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94.771799999999999</c:v>
                </c:pt>
                <c:pt idx="1">
                  <c:v>94.638199999999998</c:v>
                </c:pt>
                <c:pt idx="2">
                  <c:v>94.407700000000006</c:v>
                </c:pt>
                <c:pt idx="3">
                  <c:v>93.816999999999993</c:v>
                </c:pt>
                <c:pt idx="4">
                  <c:v>93.639600000000002</c:v>
                </c:pt>
                <c:pt idx="5">
                  <c:v>93.639600000000002</c:v>
                </c:pt>
                <c:pt idx="6">
                  <c:v>93.639600000000002</c:v>
                </c:pt>
                <c:pt idx="7">
                  <c:v>93.639600000000002</c:v>
                </c:pt>
                <c:pt idx="8">
                  <c:v>93.639600000000002</c:v>
                </c:pt>
                <c:pt idx="9">
                  <c:v>93.639600000000002</c:v>
                </c:pt>
                <c:pt idx="10">
                  <c:v>93.639600000000002</c:v>
                </c:pt>
                <c:pt idx="11">
                  <c:v>93.639600000000002</c:v>
                </c:pt>
                <c:pt idx="12">
                  <c:v>94.954499999999996</c:v>
                </c:pt>
                <c:pt idx="13">
                  <c:v>93.604299999999995</c:v>
                </c:pt>
                <c:pt idx="14">
                  <c:v>93.753100000000003</c:v>
                </c:pt>
                <c:pt idx="15">
                  <c:v>93.733000000000004</c:v>
                </c:pt>
                <c:pt idx="16">
                  <c:v>94.424800000000005</c:v>
                </c:pt>
                <c:pt idx="17">
                  <c:v>93.880300000000005</c:v>
                </c:pt>
                <c:pt idx="18">
                  <c:v>92.465199999999996</c:v>
                </c:pt>
                <c:pt idx="19">
                  <c:v>92.361500000000007</c:v>
                </c:pt>
                <c:pt idx="20">
                  <c:v>93.302899999999994</c:v>
                </c:pt>
                <c:pt idx="21">
                  <c:v>92.447900000000004</c:v>
                </c:pt>
                <c:pt idx="22">
                  <c:v>92.892600000000002</c:v>
                </c:pt>
                <c:pt idx="23">
                  <c:v>93.2761</c:v>
                </c:pt>
                <c:pt idx="24">
                  <c:v>94.783600000000007</c:v>
                </c:pt>
                <c:pt idx="25">
                  <c:v>95.619200000000006</c:v>
                </c:pt>
                <c:pt idx="26">
                  <c:v>93.921400000000006</c:v>
                </c:pt>
                <c:pt idx="27">
                  <c:v>94.859899999999996</c:v>
                </c:pt>
                <c:pt idx="28">
                  <c:v>94.859899999999996</c:v>
                </c:pt>
                <c:pt idx="29">
                  <c:v>94.859899999999996</c:v>
                </c:pt>
                <c:pt idx="30">
                  <c:v>94.859899999999996</c:v>
                </c:pt>
                <c:pt idx="31">
                  <c:v>94.859899999999996</c:v>
                </c:pt>
                <c:pt idx="32">
                  <c:v>94.859899999999996</c:v>
                </c:pt>
                <c:pt idx="33">
                  <c:v>94.859899999999996</c:v>
                </c:pt>
                <c:pt idx="34">
                  <c:v>94.859899999999996</c:v>
                </c:pt>
                <c:pt idx="35">
                  <c:v>94.859899999999996</c:v>
                </c:pt>
                <c:pt idx="36">
                  <c:v>94.859899999999996</c:v>
                </c:pt>
                <c:pt idx="37">
                  <c:v>94.859899999999996</c:v>
                </c:pt>
                <c:pt idx="38">
                  <c:v>94.859899999999996</c:v>
                </c:pt>
                <c:pt idx="39">
                  <c:v>94.859899999999996</c:v>
                </c:pt>
                <c:pt idx="40">
                  <c:v>94.859899999999996</c:v>
                </c:pt>
                <c:pt idx="41">
                  <c:v>94.859899999999996</c:v>
                </c:pt>
                <c:pt idx="42">
                  <c:v>94.859899999999996</c:v>
                </c:pt>
                <c:pt idx="43">
                  <c:v>94.859899999999996</c:v>
                </c:pt>
                <c:pt idx="44">
                  <c:v>94.859899999999996</c:v>
                </c:pt>
                <c:pt idx="45">
                  <c:v>94.859899999999996</c:v>
                </c:pt>
                <c:pt idx="46">
                  <c:v>94.859899999999996</c:v>
                </c:pt>
                <c:pt idx="47">
                  <c:v>94.859899999999996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83872"/>
        <c:axId val="75993856"/>
        <c:axId val="75977600"/>
      </c:line3DChart>
      <c:catAx>
        <c:axId val="7598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993856"/>
        <c:crosses val="autoZero"/>
        <c:auto val="1"/>
        <c:lblAlgn val="ctr"/>
        <c:lblOffset val="100"/>
        <c:noMultiLvlLbl val="0"/>
      </c:catAx>
      <c:valAx>
        <c:axId val="759938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5983872"/>
        <c:crosses val="autoZero"/>
        <c:crossBetween val="between"/>
      </c:valAx>
      <c:serAx>
        <c:axId val="75977600"/>
        <c:scaling>
          <c:orientation val="minMax"/>
        </c:scaling>
        <c:delete val="0"/>
        <c:axPos val="b"/>
        <c:majorTickMark val="out"/>
        <c:minorTickMark val="none"/>
        <c:tickLblPos val="nextTo"/>
        <c:crossAx val="7599385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98.570800000000006</c:v>
                </c:pt>
                <c:pt idx="1">
                  <c:v>98.815299999999993</c:v>
                </c:pt>
                <c:pt idx="2">
                  <c:v>97.955100000000002</c:v>
                </c:pt>
                <c:pt idx="3">
                  <c:v>98.635800000000003</c:v>
                </c:pt>
                <c:pt idx="4">
                  <c:v>98.648799999999994</c:v>
                </c:pt>
                <c:pt idx="5">
                  <c:v>99.051599999999993</c:v>
                </c:pt>
                <c:pt idx="6">
                  <c:v>98.211200000000005</c:v>
                </c:pt>
                <c:pt idx="7">
                  <c:v>98.633300000000006</c:v>
                </c:pt>
                <c:pt idx="8">
                  <c:v>99.267700000000005</c:v>
                </c:pt>
                <c:pt idx="9">
                  <c:v>99.013300000000001</c:v>
                </c:pt>
                <c:pt idx="10">
                  <c:v>98.388599999999997</c:v>
                </c:pt>
                <c:pt idx="11">
                  <c:v>98.332800000000006</c:v>
                </c:pt>
                <c:pt idx="12">
                  <c:v>99.232600000000005</c:v>
                </c:pt>
                <c:pt idx="13">
                  <c:v>98.601699999999994</c:v>
                </c:pt>
                <c:pt idx="14">
                  <c:v>98.110900000000001</c:v>
                </c:pt>
                <c:pt idx="15">
                  <c:v>98.251599999999996</c:v>
                </c:pt>
                <c:pt idx="16">
                  <c:v>97.619299999999996</c:v>
                </c:pt>
                <c:pt idx="17">
                  <c:v>97.498900000000006</c:v>
                </c:pt>
                <c:pt idx="18">
                  <c:v>97.053799999999995</c:v>
                </c:pt>
                <c:pt idx="19">
                  <c:v>97.528700000000001</c:v>
                </c:pt>
                <c:pt idx="20">
                  <c:v>96.941599999999994</c:v>
                </c:pt>
                <c:pt idx="21">
                  <c:v>96.467399999999998</c:v>
                </c:pt>
                <c:pt idx="22">
                  <c:v>95.853300000000004</c:v>
                </c:pt>
                <c:pt idx="23">
                  <c:v>97.355900000000005</c:v>
                </c:pt>
                <c:pt idx="24">
                  <c:v>98.090299999999999</c:v>
                </c:pt>
                <c:pt idx="25">
                  <c:v>97.602500000000006</c:v>
                </c:pt>
                <c:pt idx="26">
                  <c:v>96.979699999999994</c:v>
                </c:pt>
                <c:pt idx="27">
                  <c:v>98.189599999999999</c:v>
                </c:pt>
                <c:pt idx="28">
                  <c:v>98.165499999999994</c:v>
                </c:pt>
                <c:pt idx="29">
                  <c:v>98.800399999999996</c:v>
                </c:pt>
                <c:pt idx="30">
                  <c:v>98.151899999999998</c:v>
                </c:pt>
                <c:pt idx="31">
                  <c:v>98.263599999999997</c:v>
                </c:pt>
                <c:pt idx="32">
                  <c:v>98.811700000000002</c:v>
                </c:pt>
                <c:pt idx="33">
                  <c:v>98.8767</c:v>
                </c:pt>
                <c:pt idx="34">
                  <c:v>98.119</c:v>
                </c:pt>
                <c:pt idx="35">
                  <c:v>98.380399999999995</c:v>
                </c:pt>
                <c:pt idx="36">
                  <c:v>99.315399999999997</c:v>
                </c:pt>
                <c:pt idx="37">
                  <c:v>98.749799999999993</c:v>
                </c:pt>
                <c:pt idx="38">
                  <c:v>97.963200000000001</c:v>
                </c:pt>
                <c:pt idx="39">
                  <c:v>95.999700000000004</c:v>
                </c:pt>
                <c:pt idx="40">
                  <c:v>96.505899999999997</c:v>
                </c:pt>
                <c:pt idx="41">
                  <c:v>97.189400000000006</c:v>
                </c:pt>
                <c:pt idx="42">
                  <c:v>97.146900000000002</c:v>
                </c:pt>
                <c:pt idx="43">
                  <c:v>96.794300000000007</c:v>
                </c:pt>
                <c:pt idx="44">
                  <c:v>97.096800000000002</c:v>
                </c:pt>
                <c:pt idx="45">
                  <c:v>96.833600000000004</c:v>
                </c:pt>
                <c:pt idx="46">
                  <c:v>96.315399999999997</c:v>
                </c:pt>
                <c:pt idx="47">
                  <c:v>96.312700000000007</c:v>
                </c:pt>
                <c:pt idx="48">
                  <c:v>97.646900000000002</c:v>
                </c:pt>
                <c:pt idx="49">
                  <c:v>96.956400000000002</c:v>
                </c:pt>
                <c:pt idx="50">
                  <c:v>96.561800000000005</c:v>
                </c:pt>
                <c:pt idx="51">
                  <c:v>96.5</c:v>
                </c:pt>
                <c:pt idx="52">
                  <c:v>96.861099999999993</c:v>
                </c:pt>
                <c:pt idx="53">
                  <c:v>97.545100000000005</c:v>
                </c:pt>
                <c:pt idx="54">
                  <c:v>97.2089</c:v>
                </c:pt>
                <c:pt idx="55">
                  <c:v>97.318700000000007</c:v>
                </c:pt>
                <c:pt idx="56">
                  <c:v>98.071399999999997</c:v>
                </c:pt>
                <c:pt idx="57">
                  <c:v>97.150800000000004</c:v>
                </c:pt>
                <c:pt idx="58">
                  <c:v>96.802499999999995</c:v>
                </c:pt>
                <c:pt idx="59">
                  <c:v>96.549800000000005</c:v>
                </c:pt>
                <c:pt idx="60">
                  <c:v>97.618700000000004</c:v>
                </c:pt>
                <c:pt idx="61">
                  <c:v>96.608400000000003</c:v>
                </c:pt>
                <c:pt idx="62">
                  <c:v>96.000399999999999</c:v>
                </c:pt>
                <c:pt idx="63">
                  <c:v>95.7744</c:v>
                </c:pt>
                <c:pt idx="64">
                  <c:v>96.891800000000003</c:v>
                </c:pt>
                <c:pt idx="65">
                  <c:v>96.103700000000003</c:v>
                </c:pt>
                <c:pt idx="66">
                  <c:v>95.826499999999996</c:v>
                </c:pt>
                <c:pt idx="67">
                  <c:v>95.961500000000001</c:v>
                </c:pt>
                <c:pt idx="68">
                  <c:v>96.639300000000006</c:v>
                </c:pt>
                <c:pt idx="69">
                  <c:v>95.747900000000001</c:v>
                </c:pt>
                <c:pt idx="70">
                  <c:v>96.313199999999995</c:v>
                </c:pt>
                <c:pt idx="71">
                  <c:v>96.651899999999998</c:v>
                </c:pt>
                <c:pt idx="72">
                  <c:v>97.345100000000002</c:v>
                </c:pt>
                <c:pt idx="73">
                  <c:v>96.535399999999996</c:v>
                </c:pt>
                <c:pt idx="74">
                  <c:v>96.065799999999996</c:v>
                </c:pt>
                <c:pt idx="75">
                  <c:v>96.0929</c:v>
                </c:pt>
                <c:pt idx="76">
                  <c:v>96.355999999999995</c:v>
                </c:pt>
                <c:pt idx="77">
                  <c:v>97.408299999999997</c:v>
                </c:pt>
                <c:pt idx="78">
                  <c:v>96.624899999999997</c:v>
                </c:pt>
                <c:pt idx="79">
                  <c:v>96.459900000000005</c:v>
                </c:pt>
                <c:pt idx="80">
                  <c:v>96.361699999999999</c:v>
                </c:pt>
                <c:pt idx="81">
                  <c:v>97.832400000000007</c:v>
                </c:pt>
                <c:pt idx="82">
                  <c:v>97.258300000000006</c:v>
                </c:pt>
                <c:pt idx="83">
                  <c:v>96.548500000000004</c:v>
                </c:pt>
                <c:pt idx="84">
                  <c:v>97.200599999999994</c:v>
                </c:pt>
                <c:pt idx="85">
                  <c:v>95.605599999999995</c:v>
                </c:pt>
                <c:pt idx="86">
                  <c:v>96.151200000000003</c:v>
                </c:pt>
                <c:pt idx="87">
                  <c:v>95.476799999999997</c:v>
                </c:pt>
                <c:pt idx="88">
                  <c:v>95.275000000000006</c:v>
                </c:pt>
                <c:pt idx="89">
                  <c:v>95.406499999999994</c:v>
                </c:pt>
                <c:pt idx="90">
                  <c:v>94.513000000000005</c:v>
                </c:pt>
                <c:pt idx="91">
                  <c:v>95.158600000000007</c:v>
                </c:pt>
                <c:pt idx="92">
                  <c:v>95.926699999999997</c:v>
                </c:pt>
                <c:pt idx="93">
                  <c:v>95.681600000000003</c:v>
                </c:pt>
                <c:pt idx="94">
                  <c:v>95.640500000000003</c:v>
                </c:pt>
                <c:pt idx="95">
                  <c:v>96.208200000000005</c:v>
                </c:pt>
                <c:pt idx="96">
                  <c:v>97.132900000000006</c:v>
                </c:pt>
                <c:pt idx="97">
                  <c:v>96.870800000000003</c:v>
                </c:pt>
                <c:pt idx="98">
                  <c:v>96.391099999999994</c:v>
                </c:pt>
                <c:pt idx="99">
                  <c:v>96.394599999999997</c:v>
                </c:pt>
                <c:pt idx="100">
                  <c:v>97.327399999999997</c:v>
                </c:pt>
                <c:pt idx="101">
                  <c:v>97.985699999999994</c:v>
                </c:pt>
                <c:pt idx="102">
                  <c:v>97.243799999999993</c:v>
                </c:pt>
                <c:pt idx="103">
                  <c:v>97.425700000000006</c:v>
                </c:pt>
                <c:pt idx="104">
                  <c:v>97.515799999999999</c:v>
                </c:pt>
                <c:pt idx="105">
                  <c:v>98.266499999999994</c:v>
                </c:pt>
                <c:pt idx="106">
                  <c:v>97.534599999999998</c:v>
                </c:pt>
                <c:pt idx="107">
                  <c:v>96.707300000000004</c:v>
                </c:pt>
                <c:pt idx="108">
                  <c:v>97.958100000000002</c:v>
                </c:pt>
                <c:pt idx="109">
                  <c:v>97.695300000000003</c:v>
                </c:pt>
                <c:pt idx="110">
                  <c:v>97.062100000000001</c:v>
                </c:pt>
                <c:pt idx="111">
                  <c:v>96.735699999999994</c:v>
                </c:pt>
                <c:pt idx="112">
                  <c:v>96.674400000000006</c:v>
                </c:pt>
                <c:pt idx="113">
                  <c:v>97.113600000000005</c:v>
                </c:pt>
                <c:pt idx="114">
                  <c:v>96.610600000000005</c:v>
                </c:pt>
                <c:pt idx="115">
                  <c:v>95.241699999999994</c:v>
                </c:pt>
                <c:pt idx="116">
                  <c:v>95.712100000000007</c:v>
                </c:pt>
                <c:pt idx="117">
                  <c:v>95.335400000000007</c:v>
                </c:pt>
                <c:pt idx="118">
                  <c:v>95.509600000000006</c:v>
                </c:pt>
                <c:pt idx="119">
                  <c:v>95.8797</c:v>
                </c:pt>
                <c:pt idx="120">
                  <c:v>96.705100000000002</c:v>
                </c:pt>
                <c:pt idx="121">
                  <c:v>96.735299999999995</c:v>
                </c:pt>
                <c:pt idx="122">
                  <c:v>96.946899999999999</c:v>
                </c:pt>
                <c:pt idx="123">
                  <c:v>97.139499999999998</c:v>
                </c:pt>
                <c:pt idx="124">
                  <c:v>96.852599999999995</c:v>
                </c:pt>
                <c:pt idx="125">
                  <c:v>97.613100000000003</c:v>
                </c:pt>
                <c:pt idx="126">
                  <c:v>97.289699999999996</c:v>
                </c:pt>
                <c:pt idx="127">
                  <c:v>97.521000000000001</c:v>
                </c:pt>
                <c:pt idx="128">
                  <c:v>97.730699999999999</c:v>
                </c:pt>
                <c:pt idx="129">
                  <c:v>97.186400000000006</c:v>
                </c:pt>
                <c:pt idx="130">
                  <c:v>96.6995</c:v>
                </c:pt>
                <c:pt idx="131">
                  <c:v>96.99</c:v>
                </c:pt>
                <c:pt idx="132">
                  <c:v>97.127099999999999</c:v>
                </c:pt>
                <c:pt idx="133">
                  <c:v>96.481099999999998</c:v>
                </c:pt>
                <c:pt idx="134">
                  <c:v>95.840400000000002</c:v>
                </c:pt>
                <c:pt idx="135">
                  <c:v>96.417199999999994</c:v>
                </c:pt>
                <c:pt idx="136">
                  <c:v>96.077799999999996</c:v>
                </c:pt>
                <c:pt idx="137">
                  <c:v>95.467200000000005</c:v>
                </c:pt>
                <c:pt idx="138">
                  <c:v>95.2988</c:v>
                </c:pt>
                <c:pt idx="139">
                  <c:v>95.378299999999996</c:v>
                </c:pt>
                <c:pt idx="140">
                  <c:v>95.015699999999995</c:v>
                </c:pt>
                <c:pt idx="141">
                  <c:v>94.215699999999998</c:v>
                </c:pt>
                <c:pt idx="142">
                  <c:v>94.565100000000001</c:v>
                </c:pt>
                <c:pt idx="143">
                  <c:v>95.697000000000003</c:v>
                </c:pt>
                <c:pt idx="144">
                  <c:v>95.838999999999999</c:v>
                </c:pt>
                <c:pt idx="145">
                  <c:v>96.583500000000001</c:v>
                </c:pt>
                <c:pt idx="146">
                  <c:v>96.922300000000007</c:v>
                </c:pt>
                <c:pt idx="147">
                  <c:v>97.291499999999999</c:v>
                </c:pt>
                <c:pt idx="148">
                  <c:v>97.506799999999998</c:v>
                </c:pt>
                <c:pt idx="149">
                  <c:v>98.798100000000005</c:v>
                </c:pt>
                <c:pt idx="150">
                  <c:v>97.938900000000004</c:v>
                </c:pt>
                <c:pt idx="151">
                  <c:v>98.236000000000004</c:v>
                </c:pt>
                <c:pt idx="152">
                  <c:v>98.116500000000002</c:v>
                </c:pt>
                <c:pt idx="153">
                  <c:v>97.751900000000006</c:v>
                </c:pt>
                <c:pt idx="154">
                  <c:v>97.400999999999996</c:v>
                </c:pt>
                <c:pt idx="155">
                  <c:v>97.162199999999999</c:v>
                </c:pt>
                <c:pt idx="156">
                  <c:v>97.517399999999995</c:v>
                </c:pt>
                <c:pt idx="157">
                  <c:v>97.429000000000002</c:v>
                </c:pt>
                <c:pt idx="158">
                  <c:v>97.0715</c:v>
                </c:pt>
                <c:pt idx="159">
                  <c:v>96.404799999999994</c:v>
                </c:pt>
                <c:pt idx="160">
                  <c:v>95.9756</c:v>
                </c:pt>
                <c:pt idx="161">
                  <c:v>96.558800000000005</c:v>
                </c:pt>
                <c:pt idx="162">
                  <c:v>94.830799999999996</c:v>
                </c:pt>
                <c:pt idx="163">
                  <c:v>94.512699999999995</c:v>
                </c:pt>
                <c:pt idx="164">
                  <c:v>95.036199999999994</c:v>
                </c:pt>
                <c:pt idx="165">
                  <c:v>94.318899999999999</c:v>
                </c:pt>
                <c:pt idx="166">
                  <c:v>94.077200000000005</c:v>
                </c:pt>
                <c:pt idx="167">
                  <c:v>95.543499999999995</c:v>
                </c:pt>
                <c:pt idx="168">
                  <c:v>96.371399999999994</c:v>
                </c:pt>
                <c:pt idx="169">
                  <c:v>97.463800000000006</c:v>
                </c:pt>
                <c:pt idx="170">
                  <c:v>96.136600000000001</c:v>
                </c:pt>
                <c:pt idx="171">
                  <c:v>96.5017</c:v>
                </c:pt>
                <c:pt idx="172">
                  <c:v>97.064800000000005</c:v>
                </c:pt>
                <c:pt idx="173">
                  <c:v>97.305300000000003</c:v>
                </c:pt>
                <c:pt idx="174">
                  <c:v>96.709199999999996</c:v>
                </c:pt>
                <c:pt idx="175">
                  <c:v>96.988100000000003</c:v>
                </c:pt>
                <c:pt idx="176">
                  <c:v>96.644199999999998</c:v>
                </c:pt>
                <c:pt idx="177">
                  <c:v>97.441199999999995</c:v>
                </c:pt>
                <c:pt idx="178">
                  <c:v>96.024600000000007</c:v>
                </c:pt>
                <c:pt idx="179">
                  <c:v>95.792500000000004</c:v>
                </c:pt>
                <c:pt idx="180">
                  <c:v>96.761700000000005</c:v>
                </c:pt>
                <c:pt idx="181">
                  <c:v>95.575000000000003</c:v>
                </c:pt>
                <c:pt idx="182">
                  <c:v>94.987399999999994</c:v>
                </c:pt>
                <c:pt idx="183">
                  <c:v>94.430599999999998</c:v>
                </c:pt>
                <c:pt idx="184">
                  <c:v>95.442700000000002</c:v>
                </c:pt>
                <c:pt idx="185">
                  <c:v>95.44</c:v>
                </c:pt>
                <c:pt idx="186">
                  <c:v>94.808899999999994</c:v>
                </c:pt>
                <c:pt idx="187">
                  <c:v>95.146799999999999</c:v>
                </c:pt>
                <c:pt idx="188">
                  <c:v>96.332700000000003</c:v>
                </c:pt>
                <c:pt idx="189">
                  <c:v>95.473600000000005</c:v>
                </c:pt>
                <c:pt idx="190">
                  <c:v>95.219399999999993</c:v>
                </c:pt>
                <c:pt idx="191">
                  <c:v>96.061700000000002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94.646299999999997</c:v>
                </c:pt>
                <c:pt idx="1">
                  <c:v>94.901700000000005</c:v>
                </c:pt>
                <c:pt idx="2">
                  <c:v>93.795299999999997</c:v>
                </c:pt>
                <c:pt idx="3">
                  <c:v>94.472499999999997</c:v>
                </c:pt>
                <c:pt idx="4">
                  <c:v>94.611800000000002</c:v>
                </c:pt>
                <c:pt idx="5">
                  <c:v>94.653700000000001</c:v>
                </c:pt>
                <c:pt idx="6">
                  <c:v>93.801000000000002</c:v>
                </c:pt>
                <c:pt idx="7">
                  <c:v>94.351299999999995</c:v>
                </c:pt>
                <c:pt idx="8">
                  <c:v>94.663899999999998</c:v>
                </c:pt>
                <c:pt idx="9">
                  <c:v>94.495000000000005</c:v>
                </c:pt>
                <c:pt idx="10">
                  <c:v>93.902799999999999</c:v>
                </c:pt>
                <c:pt idx="11">
                  <c:v>93.934899999999999</c:v>
                </c:pt>
                <c:pt idx="12">
                  <c:v>94.448300000000003</c:v>
                </c:pt>
                <c:pt idx="13">
                  <c:v>94.105699999999999</c:v>
                </c:pt>
                <c:pt idx="14">
                  <c:v>93.753900000000002</c:v>
                </c:pt>
                <c:pt idx="15">
                  <c:v>94.284000000000006</c:v>
                </c:pt>
                <c:pt idx="16">
                  <c:v>93.214699999999993</c:v>
                </c:pt>
                <c:pt idx="17">
                  <c:v>93.259600000000006</c:v>
                </c:pt>
                <c:pt idx="18">
                  <c:v>93.022999999999996</c:v>
                </c:pt>
                <c:pt idx="19">
                  <c:v>93.115399999999994</c:v>
                </c:pt>
                <c:pt idx="20">
                  <c:v>92.859800000000007</c:v>
                </c:pt>
                <c:pt idx="21">
                  <c:v>92.495099999999994</c:v>
                </c:pt>
                <c:pt idx="22">
                  <c:v>91.968900000000005</c:v>
                </c:pt>
                <c:pt idx="23">
                  <c:v>93.482900000000001</c:v>
                </c:pt>
                <c:pt idx="24">
                  <c:v>93.883399999999995</c:v>
                </c:pt>
                <c:pt idx="25">
                  <c:v>93.796899999999994</c:v>
                </c:pt>
                <c:pt idx="26">
                  <c:v>93.613600000000005</c:v>
                </c:pt>
                <c:pt idx="27">
                  <c:v>93.837699999999998</c:v>
                </c:pt>
                <c:pt idx="28">
                  <c:v>93.727500000000006</c:v>
                </c:pt>
                <c:pt idx="29">
                  <c:v>94.6357</c:v>
                </c:pt>
                <c:pt idx="30">
                  <c:v>93.854100000000003</c:v>
                </c:pt>
                <c:pt idx="31">
                  <c:v>93.928100000000001</c:v>
                </c:pt>
                <c:pt idx="32">
                  <c:v>94.5488</c:v>
                </c:pt>
                <c:pt idx="33">
                  <c:v>94.252799999999993</c:v>
                </c:pt>
                <c:pt idx="34">
                  <c:v>93.57</c:v>
                </c:pt>
                <c:pt idx="35">
                  <c:v>93.933700000000002</c:v>
                </c:pt>
                <c:pt idx="36">
                  <c:v>94.261499999999998</c:v>
                </c:pt>
                <c:pt idx="37">
                  <c:v>93.878200000000007</c:v>
                </c:pt>
                <c:pt idx="38">
                  <c:v>93.579499999999996</c:v>
                </c:pt>
                <c:pt idx="39">
                  <c:v>93.431600000000003</c:v>
                </c:pt>
                <c:pt idx="40">
                  <c:v>93.371499999999997</c:v>
                </c:pt>
                <c:pt idx="41">
                  <c:v>93.691900000000004</c:v>
                </c:pt>
                <c:pt idx="42">
                  <c:v>93.320499999999996</c:v>
                </c:pt>
                <c:pt idx="43">
                  <c:v>92.587599999999995</c:v>
                </c:pt>
                <c:pt idx="44">
                  <c:v>93.577799999999996</c:v>
                </c:pt>
                <c:pt idx="45">
                  <c:v>92.644300000000001</c:v>
                </c:pt>
                <c:pt idx="46">
                  <c:v>92.658100000000005</c:v>
                </c:pt>
                <c:pt idx="47">
                  <c:v>92.6661</c:v>
                </c:pt>
                <c:pt idx="48">
                  <c:v>93.944900000000004</c:v>
                </c:pt>
                <c:pt idx="49">
                  <c:v>94.080299999999994</c:v>
                </c:pt>
                <c:pt idx="50">
                  <c:v>93.570400000000006</c:v>
                </c:pt>
                <c:pt idx="51">
                  <c:v>93.361099999999993</c:v>
                </c:pt>
                <c:pt idx="52">
                  <c:v>94.109099999999998</c:v>
                </c:pt>
                <c:pt idx="53">
                  <c:v>94.476600000000005</c:v>
                </c:pt>
                <c:pt idx="54">
                  <c:v>94.075400000000002</c:v>
                </c:pt>
                <c:pt idx="55">
                  <c:v>93.967699999999994</c:v>
                </c:pt>
                <c:pt idx="56">
                  <c:v>94.542900000000003</c:v>
                </c:pt>
                <c:pt idx="57">
                  <c:v>93.732100000000003</c:v>
                </c:pt>
                <c:pt idx="58">
                  <c:v>93.335899999999995</c:v>
                </c:pt>
                <c:pt idx="59">
                  <c:v>93.223500000000001</c:v>
                </c:pt>
                <c:pt idx="60">
                  <c:v>94.194599999999994</c:v>
                </c:pt>
                <c:pt idx="61">
                  <c:v>93.469300000000004</c:v>
                </c:pt>
                <c:pt idx="62">
                  <c:v>93.0488</c:v>
                </c:pt>
                <c:pt idx="63">
                  <c:v>92.822900000000004</c:v>
                </c:pt>
                <c:pt idx="64">
                  <c:v>93.170400000000001</c:v>
                </c:pt>
                <c:pt idx="65">
                  <c:v>92.725099999999998</c:v>
                </c:pt>
                <c:pt idx="66">
                  <c:v>92.445700000000002</c:v>
                </c:pt>
                <c:pt idx="67">
                  <c:v>92.508700000000005</c:v>
                </c:pt>
                <c:pt idx="68">
                  <c:v>92.906999999999996</c:v>
                </c:pt>
                <c:pt idx="69">
                  <c:v>92.216700000000003</c:v>
                </c:pt>
                <c:pt idx="70">
                  <c:v>92.223100000000002</c:v>
                </c:pt>
                <c:pt idx="71">
                  <c:v>92.813999999999993</c:v>
                </c:pt>
                <c:pt idx="72">
                  <c:v>93.007900000000006</c:v>
                </c:pt>
                <c:pt idx="73">
                  <c:v>93.626999999999995</c:v>
                </c:pt>
                <c:pt idx="74">
                  <c:v>93.313800000000001</c:v>
                </c:pt>
                <c:pt idx="75">
                  <c:v>93.339500000000001</c:v>
                </c:pt>
                <c:pt idx="76">
                  <c:v>93.507599999999996</c:v>
                </c:pt>
                <c:pt idx="77">
                  <c:v>94.1584</c:v>
                </c:pt>
                <c:pt idx="78">
                  <c:v>93.231899999999996</c:v>
                </c:pt>
                <c:pt idx="79">
                  <c:v>93.671099999999996</c:v>
                </c:pt>
                <c:pt idx="80">
                  <c:v>93.339500000000001</c:v>
                </c:pt>
                <c:pt idx="81">
                  <c:v>94.484300000000005</c:v>
                </c:pt>
                <c:pt idx="82">
                  <c:v>93.589399999999998</c:v>
                </c:pt>
                <c:pt idx="83">
                  <c:v>93.264899999999997</c:v>
                </c:pt>
                <c:pt idx="84">
                  <c:v>93.9679</c:v>
                </c:pt>
                <c:pt idx="85">
                  <c:v>92.662899999999993</c:v>
                </c:pt>
                <c:pt idx="86">
                  <c:v>92.856399999999994</c:v>
                </c:pt>
                <c:pt idx="87">
                  <c:v>92.768500000000003</c:v>
                </c:pt>
                <c:pt idx="88">
                  <c:v>92.933700000000002</c:v>
                </c:pt>
                <c:pt idx="89">
                  <c:v>92.735100000000003</c:v>
                </c:pt>
                <c:pt idx="90">
                  <c:v>91.906099999999995</c:v>
                </c:pt>
                <c:pt idx="91">
                  <c:v>92.216399999999993</c:v>
                </c:pt>
                <c:pt idx="92">
                  <c:v>92.813000000000002</c:v>
                </c:pt>
                <c:pt idx="93">
                  <c:v>92.661299999999997</c:v>
                </c:pt>
                <c:pt idx="94">
                  <c:v>92.380499999999998</c:v>
                </c:pt>
                <c:pt idx="95">
                  <c:v>93.096100000000007</c:v>
                </c:pt>
                <c:pt idx="96">
                  <c:v>93.938199999999995</c:v>
                </c:pt>
                <c:pt idx="97">
                  <c:v>93.707300000000004</c:v>
                </c:pt>
                <c:pt idx="98">
                  <c:v>93.259600000000006</c:v>
                </c:pt>
                <c:pt idx="99">
                  <c:v>93.415599999999998</c:v>
                </c:pt>
                <c:pt idx="100">
                  <c:v>94.224100000000007</c:v>
                </c:pt>
                <c:pt idx="101">
                  <c:v>94.694500000000005</c:v>
                </c:pt>
                <c:pt idx="102">
                  <c:v>93.845799999999997</c:v>
                </c:pt>
                <c:pt idx="103">
                  <c:v>94.295299999999997</c:v>
                </c:pt>
                <c:pt idx="104">
                  <c:v>93.447800000000001</c:v>
                </c:pt>
                <c:pt idx="105">
                  <c:v>94.116500000000002</c:v>
                </c:pt>
                <c:pt idx="106">
                  <c:v>93.748800000000003</c:v>
                </c:pt>
                <c:pt idx="107">
                  <c:v>93.402699999999996</c:v>
                </c:pt>
                <c:pt idx="108">
                  <c:v>94.378299999999996</c:v>
                </c:pt>
                <c:pt idx="109">
                  <c:v>93.900499999999994</c:v>
                </c:pt>
                <c:pt idx="110">
                  <c:v>93.575199999999995</c:v>
                </c:pt>
                <c:pt idx="111">
                  <c:v>93.435400000000001</c:v>
                </c:pt>
                <c:pt idx="112">
                  <c:v>93.273799999999994</c:v>
                </c:pt>
                <c:pt idx="113">
                  <c:v>93.253600000000006</c:v>
                </c:pt>
                <c:pt idx="114">
                  <c:v>92.652900000000002</c:v>
                </c:pt>
                <c:pt idx="115">
                  <c:v>91.946700000000007</c:v>
                </c:pt>
                <c:pt idx="116">
                  <c:v>92.209299999999999</c:v>
                </c:pt>
                <c:pt idx="117">
                  <c:v>91.862399999999994</c:v>
                </c:pt>
                <c:pt idx="118">
                  <c:v>91.962299999999999</c:v>
                </c:pt>
                <c:pt idx="119">
                  <c:v>92.6023</c:v>
                </c:pt>
                <c:pt idx="120">
                  <c:v>92.980900000000005</c:v>
                </c:pt>
                <c:pt idx="121">
                  <c:v>93.641800000000003</c:v>
                </c:pt>
                <c:pt idx="122">
                  <c:v>93.702399999999997</c:v>
                </c:pt>
                <c:pt idx="123">
                  <c:v>94.013800000000003</c:v>
                </c:pt>
                <c:pt idx="124">
                  <c:v>93.899900000000002</c:v>
                </c:pt>
                <c:pt idx="125">
                  <c:v>94.565399999999997</c:v>
                </c:pt>
                <c:pt idx="126">
                  <c:v>94.063199999999995</c:v>
                </c:pt>
                <c:pt idx="127">
                  <c:v>94.108099999999993</c:v>
                </c:pt>
                <c:pt idx="128">
                  <c:v>94.313299999999998</c:v>
                </c:pt>
                <c:pt idx="129">
                  <c:v>94.05</c:v>
                </c:pt>
                <c:pt idx="130">
                  <c:v>93.473200000000006</c:v>
                </c:pt>
                <c:pt idx="131">
                  <c:v>93.810599999999994</c:v>
                </c:pt>
                <c:pt idx="132">
                  <c:v>93.962100000000007</c:v>
                </c:pt>
                <c:pt idx="133">
                  <c:v>93.248699999999999</c:v>
                </c:pt>
                <c:pt idx="134">
                  <c:v>92.642099999999999</c:v>
                </c:pt>
                <c:pt idx="135">
                  <c:v>93.157799999999995</c:v>
                </c:pt>
                <c:pt idx="136">
                  <c:v>93.081299999999999</c:v>
                </c:pt>
                <c:pt idx="137">
                  <c:v>92.203999999999994</c:v>
                </c:pt>
                <c:pt idx="138">
                  <c:v>92.601100000000002</c:v>
                </c:pt>
                <c:pt idx="139">
                  <c:v>92.245000000000005</c:v>
                </c:pt>
                <c:pt idx="140">
                  <c:v>92.380499999999998</c:v>
                </c:pt>
                <c:pt idx="141">
                  <c:v>91.470399999999998</c:v>
                </c:pt>
                <c:pt idx="142">
                  <c:v>92.078199999999995</c:v>
                </c:pt>
                <c:pt idx="143">
                  <c:v>92.723799999999997</c:v>
                </c:pt>
                <c:pt idx="144">
                  <c:v>93.253200000000007</c:v>
                </c:pt>
                <c:pt idx="145">
                  <c:v>94.156099999999995</c:v>
                </c:pt>
                <c:pt idx="146">
                  <c:v>94.334299999999999</c:v>
                </c:pt>
                <c:pt idx="147">
                  <c:v>94.786100000000005</c:v>
                </c:pt>
                <c:pt idx="148">
                  <c:v>94.918800000000005</c:v>
                </c:pt>
                <c:pt idx="149">
                  <c:v>95.661900000000003</c:v>
                </c:pt>
                <c:pt idx="150">
                  <c:v>95.072699999999998</c:v>
                </c:pt>
                <c:pt idx="151">
                  <c:v>95.610200000000006</c:v>
                </c:pt>
                <c:pt idx="152">
                  <c:v>95.534800000000004</c:v>
                </c:pt>
                <c:pt idx="153">
                  <c:v>95.064999999999998</c:v>
                </c:pt>
                <c:pt idx="154">
                  <c:v>94.993799999999993</c:v>
                </c:pt>
                <c:pt idx="155">
                  <c:v>94.492699999999999</c:v>
                </c:pt>
                <c:pt idx="156">
                  <c:v>94.920900000000003</c:v>
                </c:pt>
                <c:pt idx="157">
                  <c:v>94.309200000000004</c:v>
                </c:pt>
                <c:pt idx="158">
                  <c:v>94.260300000000001</c:v>
                </c:pt>
                <c:pt idx="159">
                  <c:v>93.833200000000005</c:v>
                </c:pt>
                <c:pt idx="160">
                  <c:v>93.315899999999999</c:v>
                </c:pt>
                <c:pt idx="161">
                  <c:v>93.831299999999999</c:v>
                </c:pt>
                <c:pt idx="162">
                  <c:v>92.033299999999997</c:v>
                </c:pt>
                <c:pt idx="163">
                  <c:v>92.278199999999998</c:v>
                </c:pt>
                <c:pt idx="164">
                  <c:v>92.480800000000002</c:v>
                </c:pt>
                <c:pt idx="165">
                  <c:v>91.693899999999999</c:v>
                </c:pt>
                <c:pt idx="166">
                  <c:v>91.752899999999997</c:v>
                </c:pt>
                <c:pt idx="167">
                  <c:v>93.108699999999999</c:v>
                </c:pt>
                <c:pt idx="168">
                  <c:v>93.671899999999994</c:v>
                </c:pt>
                <c:pt idx="169">
                  <c:v>93.815200000000004</c:v>
                </c:pt>
                <c:pt idx="170">
                  <c:v>93.543300000000002</c:v>
                </c:pt>
                <c:pt idx="171">
                  <c:v>93.308899999999994</c:v>
                </c:pt>
                <c:pt idx="172">
                  <c:v>94.2196</c:v>
                </c:pt>
                <c:pt idx="173">
                  <c:v>94.609200000000001</c:v>
                </c:pt>
                <c:pt idx="174">
                  <c:v>93.8626</c:v>
                </c:pt>
                <c:pt idx="175">
                  <c:v>94.1404</c:v>
                </c:pt>
                <c:pt idx="176">
                  <c:v>94.022000000000006</c:v>
                </c:pt>
                <c:pt idx="177">
                  <c:v>94.268600000000006</c:v>
                </c:pt>
                <c:pt idx="178">
                  <c:v>93.431399999999996</c:v>
                </c:pt>
                <c:pt idx="179">
                  <c:v>93.102500000000006</c:v>
                </c:pt>
                <c:pt idx="180">
                  <c:v>94.056700000000006</c:v>
                </c:pt>
                <c:pt idx="181">
                  <c:v>92.990700000000004</c:v>
                </c:pt>
                <c:pt idx="182">
                  <c:v>92.3767</c:v>
                </c:pt>
                <c:pt idx="183">
                  <c:v>91.898799999999994</c:v>
                </c:pt>
                <c:pt idx="184">
                  <c:v>92.680099999999996</c:v>
                </c:pt>
                <c:pt idx="185">
                  <c:v>92.646100000000004</c:v>
                </c:pt>
                <c:pt idx="186">
                  <c:v>91.947999999999993</c:v>
                </c:pt>
                <c:pt idx="187">
                  <c:v>92.226500000000001</c:v>
                </c:pt>
                <c:pt idx="188">
                  <c:v>92.910499999999999</c:v>
                </c:pt>
                <c:pt idx="189">
                  <c:v>92.548699999999997</c:v>
                </c:pt>
                <c:pt idx="190">
                  <c:v>91.893600000000006</c:v>
                </c:pt>
                <c:pt idx="191">
                  <c:v>92.826899999999995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104.4622</c:v>
                </c:pt>
                <c:pt idx="1">
                  <c:v>104.7901</c:v>
                </c:pt>
                <c:pt idx="2">
                  <c:v>103.8558</c:v>
                </c:pt>
                <c:pt idx="3">
                  <c:v>104.0723</c:v>
                </c:pt>
                <c:pt idx="4">
                  <c:v>104.3412</c:v>
                </c:pt>
                <c:pt idx="5">
                  <c:v>104.1939</c:v>
                </c:pt>
                <c:pt idx="6">
                  <c:v>103.4076</c:v>
                </c:pt>
                <c:pt idx="7">
                  <c:v>103.89830000000001</c:v>
                </c:pt>
                <c:pt idx="8">
                  <c:v>104.2684</c:v>
                </c:pt>
                <c:pt idx="9">
                  <c:v>103.9859</c:v>
                </c:pt>
                <c:pt idx="10">
                  <c:v>103.4276</c:v>
                </c:pt>
                <c:pt idx="11">
                  <c:v>103.4686</c:v>
                </c:pt>
                <c:pt idx="12">
                  <c:v>104.56270000000001</c:v>
                </c:pt>
                <c:pt idx="13">
                  <c:v>103.6711</c:v>
                </c:pt>
                <c:pt idx="14">
                  <c:v>102.8796</c:v>
                </c:pt>
                <c:pt idx="15">
                  <c:v>104.1125</c:v>
                </c:pt>
                <c:pt idx="16">
                  <c:v>102.3417</c:v>
                </c:pt>
                <c:pt idx="17">
                  <c:v>102.1673</c:v>
                </c:pt>
                <c:pt idx="18">
                  <c:v>101.764</c:v>
                </c:pt>
                <c:pt idx="19">
                  <c:v>102.03700000000001</c:v>
                </c:pt>
                <c:pt idx="20">
                  <c:v>102.6722</c:v>
                </c:pt>
                <c:pt idx="21">
                  <c:v>101.3078</c:v>
                </c:pt>
                <c:pt idx="22">
                  <c:v>101.0172</c:v>
                </c:pt>
                <c:pt idx="23">
                  <c:v>102.4684</c:v>
                </c:pt>
                <c:pt idx="24">
                  <c:v>103.47620000000001</c:v>
                </c:pt>
                <c:pt idx="25">
                  <c:v>103.4015</c:v>
                </c:pt>
                <c:pt idx="26">
                  <c:v>102.74550000000001</c:v>
                </c:pt>
                <c:pt idx="27">
                  <c:v>103.38030000000001</c:v>
                </c:pt>
                <c:pt idx="28">
                  <c:v>103.5979</c:v>
                </c:pt>
                <c:pt idx="29">
                  <c:v>104.7839</c:v>
                </c:pt>
                <c:pt idx="30">
                  <c:v>103.40860000000001</c:v>
                </c:pt>
                <c:pt idx="31">
                  <c:v>103.5528</c:v>
                </c:pt>
                <c:pt idx="32">
                  <c:v>104.2407</c:v>
                </c:pt>
                <c:pt idx="33">
                  <c:v>104.024</c:v>
                </c:pt>
                <c:pt idx="34">
                  <c:v>103.3122</c:v>
                </c:pt>
                <c:pt idx="35">
                  <c:v>103.41160000000001</c:v>
                </c:pt>
                <c:pt idx="36">
                  <c:v>104.2681</c:v>
                </c:pt>
                <c:pt idx="37">
                  <c:v>103.0705</c:v>
                </c:pt>
                <c:pt idx="38">
                  <c:v>102.7884</c:v>
                </c:pt>
                <c:pt idx="39">
                  <c:v>102.48009999999999</c:v>
                </c:pt>
                <c:pt idx="40">
                  <c:v>102.49760000000001</c:v>
                </c:pt>
                <c:pt idx="41">
                  <c:v>102.9546</c:v>
                </c:pt>
                <c:pt idx="42">
                  <c:v>102.2581</c:v>
                </c:pt>
                <c:pt idx="43">
                  <c:v>101.6648</c:v>
                </c:pt>
                <c:pt idx="44">
                  <c:v>103.0752</c:v>
                </c:pt>
                <c:pt idx="45">
                  <c:v>101.6677</c:v>
                </c:pt>
                <c:pt idx="46">
                  <c:v>101.1091</c:v>
                </c:pt>
                <c:pt idx="47">
                  <c:v>101.4436</c:v>
                </c:pt>
                <c:pt idx="48">
                  <c:v>103.5869</c:v>
                </c:pt>
                <c:pt idx="49">
                  <c:v>103.5912</c:v>
                </c:pt>
                <c:pt idx="50">
                  <c:v>103.0403</c:v>
                </c:pt>
                <c:pt idx="51">
                  <c:v>103.087</c:v>
                </c:pt>
                <c:pt idx="52">
                  <c:v>103.41889999999999</c:v>
                </c:pt>
                <c:pt idx="53">
                  <c:v>104.2281</c:v>
                </c:pt>
                <c:pt idx="54">
                  <c:v>103.6447</c:v>
                </c:pt>
                <c:pt idx="55">
                  <c:v>103.4816</c:v>
                </c:pt>
                <c:pt idx="56">
                  <c:v>104.0761</c:v>
                </c:pt>
                <c:pt idx="57">
                  <c:v>103.379</c:v>
                </c:pt>
                <c:pt idx="58">
                  <c:v>102.6866</c:v>
                </c:pt>
                <c:pt idx="59">
                  <c:v>102.33369999999999</c:v>
                </c:pt>
                <c:pt idx="60">
                  <c:v>104.1183</c:v>
                </c:pt>
                <c:pt idx="61">
                  <c:v>102.39490000000001</c:v>
                </c:pt>
                <c:pt idx="62">
                  <c:v>101.8275</c:v>
                </c:pt>
                <c:pt idx="63">
                  <c:v>101.7287</c:v>
                </c:pt>
                <c:pt idx="64">
                  <c:v>102.2</c:v>
                </c:pt>
                <c:pt idx="65">
                  <c:v>101.7885</c:v>
                </c:pt>
                <c:pt idx="66">
                  <c:v>101.5976</c:v>
                </c:pt>
                <c:pt idx="67">
                  <c:v>101.3505</c:v>
                </c:pt>
                <c:pt idx="68">
                  <c:v>102.5809</c:v>
                </c:pt>
                <c:pt idx="69">
                  <c:v>100.8895</c:v>
                </c:pt>
                <c:pt idx="70">
                  <c:v>100.9873</c:v>
                </c:pt>
                <c:pt idx="71">
                  <c:v>101.68519999999999</c:v>
                </c:pt>
                <c:pt idx="72">
                  <c:v>102.565</c:v>
                </c:pt>
                <c:pt idx="73">
                  <c:v>103.77209999999999</c:v>
                </c:pt>
                <c:pt idx="74">
                  <c:v>103.0744</c:v>
                </c:pt>
                <c:pt idx="75">
                  <c:v>102.5926</c:v>
                </c:pt>
                <c:pt idx="76">
                  <c:v>103.03959999999999</c:v>
                </c:pt>
                <c:pt idx="77">
                  <c:v>103.6003</c:v>
                </c:pt>
                <c:pt idx="78">
                  <c:v>102.7234</c:v>
                </c:pt>
                <c:pt idx="79">
                  <c:v>103.1245</c:v>
                </c:pt>
                <c:pt idx="80">
                  <c:v>103.00700000000001</c:v>
                </c:pt>
                <c:pt idx="81">
                  <c:v>104.2799</c:v>
                </c:pt>
                <c:pt idx="82">
                  <c:v>103.00190000000001</c:v>
                </c:pt>
                <c:pt idx="83">
                  <c:v>102.40260000000001</c:v>
                </c:pt>
                <c:pt idx="84">
                  <c:v>104.15130000000001</c:v>
                </c:pt>
                <c:pt idx="85">
                  <c:v>101.6889</c:v>
                </c:pt>
                <c:pt idx="86">
                  <c:v>101.9684</c:v>
                </c:pt>
                <c:pt idx="87">
                  <c:v>101.782</c:v>
                </c:pt>
                <c:pt idx="88">
                  <c:v>102.0722</c:v>
                </c:pt>
                <c:pt idx="89">
                  <c:v>101.3856</c:v>
                </c:pt>
                <c:pt idx="90">
                  <c:v>100.7213</c:v>
                </c:pt>
                <c:pt idx="91">
                  <c:v>101.3862</c:v>
                </c:pt>
                <c:pt idx="92">
                  <c:v>102.61969999999999</c:v>
                </c:pt>
                <c:pt idx="93">
                  <c:v>101.5895</c:v>
                </c:pt>
                <c:pt idx="94">
                  <c:v>101.577</c:v>
                </c:pt>
                <c:pt idx="95">
                  <c:v>102.38849999999999</c:v>
                </c:pt>
                <c:pt idx="96">
                  <c:v>103.2675</c:v>
                </c:pt>
                <c:pt idx="97">
                  <c:v>103.68680000000001</c:v>
                </c:pt>
                <c:pt idx="98">
                  <c:v>102.8673</c:v>
                </c:pt>
                <c:pt idx="99">
                  <c:v>103.22</c:v>
                </c:pt>
                <c:pt idx="100">
                  <c:v>103.98139999999999</c:v>
                </c:pt>
                <c:pt idx="101">
                  <c:v>104.5535</c:v>
                </c:pt>
                <c:pt idx="102">
                  <c:v>103.44629999999999</c:v>
                </c:pt>
                <c:pt idx="103">
                  <c:v>103.5787</c:v>
                </c:pt>
                <c:pt idx="104">
                  <c:v>103.0788</c:v>
                </c:pt>
                <c:pt idx="105">
                  <c:v>103.523</c:v>
                </c:pt>
                <c:pt idx="106">
                  <c:v>103.1733</c:v>
                </c:pt>
                <c:pt idx="107">
                  <c:v>102.7162</c:v>
                </c:pt>
                <c:pt idx="108">
                  <c:v>104.8146</c:v>
                </c:pt>
                <c:pt idx="109">
                  <c:v>103.1056</c:v>
                </c:pt>
                <c:pt idx="110">
                  <c:v>102.3562</c:v>
                </c:pt>
                <c:pt idx="111">
                  <c:v>102.6994</c:v>
                </c:pt>
                <c:pt idx="112">
                  <c:v>102.288</c:v>
                </c:pt>
                <c:pt idx="113">
                  <c:v>102.227</c:v>
                </c:pt>
                <c:pt idx="114">
                  <c:v>101.6105</c:v>
                </c:pt>
                <c:pt idx="115">
                  <c:v>100.64960000000001</c:v>
                </c:pt>
                <c:pt idx="116">
                  <c:v>102.1623</c:v>
                </c:pt>
                <c:pt idx="117">
                  <c:v>100.54430000000001</c:v>
                </c:pt>
                <c:pt idx="118">
                  <c:v>100.6563</c:v>
                </c:pt>
                <c:pt idx="119">
                  <c:v>101.5467</c:v>
                </c:pt>
                <c:pt idx="120">
                  <c:v>102.4336</c:v>
                </c:pt>
                <c:pt idx="121">
                  <c:v>103.3394</c:v>
                </c:pt>
                <c:pt idx="122">
                  <c:v>103.1435</c:v>
                </c:pt>
                <c:pt idx="123">
                  <c:v>103.47239999999999</c:v>
                </c:pt>
                <c:pt idx="124">
                  <c:v>103.58450000000001</c:v>
                </c:pt>
                <c:pt idx="125">
                  <c:v>104.0829</c:v>
                </c:pt>
                <c:pt idx="126">
                  <c:v>103.6634</c:v>
                </c:pt>
                <c:pt idx="127">
                  <c:v>103.61799999999999</c:v>
                </c:pt>
                <c:pt idx="128">
                  <c:v>103.69840000000001</c:v>
                </c:pt>
                <c:pt idx="129">
                  <c:v>103.5853</c:v>
                </c:pt>
                <c:pt idx="130">
                  <c:v>103.0034</c:v>
                </c:pt>
                <c:pt idx="131">
                  <c:v>103.11069999999999</c:v>
                </c:pt>
                <c:pt idx="132">
                  <c:v>104.1618</c:v>
                </c:pt>
                <c:pt idx="133">
                  <c:v>102.658</c:v>
                </c:pt>
                <c:pt idx="134">
                  <c:v>101.8871</c:v>
                </c:pt>
                <c:pt idx="135">
                  <c:v>102.16549999999999</c:v>
                </c:pt>
                <c:pt idx="136">
                  <c:v>101.8626</c:v>
                </c:pt>
                <c:pt idx="137">
                  <c:v>101.18989999999999</c:v>
                </c:pt>
                <c:pt idx="138">
                  <c:v>101.9074</c:v>
                </c:pt>
                <c:pt idx="139">
                  <c:v>101.1833</c:v>
                </c:pt>
                <c:pt idx="140">
                  <c:v>101.9995</c:v>
                </c:pt>
                <c:pt idx="141">
                  <c:v>100.2141</c:v>
                </c:pt>
                <c:pt idx="142">
                  <c:v>101.065</c:v>
                </c:pt>
                <c:pt idx="143">
                  <c:v>102.00369999999999</c:v>
                </c:pt>
                <c:pt idx="144">
                  <c:v>102.50020000000001</c:v>
                </c:pt>
                <c:pt idx="145">
                  <c:v>103.9914</c:v>
                </c:pt>
                <c:pt idx="146">
                  <c:v>105.0313</c:v>
                </c:pt>
                <c:pt idx="147">
                  <c:v>104.9855</c:v>
                </c:pt>
                <c:pt idx="148">
                  <c:v>105.72629999999999</c:v>
                </c:pt>
                <c:pt idx="149">
                  <c:v>106.9699</c:v>
                </c:pt>
                <c:pt idx="150">
                  <c:v>106.7786</c:v>
                </c:pt>
                <c:pt idx="151">
                  <c:v>106.90300000000001</c:v>
                </c:pt>
                <c:pt idx="152">
                  <c:v>106.351</c:v>
                </c:pt>
                <c:pt idx="153">
                  <c:v>106.1733</c:v>
                </c:pt>
                <c:pt idx="154">
                  <c:v>105.5883</c:v>
                </c:pt>
                <c:pt idx="155">
                  <c:v>105.3561</c:v>
                </c:pt>
                <c:pt idx="156">
                  <c:v>105.2687</c:v>
                </c:pt>
                <c:pt idx="157">
                  <c:v>104.7955</c:v>
                </c:pt>
                <c:pt idx="158">
                  <c:v>104.57210000000001</c:v>
                </c:pt>
                <c:pt idx="159">
                  <c:v>104.2672</c:v>
                </c:pt>
                <c:pt idx="160">
                  <c:v>104.17019999999999</c:v>
                </c:pt>
                <c:pt idx="161">
                  <c:v>103.18859999999999</c:v>
                </c:pt>
                <c:pt idx="162">
                  <c:v>101.5638</c:v>
                </c:pt>
                <c:pt idx="163">
                  <c:v>101.4825</c:v>
                </c:pt>
                <c:pt idx="164">
                  <c:v>102.8342</c:v>
                </c:pt>
                <c:pt idx="165">
                  <c:v>100.9483</c:v>
                </c:pt>
                <c:pt idx="166">
                  <c:v>100.86199999999999</c:v>
                </c:pt>
                <c:pt idx="167">
                  <c:v>102.6284</c:v>
                </c:pt>
                <c:pt idx="168">
                  <c:v>103.2419</c:v>
                </c:pt>
                <c:pt idx="169">
                  <c:v>103.8223</c:v>
                </c:pt>
                <c:pt idx="170">
                  <c:v>102.9871</c:v>
                </c:pt>
                <c:pt idx="171">
                  <c:v>103.0331</c:v>
                </c:pt>
                <c:pt idx="172">
                  <c:v>103.5277</c:v>
                </c:pt>
                <c:pt idx="173">
                  <c:v>104.373</c:v>
                </c:pt>
                <c:pt idx="174">
                  <c:v>103.271</c:v>
                </c:pt>
                <c:pt idx="175">
                  <c:v>103.4237</c:v>
                </c:pt>
                <c:pt idx="176">
                  <c:v>103.45229999999999</c:v>
                </c:pt>
                <c:pt idx="177">
                  <c:v>104.2432</c:v>
                </c:pt>
                <c:pt idx="178">
                  <c:v>103.1127</c:v>
                </c:pt>
                <c:pt idx="179">
                  <c:v>102.2557</c:v>
                </c:pt>
                <c:pt idx="180">
                  <c:v>104.1163</c:v>
                </c:pt>
                <c:pt idx="181">
                  <c:v>101.651</c:v>
                </c:pt>
                <c:pt idx="182">
                  <c:v>101.2302</c:v>
                </c:pt>
                <c:pt idx="183">
                  <c:v>100.37</c:v>
                </c:pt>
                <c:pt idx="184">
                  <c:v>101.66330000000001</c:v>
                </c:pt>
                <c:pt idx="185">
                  <c:v>102.1534</c:v>
                </c:pt>
                <c:pt idx="186">
                  <c:v>100.96639999999999</c:v>
                </c:pt>
                <c:pt idx="187">
                  <c:v>101.3912</c:v>
                </c:pt>
                <c:pt idx="188">
                  <c:v>102.8261</c:v>
                </c:pt>
                <c:pt idx="189">
                  <c:v>101.5621</c:v>
                </c:pt>
                <c:pt idx="190">
                  <c:v>100.99760000000001</c:v>
                </c:pt>
                <c:pt idx="191">
                  <c:v>102.7004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95.944000000000003</c:v>
                </c:pt>
                <c:pt idx="1">
                  <c:v>96.263099999999994</c:v>
                </c:pt>
                <c:pt idx="2">
                  <c:v>95.175299999999993</c:v>
                </c:pt>
                <c:pt idx="3">
                  <c:v>95.7119</c:v>
                </c:pt>
                <c:pt idx="4">
                  <c:v>95.798900000000003</c:v>
                </c:pt>
                <c:pt idx="5">
                  <c:v>95.885999999999996</c:v>
                </c:pt>
                <c:pt idx="6">
                  <c:v>95.015699999999995</c:v>
                </c:pt>
                <c:pt idx="7">
                  <c:v>95.581400000000002</c:v>
                </c:pt>
                <c:pt idx="8">
                  <c:v>95.915000000000006</c:v>
                </c:pt>
                <c:pt idx="9">
                  <c:v>95.784400000000005</c:v>
                </c:pt>
                <c:pt idx="10">
                  <c:v>95.392799999999994</c:v>
                </c:pt>
                <c:pt idx="11">
                  <c:v>95.349299999999999</c:v>
                </c:pt>
                <c:pt idx="12">
                  <c:v>95.769900000000007</c:v>
                </c:pt>
                <c:pt idx="13">
                  <c:v>95.349299999999999</c:v>
                </c:pt>
                <c:pt idx="14">
                  <c:v>94.493600000000001</c:v>
                </c:pt>
                <c:pt idx="15">
                  <c:v>95.349299999999999</c:v>
                </c:pt>
                <c:pt idx="16">
                  <c:v>94.334000000000003</c:v>
                </c:pt>
                <c:pt idx="17">
                  <c:v>94.16</c:v>
                </c:pt>
                <c:pt idx="18">
                  <c:v>93.724900000000005</c:v>
                </c:pt>
                <c:pt idx="19">
                  <c:v>94.072999999999993</c:v>
                </c:pt>
                <c:pt idx="20">
                  <c:v>93.942400000000006</c:v>
                </c:pt>
                <c:pt idx="21">
                  <c:v>93.275199999999998</c:v>
                </c:pt>
                <c:pt idx="22">
                  <c:v>93.072199999999995</c:v>
                </c:pt>
                <c:pt idx="23">
                  <c:v>94.566100000000006</c:v>
                </c:pt>
                <c:pt idx="24">
                  <c:v>95.334800000000001</c:v>
                </c:pt>
                <c:pt idx="25">
                  <c:v>95.015699999999995</c:v>
                </c:pt>
                <c:pt idx="26">
                  <c:v>94.667599999999993</c:v>
                </c:pt>
                <c:pt idx="27">
                  <c:v>95.218800000000002</c:v>
                </c:pt>
                <c:pt idx="28">
                  <c:v>95.001199999999997</c:v>
                </c:pt>
                <c:pt idx="29">
                  <c:v>95.987499999999997</c:v>
                </c:pt>
                <c:pt idx="30">
                  <c:v>95.204300000000003</c:v>
                </c:pt>
                <c:pt idx="31">
                  <c:v>95.407300000000006</c:v>
                </c:pt>
                <c:pt idx="32">
                  <c:v>95.668400000000005</c:v>
                </c:pt>
                <c:pt idx="33">
                  <c:v>95.697400000000002</c:v>
                </c:pt>
                <c:pt idx="34">
                  <c:v>95.073700000000002</c:v>
                </c:pt>
                <c:pt idx="35">
                  <c:v>95.189800000000005</c:v>
                </c:pt>
                <c:pt idx="36">
                  <c:v>95.624899999999997</c:v>
                </c:pt>
                <c:pt idx="37">
                  <c:v>94.885199999999998</c:v>
                </c:pt>
                <c:pt idx="38">
                  <c:v>94.682100000000005</c:v>
                </c:pt>
                <c:pt idx="39">
                  <c:v>94.290499999999994</c:v>
                </c:pt>
                <c:pt idx="40">
                  <c:v>94.043899999999994</c:v>
                </c:pt>
                <c:pt idx="41">
                  <c:v>94.348500000000001</c:v>
                </c:pt>
                <c:pt idx="42">
                  <c:v>94.290499999999994</c:v>
                </c:pt>
                <c:pt idx="43">
                  <c:v>93.652299999999997</c:v>
                </c:pt>
                <c:pt idx="44">
                  <c:v>94.145499999999998</c:v>
                </c:pt>
                <c:pt idx="45">
                  <c:v>93.6233</c:v>
                </c:pt>
                <c:pt idx="46">
                  <c:v>93.362300000000005</c:v>
                </c:pt>
                <c:pt idx="47">
                  <c:v>93.855400000000003</c:v>
                </c:pt>
                <c:pt idx="48">
                  <c:v>94.899699999999996</c:v>
                </c:pt>
                <c:pt idx="49">
                  <c:v>95.189800000000005</c:v>
                </c:pt>
                <c:pt idx="50">
                  <c:v>94.914199999999994</c:v>
                </c:pt>
                <c:pt idx="51">
                  <c:v>94.957700000000003</c:v>
                </c:pt>
                <c:pt idx="52">
                  <c:v>95.247799999999998</c:v>
                </c:pt>
                <c:pt idx="53">
                  <c:v>95.813400000000001</c:v>
                </c:pt>
                <c:pt idx="54">
                  <c:v>95.508899999999997</c:v>
                </c:pt>
                <c:pt idx="55">
                  <c:v>95.247799999999998</c:v>
                </c:pt>
                <c:pt idx="56">
                  <c:v>95.755399999999995</c:v>
                </c:pt>
                <c:pt idx="57">
                  <c:v>95.015699999999995</c:v>
                </c:pt>
                <c:pt idx="58">
                  <c:v>94.711100000000002</c:v>
                </c:pt>
                <c:pt idx="59">
                  <c:v>94.479100000000003</c:v>
                </c:pt>
                <c:pt idx="60">
                  <c:v>95.262299999999996</c:v>
                </c:pt>
                <c:pt idx="61">
                  <c:v>94.479100000000003</c:v>
                </c:pt>
                <c:pt idx="62">
                  <c:v>93.884399999999999</c:v>
                </c:pt>
                <c:pt idx="63">
                  <c:v>93.7684</c:v>
                </c:pt>
                <c:pt idx="64">
                  <c:v>94.116500000000002</c:v>
                </c:pt>
                <c:pt idx="65">
                  <c:v>93.681299999999993</c:v>
                </c:pt>
                <c:pt idx="66">
                  <c:v>93.507300000000001</c:v>
                </c:pt>
                <c:pt idx="67">
                  <c:v>93.405799999999999</c:v>
                </c:pt>
                <c:pt idx="68">
                  <c:v>93.869900000000001</c:v>
                </c:pt>
                <c:pt idx="69">
                  <c:v>93.072199999999995</c:v>
                </c:pt>
                <c:pt idx="70">
                  <c:v>93.173699999999997</c:v>
                </c:pt>
                <c:pt idx="71">
                  <c:v>93.898899999999998</c:v>
                </c:pt>
                <c:pt idx="72">
                  <c:v>94.406499999999994</c:v>
                </c:pt>
                <c:pt idx="73">
                  <c:v>95.073700000000002</c:v>
                </c:pt>
                <c:pt idx="74">
                  <c:v>94.421099999999996</c:v>
                </c:pt>
                <c:pt idx="75">
                  <c:v>94.508099999999999</c:v>
                </c:pt>
                <c:pt idx="76">
                  <c:v>94.696600000000004</c:v>
                </c:pt>
                <c:pt idx="77">
                  <c:v>95.436300000000003</c:v>
                </c:pt>
                <c:pt idx="78">
                  <c:v>94.667599999999993</c:v>
                </c:pt>
                <c:pt idx="79">
                  <c:v>94.827200000000005</c:v>
                </c:pt>
                <c:pt idx="80">
                  <c:v>94.841700000000003</c:v>
                </c:pt>
                <c:pt idx="81">
                  <c:v>95.7119</c:v>
                </c:pt>
                <c:pt idx="82">
                  <c:v>95.015699999999995</c:v>
                </c:pt>
                <c:pt idx="83">
                  <c:v>94.450100000000006</c:v>
                </c:pt>
                <c:pt idx="84">
                  <c:v>94.798199999999994</c:v>
                </c:pt>
                <c:pt idx="85">
                  <c:v>93.797399999999996</c:v>
                </c:pt>
                <c:pt idx="86">
                  <c:v>94.014899999999997</c:v>
                </c:pt>
                <c:pt idx="87">
                  <c:v>93.7684</c:v>
                </c:pt>
                <c:pt idx="88">
                  <c:v>93.434799999999996</c:v>
                </c:pt>
                <c:pt idx="89">
                  <c:v>93.681299999999993</c:v>
                </c:pt>
                <c:pt idx="90">
                  <c:v>92.578999999999994</c:v>
                </c:pt>
                <c:pt idx="91">
                  <c:v>93.173699999999997</c:v>
                </c:pt>
                <c:pt idx="92">
                  <c:v>93.971400000000003</c:v>
                </c:pt>
                <c:pt idx="93">
                  <c:v>93.521799999999999</c:v>
                </c:pt>
                <c:pt idx="94">
                  <c:v>93.550799999999995</c:v>
                </c:pt>
                <c:pt idx="95">
                  <c:v>94.188999999999993</c:v>
                </c:pt>
                <c:pt idx="96">
                  <c:v>94.986699999999999</c:v>
                </c:pt>
                <c:pt idx="97">
                  <c:v>95.160799999999995</c:v>
                </c:pt>
                <c:pt idx="98">
                  <c:v>94.667599999999993</c:v>
                </c:pt>
                <c:pt idx="99">
                  <c:v>94.957700000000003</c:v>
                </c:pt>
                <c:pt idx="100">
                  <c:v>95.682900000000004</c:v>
                </c:pt>
                <c:pt idx="101">
                  <c:v>96.031000000000006</c:v>
                </c:pt>
                <c:pt idx="102">
                  <c:v>95.363799999999998</c:v>
                </c:pt>
                <c:pt idx="103">
                  <c:v>95.537899999999993</c:v>
                </c:pt>
                <c:pt idx="104">
                  <c:v>94.914199999999994</c:v>
                </c:pt>
                <c:pt idx="105">
                  <c:v>95.291300000000007</c:v>
                </c:pt>
                <c:pt idx="106">
                  <c:v>95.102699999999999</c:v>
                </c:pt>
                <c:pt idx="107">
                  <c:v>94.638599999999997</c:v>
                </c:pt>
                <c:pt idx="108">
                  <c:v>95.624899999999997</c:v>
                </c:pt>
                <c:pt idx="109">
                  <c:v>95.146299999999997</c:v>
                </c:pt>
                <c:pt idx="110">
                  <c:v>94.566100000000006</c:v>
                </c:pt>
                <c:pt idx="111">
                  <c:v>94.551599999999993</c:v>
                </c:pt>
                <c:pt idx="112">
                  <c:v>93.884399999999999</c:v>
                </c:pt>
                <c:pt idx="113">
                  <c:v>94.363</c:v>
                </c:pt>
                <c:pt idx="114">
                  <c:v>93.565299999999993</c:v>
                </c:pt>
                <c:pt idx="115">
                  <c:v>92.535499999999999</c:v>
                </c:pt>
                <c:pt idx="116">
                  <c:v>93.130200000000002</c:v>
                </c:pt>
                <c:pt idx="117">
                  <c:v>92.521000000000001</c:v>
                </c:pt>
                <c:pt idx="118">
                  <c:v>92.622600000000006</c:v>
                </c:pt>
                <c:pt idx="119">
                  <c:v>93.652299999999997</c:v>
                </c:pt>
                <c:pt idx="120">
                  <c:v>94.290499999999994</c:v>
                </c:pt>
                <c:pt idx="121">
                  <c:v>94.798199999999994</c:v>
                </c:pt>
                <c:pt idx="122">
                  <c:v>94.856200000000001</c:v>
                </c:pt>
                <c:pt idx="123">
                  <c:v>95.204300000000003</c:v>
                </c:pt>
                <c:pt idx="124">
                  <c:v>95.334800000000001</c:v>
                </c:pt>
                <c:pt idx="125">
                  <c:v>96.103499999999997</c:v>
                </c:pt>
                <c:pt idx="126">
                  <c:v>95.392799999999994</c:v>
                </c:pt>
                <c:pt idx="127">
                  <c:v>95.508899999999997</c:v>
                </c:pt>
                <c:pt idx="128">
                  <c:v>95.566900000000004</c:v>
                </c:pt>
                <c:pt idx="129">
                  <c:v>95.450800000000001</c:v>
                </c:pt>
                <c:pt idx="130">
                  <c:v>94.899699999999996</c:v>
                </c:pt>
                <c:pt idx="131">
                  <c:v>95.030199999999994</c:v>
                </c:pt>
                <c:pt idx="132">
                  <c:v>95.160799999999995</c:v>
                </c:pt>
                <c:pt idx="133">
                  <c:v>94.377499999999998</c:v>
                </c:pt>
                <c:pt idx="134">
                  <c:v>93.681299999999993</c:v>
                </c:pt>
                <c:pt idx="135">
                  <c:v>94.348500000000001</c:v>
                </c:pt>
                <c:pt idx="136">
                  <c:v>94.16</c:v>
                </c:pt>
                <c:pt idx="137">
                  <c:v>93.217200000000005</c:v>
                </c:pt>
                <c:pt idx="138">
                  <c:v>93.478300000000004</c:v>
                </c:pt>
                <c:pt idx="139">
                  <c:v>93.1447</c:v>
                </c:pt>
                <c:pt idx="140">
                  <c:v>93.275199999999998</c:v>
                </c:pt>
                <c:pt idx="141">
                  <c:v>92.056899999999999</c:v>
                </c:pt>
                <c:pt idx="142">
                  <c:v>92.956100000000006</c:v>
                </c:pt>
                <c:pt idx="143">
                  <c:v>94.000399999999999</c:v>
                </c:pt>
                <c:pt idx="144">
                  <c:v>94.421099999999996</c:v>
                </c:pt>
                <c:pt idx="145">
                  <c:v>95.363799999999998</c:v>
                </c:pt>
                <c:pt idx="146">
                  <c:v>95.653899999999993</c:v>
                </c:pt>
                <c:pt idx="147">
                  <c:v>96.132499999999993</c:v>
                </c:pt>
                <c:pt idx="148">
                  <c:v>96.451599999999999</c:v>
                </c:pt>
                <c:pt idx="149">
                  <c:v>96.944699999999997</c:v>
                </c:pt>
                <c:pt idx="150">
                  <c:v>96.524100000000004</c:v>
                </c:pt>
                <c:pt idx="151">
                  <c:v>96.770700000000005</c:v>
                </c:pt>
                <c:pt idx="152">
                  <c:v>96.509600000000006</c:v>
                </c:pt>
                <c:pt idx="153">
                  <c:v>96.495099999999994</c:v>
                </c:pt>
                <c:pt idx="154">
                  <c:v>96.045500000000004</c:v>
                </c:pt>
                <c:pt idx="155">
                  <c:v>95.740899999999996</c:v>
                </c:pt>
                <c:pt idx="156">
                  <c:v>95.900499999999994</c:v>
                </c:pt>
                <c:pt idx="157">
                  <c:v>95.378299999999996</c:v>
                </c:pt>
                <c:pt idx="158">
                  <c:v>95.349299999999999</c:v>
                </c:pt>
                <c:pt idx="159">
                  <c:v>94.885199999999998</c:v>
                </c:pt>
                <c:pt idx="160">
                  <c:v>94.479100000000003</c:v>
                </c:pt>
                <c:pt idx="161">
                  <c:v>94.667599999999993</c:v>
                </c:pt>
                <c:pt idx="162">
                  <c:v>93.173699999999997</c:v>
                </c:pt>
                <c:pt idx="163">
                  <c:v>93.1447</c:v>
                </c:pt>
                <c:pt idx="164">
                  <c:v>93.275199999999998</c:v>
                </c:pt>
                <c:pt idx="165">
                  <c:v>92.738600000000005</c:v>
                </c:pt>
                <c:pt idx="166">
                  <c:v>92.854600000000005</c:v>
                </c:pt>
                <c:pt idx="167">
                  <c:v>94.247</c:v>
                </c:pt>
                <c:pt idx="168">
                  <c:v>94.885199999999998</c:v>
                </c:pt>
                <c:pt idx="169">
                  <c:v>95.276799999999994</c:v>
                </c:pt>
                <c:pt idx="170">
                  <c:v>94.812700000000007</c:v>
                </c:pt>
                <c:pt idx="171">
                  <c:v>94.972200000000001</c:v>
                </c:pt>
                <c:pt idx="172">
                  <c:v>95.537899999999993</c:v>
                </c:pt>
                <c:pt idx="173">
                  <c:v>95.885999999999996</c:v>
                </c:pt>
                <c:pt idx="174">
                  <c:v>95.276799999999994</c:v>
                </c:pt>
                <c:pt idx="175">
                  <c:v>95.320300000000003</c:v>
                </c:pt>
                <c:pt idx="176">
                  <c:v>94.972200000000001</c:v>
                </c:pt>
                <c:pt idx="177">
                  <c:v>95.624899999999997</c:v>
                </c:pt>
                <c:pt idx="178">
                  <c:v>94.928700000000006</c:v>
                </c:pt>
                <c:pt idx="179">
                  <c:v>94.508099999999999</c:v>
                </c:pt>
                <c:pt idx="180">
                  <c:v>95.131699999999995</c:v>
                </c:pt>
                <c:pt idx="181">
                  <c:v>94.029399999999995</c:v>
                </c:pt>
                <c:pt idx="182">
                  <c:v>93.536299999999997</c:v>
                </c:pt>
                <c:pt idx="183">
                  <c:v>92.869100000000003</c:v>
                </c:pt>
                <c:pt idx="184">
                  <c:v>93.652299999999997</c:v>
                </c:pt>
                <c:pt idx="185">
                  <c:v>93.811899999999994</c:v>
                </c:pt>
                <c:pt idx="186">
                  <c:v>92.970600000000005</c:v>
                </c:pt>
                <c:pt idx="187">
                  <c:v>93.101200000000006</c:v>
                </c:pt>
                <c:pt idx="188">
                  <c:v>93.753900000000002</c:v>
                </c:pt>
                <c:pt idx="189">
                  <c:v>93.478300000000004</c:v>
                </c:pt>
                <c:pt idx="190">
                  <c:v>92.898099999999999</c:v>
                </c:pt>
                <c:pt idx="191">
                  <c:v>94.072999999999993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95.694100000000006</c:v>
                </c:pt>
                <c:pt idx="1">
                  <c:v>96.028400000000005</c:v>
                </c:pt>
                <c:pt idx="2">
                  <c:v>95.116799999999998</c:v>
                </c:pt>
                <c:pt idx="3">
                  <c:v>95.520200000000003</c:v>
                </c:pt>
                <c:pt idx="4">
                  <c:v>95.591399999999993</c:v>
                </c:pt>
                <c:pt idx="5">
                  <c:v>95.699399999999997</c:v>
                </c:pt>
                <c:pt idx="6">
                  <c:v>95.060500000000005</c:v>
                </c:pt>
                <c:pt idx="7">
                  <c:v>94.719399999999993</c:v>
                </c:pt>
                <c:pt idx="8">
                  <c:v>93.810100000000006</c:v>
                </c:pt>
                <c:pt idx="9">
                  <c:v>93.810100000000006</c:v>
                </c:pt>
                <c:pt idx="10">
                  <c:v>93.810100000000006</c:v>
                </c:pt>
                <c:pt idx="11">
                  <c:v>93.810100000000006</c:v>
                </c:pt>
                <c:pt idx="12">
                  <c:v>93.810100000000006</c:v>
                </c:pt>
                <c:pt idx="13">
                  <c:v>93.810100000000006</c:v>
                </c:pt>
                <c:pt idx="14">
                  <c:v>93.810100000000006</c:v>
                </c:pt>
                <c:pt idx="15">
                  <c:v>93.810100000000006</c:v>
                </c:pt>
                <c:pt idx="16">
                  <c:v>93.810100000000006</c:v>
                </c:pt>
                <c:pt idx="17">
                  <c:v>93.810100000000006</c:v>
                </c:pt>
                <c:pt idx="18">
                  <c:v>93.810100000000006</c:v>
                </c:pt>
                <c:pt idx="19">
                  <c:v>93.810100000000006</c:v>
                </c:pt>
                <c:pt idx="20">
                  <c:v>93.810100000000006</c:v>
                </c:pt>
                <c:pt idx="21">
                  <c:v>93.219399999999993</c:v>
                </c:pt>
                <c:pt idx="22">
                  <c:v>92.813299999999998</c:v>
                </c:pt>
                <c:pt idx="23">
                  <c:v>94.4666</c:v>
                </c:pt>
                <c:pt idx="24">
                  <c:v>95.072400000000002</c:v>
                </c:pt>
                <c:pt idx="25">
                  <c:v>95.061800000000005</c:v>
                </c:pt>
                <c:pt idx="26">
                  <c:v>94.435100000000006</c:v>
                </c:pt>
                <c:pt idx="27">
                  <c:v>95.088800000000006</c:v>
                </c:pt>
                <c:pt idx="28">
                  <c:v>94.925600000000003</c:v>
                </c:pt>
                <c:pt idx="29">
                  <c:v>95.675399999999996</c:v>
                </c:pt>
                <c:pt idx="30">
                  <c:v>94.289500000000004</c:v>
                </c:pt>
                <c:pt idx="31">
                  <c:v>94.289500000000004</c:v>
                </c:pt>
                <c:pt idx="32">
                  <c:v>94.289500000000004</c:v>
                </c:pt>
                <c:pt idx="33">
                  <c:v>94.289500000000004</c:v>
                </c:pt>
                <c:pt idx="34">
                  <c:v>94.289500000000004</c:v>
                </c:pt>
                <c:pt idx="35">
                  <c:v>94.289500000000004</c:v>
                </c:pt>
                <c:pt idx="36">
                  <c:v>94.289500000000004</c:v>
                </c:pt>
                <c:pt idx="37">
                  <c:v>94.289500000000004</c:v>
                </c:pt>
                <c:pt idx="38">
                  <c:v>94.289500000000004</c:v>
                </c:pt>
                <c:pt idx="39">
                  <c:v>94.289500000000004</c:v>
                </c:pt>
                <c:pt idx="40">
                  <c:v>94.289500000000004</c:v>
                </c:pt>
                <c:pt idx="41">
                  <c:v>94.289500000000004</c:v>
                </c:pt>
                <c:pt idx="42">
                  <c:v>94.289500000000004</c:v>
                </c:pt>
                <c:pt idx="43">
                  <c:v>93.625799999999998</c:v>
                </c:pt>
                <c:pt idx="44">
                  <c:v>94.2273</c:v>
                </c:pt>
                <c:pt idx="45">
                  <c:v>93.583200000000005</c:v>
                </c:pt>
                <c:pt idx="46">
                  <c:v>93.341200000000001</c:v>
                </c:pt>
                <c:pt idx="47">
                  <c:v>93.738500000000002</c:v>
                </c:pt>
                <c:pt idx="48">
                  <c:v>94.904799999999994</c:v>
                </c:pt>
                <c:pt idx="49">
                  <c:v>94.883200000000002</c:v>
                </c:pt>
                <c:pt idx="50">
                  <c:v>94.703299999999999</c:v>
                </c:pt>
                <c:pt idx="51">
                  <c:v>94.942499999999995</c:v>
                </c:pt>
                <c:pt idx="52">
                  <c:v>95.068200000000004</c:v>
                </c:pt>
                <c:pt idx="53">
                  <c:v>95.561400000000006</c:v>
                </c:pt>
                <c:pt idx="54">
                  <c:v>93.508899999999997</c:v>
                </c:pt>
                <c:pt idx="55">
                  <c:v>93.508899999999997</c:v>
                </c:pt>
                <c:pt idx="56">
                  <c:v>93.508899999999997</c:v>
                </c:pt>
                <c:pt idx="57">
                  <c:v>93.508899999999997</c:v>
                </c:pt>
                <c:pt idx="58">
                  <c:v>93.508899999999997</c:v>
                </c:pt>
                <c:pt idx="59">
                  <c:v>93.508899999999997</c:v>
                </c:pt>
                <c:pt idx="60">
                  <c:v>93.508899999999997</c:v>
                </c:pt>
                <c:pt idx="61">
                  <c:v>93.508899999999997</c:v>
                </c:pt>
                <c:pt idx="62">
                  <c:v>93.508899999999997</c:v>
                </c:pt>
                <c:pt idx="63">
                  <c:v>93.508899999999997</c:v>
                </c:pt>
                <c:pt idx="64">
                  <c:v>93.508899999999997</c:v>
                </c:pt>
                <c:pt idx="65">
                  <c:v>93.508899999999997</c:v>
                </c:pt>
                <c:pt idx="66">
                  <c:v>93.508899999999997</c:v>
                </c:pt>
                <c:pt idx="67">
                  <c:v>93.508899999999997</c:v>
                </c:pt>
                <c:pt idx="68">
                  <c:v>93.768699999999995</c:v>
                </c:pt>
                <c:pt idx="69">
                  <c:v>93.051100000000005</c:v>
                </c:pt>
                <c:pt idx="70">
                  <c:v>93.175700000000006</c:v>
                </c:pt>
                <c:pt idx="71">
                  <c:v>93.750399999999999</c:v>
                </c:pt>
                <c:pt idx="72">
                  <c:v>93.987200000000001</c:v>
                </c:pt>
                <c:pt idx="73">
                  <c:v>94.493600000000001</c:v>
                </c:pt>
                <c:pt idx="74">
                  <c:v>94.234700000000004</c:v>
                </c:pt>
                <c:pt idx="75">
                  <c:v>94.3172</c:v>
                </c:pt>
                <c:pt idx="76">
                  <c:v>94.410799999999995</c:v>
                </c:pt>
                <c:pt idx="77">
                  <c:v>95.239500000000007</c:v>
                </c:pt>
                <c:pt idx="78">
                  <c:v>93.995199999999997</c:v>
                </c:pt>
                <c:pt idx="79">
                  <c:v>93.949399999999997</c:v>
                </c:pt>
                <c:pt idx="80">
                  <c:v>93.949399999999997</c:v>
                </c:pt>
                <c:pt idx="81">
                  <c:v>93.949399999999997</c:v>
                </c:pt>
                <c:pt idx="82">
                  <c:v>93.949399999999997</c:v>
                </c:pt>
                <c:pt idx="83">
                  <c:v>93.949399999999997</c:v>
                </c:pt>
                <c:pt idx="84">
                  <c:v>93.949399999999997</c:v>
                </c:pt>
                <c:pt idx="85">
                  <c:v>93.949399999999997</c:v>
                </c:pt>
                <c:pt idx="86">
                  <c:v>93.949399999999997</c:v>
                </c:pt>
                <c:pt idx="87">
                  <c:v>93.949399999999997</c:v>
                </c:pt>
                <c:pt idx="88">
                  <c:v>93.949399999999997</c:v>
                </c:pt>
                <c:pt idx="89">
                  <c:v>93.949399999999997</c:v>
                </c:pt>
                <c:pt idx="90">
                  <c:v>93.949399999999997</c:v>
                </c:pt>
                <c:pt idx="91">
                  <c:v>93.949399999999997</c:v>
                </c:pt>
                <c:pt idx="92">
                  <c:v>93.949399999999997</c:v>
                </c:pt>
                <c:pt idx="93">
                  <c:v>93.518199999999993</c:v>
                </c:pt>
                <c:pt idx="94">
                  <c:v>93.569199999999995</c:v>
                </c:pt>
                <c:pt idx="95">
                  <c:v>94.211299999999994</c:v>
                </c:pt>
                <c:pt idx="96">
                  <c:v>94.771600000000007</c:v>
                </c:pt>
                <c:pt idx="97">
                  <c:v>94.937399999999997</c:v>
                </c:pt>
                <c:pt idx="98">
                  <c:v>94.613200000000006</c:v>
                </c:pt>
                <c:pt idx="99">
                  <c:v>94.754499999999993</c:v>
                </c:pt>
                <c:pt idx="100">
                  <c:v>93.244900000000001</c:v>
                </c:pt>
                <c:pt idx="101">
                  <c:v>93.244900000000001</c:v>
                </c:pt>
                <c:pt idx="102">
                  <c:v>93.244900000000001</c:v>
                </c:pt>
                <c:pt idx="103">
                  <c:v>93.244900000000001</c:v>
                </c:pt>
                <c:pt idx="104">
                  <c:v>93.244900000000001</c:v>
                </c:pt>
                <c:pt idx="105">
                  <c:v>93.244900000000001</c:v>
                </c:pt>
                <c:pt idx="106">
                  <c:v>93.244900000000001</c:v>
                </c:pt>
                <c:pt idx="107">
                  <c:v>93.244900000000001</c:v>
                </c:pt>
                <c:pt idx="108">
                  <c:v>93.244900000000001</c:v>
                </c:pt>
                <c:pt idx="109">
                  <c:v>93.244900000000001</c:v>
                </c:pt>
                <c:pt idx="110">
                  <c:v>93.244900000000001</c:v>
                </c:pt>
                <c:pt idx="111">
                  <c:v>93.244900000000001</c:v>
                </c:pt>
                <c:pt idx="112">
                  <c:v>93.244900000000001</c:v>
                </c:pt>
                <c:pt idx="113">
                  <c:v>93.244900000000001</c:v>
                </c:pt>
                <c:pt idx="114">
                  <c:v>93.244900000000001</c:v>
                </c:pt>
                <c:pt idx="115">
                  <c:v>93.244900000000001</c:v>
                </c:pt>
                <c:pt idx="116">
                  <c:v>93.244900000000001</c:v>
                </c:pt>
                <c:pt idx="117">
                  <c:v>92.698800000000006</c:v>
                </c:pt>
                <c:pt idx="118">
                  <c:v>92.751499999999993</c:v>
                </c:pt>
                <c:pt idx="119">
                  <c:v>93.616900000000001</c:v>
                </c:pt>
                <c:pt idx="120">
                  <c:v>94.136799999999994</c:v>
                </c:pt>
                <c:pt idx="121">
                  <c:v>94.724800000000002</c:v>
                </c:pt>
                <c:pt idx="122">
                  <c:v>94.708100000000002</c:v>
                </c:pt>
                <c:pt idx="123">
                  <c:v>94.820099999999996</c:v>
                </c:pt>
                <c:pt idx="124">
                  <c:v>93.500900000000001</c:v>
                </c:pt>
                <c:pt idx="125">
                  <c:v>93.500900000000001</c:v>
                </c:pt>
                <c:pt idx="126">
                  <c:v>93.500900000000001</c:v>
                </c:pt>
                <c:pt idx="127">
                  <c:v>93.500900000000001</c:v>
                </c:pt>
                <c:pt idx="128">
                  <c:v>93.500900000000001</c:v>
                </c:pt>
                <c:pt idx="129">
                  <c:v>93.500900000000001</c:v>
                </c:pt>
                <c:pt idx="130">
                  <c:v>93.500900000000001</c:v>
                </c:pt>
                <c:pt idx="131">
                  <c:v>93.500900000000001</c:v>
                </c:pt>
                <c:pt idx="132">
                  <c:v>93.500900000000001</c:v>
                </c:pt>
                <c:pt idx="133">
                  <c:v>93.500900000000001</c:v>
                </c:pt>
                <c:pt idx="134">
                  <c:v>93.500900000000001</c:v>
                </c:pt>
                <c:pt idx="135">
                  <c:v>93.500900000000001</c:v>
                </c:pt>
                <c:pt idx="136">
                  <c:v>93.500900000000001</c:v>
                </c:pt>
                <c:pt idx="137">
                  <c:v>93.500900000000001</c:v>
                </c:pt>
                <c:pt idx="138">
                  <c:v>93.500900000000001</c:v>
                </c:pt>
                <c:pt idx="139">
                  <c:v>93.500900000000001</c:v>
                </c:pt>
                <c:pt idx="140">
                  <c:v>93.500900000000001</c:v>
                </c:pt>
                <c:pt idx="141">
                  <c:v>92.223399999999998</c:v>
                </c:pt>
                <c:pt idx="142">
                  <c:v>93.032600000000002</c:v>
                </c:pt>
                <c:pt idx="143">
                  <c:v>93.921000000000006</c:v>
                </c:pt>
                <c:pt idx="144">
                  <c:v>94.371899999999997</c:v>
                </c:pt>
                <c:pt idx="145">
                  <c:v>95.285600000000002</c:v>
                </c:pt>
                <c:pt idx="146">
                  <c:v>95.635800000000003</c:v>
                </c:pt>
                <c:pt idx="147">
                  <c:v>95.825800000000001</c:v>
                </c:pt>
                <c:pt idx="148">
                  <c:v>94.468800000000002</c:v>
                </c:pt>
                <c:pt idx="149">
                  <c:v>94.468800000000002</c:v>
                </c:pt>
                <c:pt idx="150">
                  <c:v>94.468800000000002</c:v>
                </c:pt>
                <c:pt idx="151">
                  <c:v>94.468800000000002</c:v>
                </c:pt>
                <c:pt idx="152">
                  <c:v>94.468800000000002</c:v>
                </c:pt>
                <c:pt idx="153">
                  <c:v>94.468800000000002</c:v>
                </c:pt>
                <c:pt idx="154">
                  <c:v>94.468800000000002</c:v>
                </c:pt>
                <c:pt idx="155">
                  <c:v>94.468800000000002</c:v>
                </c:pt>
                <c:pt idx="156">
                  <c:v>94.468800000000002</c:v>
                </c:pt>
                <c:pt idx="157">
                  <c:v>94.468800000000002</c:v>
                </c:pt>
                <c:pt idx="158">
                  <c:v>94.468800000000002</c:v>
                </c:pt>
                <c:pt idx="159">
                  <c:v>94.468800000000002</c:v>
                </c:pt>
                <c:pt idx="160">
                  <c:v>94.468800000000002</c:v>
                </c:pt>
                <c:pt idx="161">
                  <c:v>94.784199999999998</c:v>
                </c:pt>
                <c:pt idx="162">
                  <c:v>93.283100000000005</c:v>
                </c:pt>
                <c:pt idx="163">
                  <c:v>93.200199999999995</c:v>
                </c:pt>
                <c:pt idx="164">
                  <c:v>93.554699999999997</c:v>
                </c:pt>
                <c:pt idx="165">
                  <c:v>92.706699999999998</c:v>
                </c:pt>
                <c:pt idx="166">
                  <c:v>92.821399999999997</c:v>
                </c:pt>
                <c:pt idx="167">
                  <c:v>94.122299999999996</c:v>
                </c:pt>
                <c:pt idx="168">
                  <c:v>94.670400000000001</c:v>
                </c:pt>
                <c:pt idx="169">
                  <c:v>94.892099999999999</c:v>
                </c:pt>
                <c:pt idx="170">
                  <c:v>94.517200000000003</c:v>
                </c:pt>
                <c:pt idx="171">
                  <c:v>94.778099999999995</c:v>
                </c:pt>
                <c:pt idx="172">
                  <c:v>95.390199999999993</c:v>
                </c:pt>
                <c:pt idx="173">
                  <c:v>94.992400000000004</c:v>
                </c:pt>
                <c:pt idx="174">
                  <c:v>92.935699999999997</c:v>
                </c:pt>
                <c:pt idx="175">
                  <c:v>92.935699999999997</c:v>
                </c:pt>
                <c:pt idx="176">
                  <c:v>92.935699999999997</c:v>
                </c:pt>
                <c:pt idx="177">
                  <c:v>92.935699999999997</c:v>
                </c:pt>
                <c:pt idx="178">
                  <c:v>92.935699999999997</c:v>
                </c:pt>
                <c:pt idx="179">
                  <c:v>92.935699999999997</c:v>
                </c:pt>
                <c:pt idx="180">
                  <c:v>92.935699999999997</c:v>
                </c:pt>
                <c:pt idx="181">
                  <c:v>92.935699999999997</c:v>
                </c:pt>
                <c:pt idx="182">
                  <c:v>92.935699999999997</c:v>
                </c:pt>
                <c:pt idx="183">
                  <c:v>92.935699999999997</c:v>
                </c:pt>
                <c:pt idx="184">
                  <c:v>92.935699999999997</c:v>
                </c:pt>
                <c:pt idx="185">
                  <c:v>92.935699999999997</c:v>
                </c:pt>
                <c:pt idx="186">
                  <c:v>92.935699999999997</c:v>
                </c:pt>
                <c:pt idx="187">
                  <c:v>93.365899999999996</c:v>
                </c:pt>
                <c:pt idx="188">
                  <c:v>93.918800000000005</c:v>
                </c:pt>
                <c:pt idx="189">
                  <c:v>93.457599999999999</c:v>
                </c:pt>
                <c:pt idx="190">
                  <c:v>92.953800000000001</c:v>
                </c:pt>
                <c:pt idx="191">
                  <c:v>93.991200000000006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95.744399999999999</c:v>
                </c:pt>
                <c:pt idx="1">
                  <c:v>95.977199999999996</c:v>
                </c:pt>
                <c:pt idx="2">
                  <c:v>94.893000000000001</c:v>
                </c:pt>
                <c:pt idx="3">
                  <c:v>95.331900000000005</c:v>
                </c:pt>
                <c:pt idx="4">
                  <c:v>95.4041</c:v>
                </c:pt>
                <c:pt idx="5">
                  <c:v>95.351299999999995</c:v>
                </c:pt>
                <c:pt idx="6">
                  <c:v>94.593800000000002</c:v>
                </c:pt>
                <c:pt idx="7">
                  <c:v>95.026700000000005</c:v>
                </c:pt>
                <c:pt idx="8">
                  <c:v>95.609700000000004</c:v>
                </c:pt>
                <c:pt idx="9">
                  <c:v>95.424899999999994</c:v>
                </c:pt>
                <c:pt idx="10">
                  <c:v>94.972800000000007</c:v>
                </c:pt>
                <c:pt idx="11">
                  <c:v>94.796999999999997</c:v>
                </c:pt>
                <c:pt idx="12">
                  <c:v>95.3001</c:v>
                </c:pt>
                <c:pt idx="13">
                  <c:v>94.967600000000004</c:v>
                </c:pt>
                <c:pt idx="14">
                  <c:v>94.135300000000001</c:v>
                </c:pt>
                <c:pt idx="15">
                  <c:v>95.069400000000002</c:v>
                </c:pt>
                <c:pt idx="16">
                  <c:v>94.109499999999997</c:v>
                </c:pt>
                <c:pt idx="17">
                  <c:v>94.021199999999993</c:v>
                </c:pt>
                <c:pt idx="18">
                  <c:v>93.502899999999997</c:v>
                </c:pt>
                <c:pt idx="19">
                  <c:v>93.821600000000004</c:v>
                </c:pt>
                <c:pt idx="20">
                  <c:v>93.534400000000005</c:v>
                </c:pt>
                <c:pt idx="21">
                  <c:v>92.902199999999993</c:v>
                </c:pt>
                <c:pt idx="22">
                  <c:v>92.644999999999996</c:v>
                </c:pt>
                <c:pt idx="23">
                  <c:v>94.544300000000007</c:v>
                </c:pt>
                <c:pt idx="24">
                  <c:v>95.153700000000001</c:v>
                </c:pt>
                <c:pt idx="25">
                  <c:v>94.840599999999995</c:v>
                </c:pt>
                <c:pt idx="26">
                  <c:v>94.115200000000002</c:v>
                </c:pt>
                <c:pt idx="27">
                  <c:v>94.640600000000006</c:v>
                </c:pt>
                <c:pt idx="28">
                  <c:v>94.475700000000003</c:v>
                </c:pt>
                <c:pt idx="29">
                  <c:v>95.256</c:v>
                </c:pt>
                <c:pt idx="30">
                  <c:v>94.573899999999995</c:v>
                </c:pt>
                <c:pt idx="31">
                  <c:v>95.011799999999994</c:v>
                </c:pt>
                <c:pt idx="32">
                  <c:v>95.470100000000002</c:v>
                </c:pt>
                <c:pt idx="33">
                  <c:v>95.172499999999999</c:v>
                </c:pt>
                <c:pt idx="34">
                  <c:v>94.723200000000006</c:v>
                </c:pt>
                <c:pt idx="35">
                  <c:v>94.709400000000002</c:v>
                </c:pt>
                <c:pt idx="36">
                  <c:v>95.202100000000002</c:v>
                </c:pt>
                <c:pt idx="37">
                  <c:v>94.610799999999998</c:v>
                </c:pt>
                <c:pt idx="38">
                  <c:v>94.499799999999993</c:v>
                </c:pt>
                <c:pt idx="39">
                  <c:v>94.180300000000003</c:v>
                </c:pt>
                <c:pt idx="40">
                  <c:v>94.109099999999998</c:v>
                </c:pt>
                <c:pt idx="41">
                  <c:v>94.332899999999995</c:v>
                </c:pt>
                <c:pt idx="42">
                  <c:v>94.158799999999999</c:v>
                </c:pt>
                <c:pt idx="43">
                  <c:v>93.552999999999997</c:v>
                </c:pt>
                <c:pt idx="44">
                  <c:v>94.237300000000005</c:v>
                </c:pt>
                <c:pt idx="45">
                  <c:v>93.446200000000005</c:v>
                </c:pt>
                <c:pt idx="46">
                  <c:v>93.133499999999998</c:v>
                </c:pt>
                <c:pt idx="47">
                  <c:v>93.831199999999995</c:v>
                </c:pt>
                <c:pt idx="48">
                  <c:v>94.797899999999998</c:v>
                </c:pt>
                <c:pt idx="49">
                  <c:v>94.815100000000001</c:v>
                </c:pt>
                <c:pt idx="50">
                  <c:v>94.546499999999995</c:v>
                </c:pt>
                <c:pt idx="51">
                  <c:v>94.635400000000004</c:v>
                </c:pt>
                <c:pt idx="52">
                  <c:v>94.77</c:v>
                </c:pt>
                <c:pt idx="53">
                  <c:v>95.482900000000001</c:v>
                </c:pt>
                <c:pt idx="54">
                  <c:v>95.121200000000002</c:v>
                </c:pt>
                <c:pt idx="55">
                  <c:v>94.854299999999995</c:v>
                </c:pt>
                <c:pt idx="56">
                  <c:v>95.513099999999994</c:v>
                </c:pt>
                <c:pt idx="57">
                  <c:v>94.543999999999997</c:v>
                </c:pt>
                <c:pt idx="58">
                  <c:v>94.162099999999995</c:v>
                </c:pt>
                <c:pt idx="59">
                  <c:v>93.9114</c:v>
                </c:pt>
                <c:pt idx="60">
                  <c:v>94.742000000000004</c:v>
                </c:pt>
                <c:pt idx="61">
                  <c:v>94.2286</c:v>
                </c:pt>
                <c:pt idx="62">
                  <c:v>93.6798</c:v>
                </c:pt>
                <c:pt idx="63">
                  <c:v>93.513099999999994</c:v>
                </c:pt>
                <c:pt idx="64">
                  <c:v>93.81</c:v>
                </c:pt>
                <c:pt idx="65">
                  <c:v>93.388400000000004</c:v>
                </c:pt>
                <c:pt idx="66">
                  <c:v>93.195999999999998</c:v>
                </c:pt>
                <c:pt idx="67">
                  <c:v>93.300799999999995</c:v>
                </c:pt>
                <c:pt idx="68">
                  <c:v>93.649600000000007</c:v>
                </c:pt>
                <c:pt idx="69">
                  <c:v>92.943100000000001</c:v>
                </c:pt>
                <c:pt idx="70">
                  <c:v>93.161500000000004</c:v>
                </c:pt>
                <c:pt idx="71">
                  <c:v>93.94</c:v>
                </c:pt>
                <c:pt idx="72">
                  <c:v>94.140100000000004</c:v>
                </c:pt>
                <c:pt idx="73">
                  <c:v>94.655900000000003</c:v>
                </c:pt>
                <c:pt idx="74">
                  <c:v>94.094899999999996</c:v>
                </c:pt>
                <c:pt idx="75">
                  <c:v>93.956900000000005</c:v>
                </c:pt>
                <c:pt idx="76">
                  <c:v>94.086699999999993</c:v>
                </c:pt>
                <c:pt idx="77">
                  <c:v>94.852800000000002</c:v>
                </c:pt>
                <c:pt idx="78">
                  <c:v>94.059600000000003</c:v>
                </c:pt>
                <c:pt idx="79">
                  <c:v>94.451700000000002</c:v>
                </c:pt>
                <c:pt idx="80">
                  <c:v>94.256900000000002</c:v>
                </c:pt>
                <c:pt idx="81">
                  <c:v>94.992400000000004</c:v>
                </c:pt>
                <c:pt idx="82">
                  <c:v>94.605699999999999</c:v>
                </c:pt>
                <c:pt idx="83">
                  <c:v>93.972300000000004</c:v>
                </c:pt>
                <c:pt idx="84">
                  <c:v>94.868799999999993</c:v>
                </c:pt>
                <c:pt idx="85">
                  <c:v>93.415899999999993</c:v>
                </c:pt>
                <c:pt idx="86">
                  <c:v>93.781599999999997</c:v>
                </c:pt>
                <c:pt idx="87">
                  <c:v>93.543700000000001</c:v>
                </c:pt>
                <c:pt idx="88">
                  <c:v>93.357600000000005</c:v>
                </c:pt>
                <c:pt idx="89">
                  <c:v>93.287899999999993</c:v>
                </c:pt>
                <c:pt idx="90">
                  <c:v>92.334199999999996</c:v>
                </c:pt>
                <c:pt idx="91">
                  <c:v>92.946399999999997</c:v>
                </c:pt>
                <c:pt idx="92">
                  <c:v>93.944699999999997</c:v>
                </c:pt>
                <c:pt idx="93">
                  <c:v>93.451300000000003</c:v>
                </c:pt>
                <c:pt idx="94">
                  <c:v>93.444299999999998</c:v>
                </c:pt>
                <c:pt idx="95">
                  <c:v>94.230800000000002</c:v>
                </c:pt>
                <c:pt idx="96">
                  <c:v>94.595799999999997</c:v>
                </c:pt>
                <c:pt idx="97">
                  <c:v>94.784199999999998</c:v>
                </c:pt>
                <c:pt idx="98">
                  <c:v>94.304000000000002</c:v>
                </c:pt>
                <c:pt idx="99">
                  <c:v>94.723500000000001</c:v>
                </c:pt>
                <c:pt idx="100">
                  <c:v>95.404399999999995</c:v>
                </c:pt>
                <c:pt idx="101">
                  <c:v>95.745000000000005</c:v>
                </c:pt>
                <c:pt idx="102">
                  <c:v>95.177899999999994</c:v>
                </c:pt>
                <c:pt idx="103">
                  <c:v>95.181600000000003</c:v>
                </c:pt>
                <c:pt idx="104">
                  <c:v>94.498400000000004</c:v>
                </c:pt>
                <c:pt idx="105">
                  <c:v>94.8108</c:v>
                </c:pt>
                <c:pt idx="106">
                  <c:v>94.650400000000005</c:v>
                </c:pt>
                <c:pt idx="107">
                  <c:v>94.0505</c:v>
                </c:pt>
                <c:pt idx="108">
                  <c:v>95.130300000000005</c:v>
                </c:pt>
                <c:pt idx="109">
                  <c:v>94.973200000000006</c:v>
                </c:pt>
                <c:pt idx="110">
                  <c:v>94.275700000000001</c:v>
                </c:pt>
                <c:pt idx="111">
                  <c:v>94.194900000000004</c:v>
                </c:pt>
                <c:pt idx="112">
                  <c:v>93.612700000000004</c:v>
                </c:pt>
                <c:pt idx="113">
                  <c:v>94.157899999999998</c:v>
                </c:pt>
                <c:pt idx="114">
                  <c:v>93.465100000000007</c:v>
                </c:pt>
                <c:pt idx="115">
                  <c:v>92.7363</c:v>
                </c:pt>
                <c:pt idx="116">
                  <c:v>93.086299999999994</c:v>
                </c:pt>
                <c:pt idx="117">
                  <c:v>92.561499999999995</c:v>
                </c:pt>
                <c:pt idx="118">
                  <c:v>92.3262</c:v>
                </c:pt>
                <c:pt idx="119">
                  <c:v>93.371499999999997</c:v>
                </c:pt>
                <c:pt idx="120">
                  <c:v>93.750200000000007</c:v>
                </c:pt>
                <c:pt idx="121">
                  <c:v>94.692599999999999</c:v>
                </c:pt>
                <c:pt idx="122">
                  <c:v>94.615300000000005</c:v>
                </c:pt>
                <c:pt idx="123">
                  <c:v>94.801599999999993</c:v>
                </c:pt>
                <c:pt idx="124">
                  <c:v>94.9101</c:v>
                </c:pt>
                <c:pt idx="125">
                  <c:v>95.741100000000003</c:v>
                </c:pt>
                <c:pt idx="126">
                  <c:v>95.169700000000006</c:v>
                </c:pt>
                <c:pt idx="127">
                  <c:v>95.147800000000004</c:v>
                </c:pt>
                <c:pt idx="128">
                  <c:v>95.313199999999995</c:v>
                </c:pt>
                <c:pt idx="129">
                  <c:v>95.141199999999998</c:v>
                </c:pt>
                <c:pt idx="130">
                  <c:v>94.446399999999997</c:v>
                </c:pt>
                <c:pt idx="131">
                  <c:v>94.526300000000006</c:v>
                </c:pt>
                <c:pt idx="132">
                  <c:v>94.5732</c:v>
                </c:pt>
                <c:pt idx="133">
                  <c:v>94.194100000000006</c:v>
                </c:pt>
                <c:pt idx="134">
                  <c:v>93.287300000000002</c:v>
                </c:pt>
                <c:pt idx="135">
                  <c:v>94.274600000000007</c:v>
                </c:pt>
                <c:pt idx="136">
                  <c:v>93.805899999999994</c:v>
                </c:pt>
                <c:pt idx="137">
                  <c:v>92.9435</c:v>
                </c:pt>
                <c:pt idx="138">
                  <c:v>93.353999999999999</c:v>
                </c:pt>
                <c:pt idx="139">
                  <c:v>93.049300000000002</c:v>
                </c:pt>
                <c:pt idx="140">
                  <c:v>93.165099999999995</c:v>
                </c:pt>
                <c:pt idx="141">
                  <c:v>91.939700000000002</c:v>
                </c:pt>
                <c:pt idx="142">
                  <c:v>92.796599999999998</c:v>
                </c:pt>
                <c:pt idx="143">
                  <c:v>93.927199999999999</c:v>
                </c:pt>
                <c:pt idx="144">
                  <c:v>94.194599999999994</c:v>
                </c:pt>
                <c:pt idx="145">
                  <c:v>95.043400000000005</c:v>
                </c:pt>
                <c:pt idx="146">
                  <c:v>95.245000000000005</c:v>
                </c:pt>
                <c:pt idx="147">
                  <c:v>95.428399999999996</c:v>
                </c:pt>
                <c:pt idx="148">
                  <c:v>95.694100000000006</c:v>
                </c:pt>
                <c:pt idx="149">
                  <c:v>96.510099999999994</c:v>
                </c:pt>
                <c:pt idx="150">
                  <c:v>96.272599999999997</c:v>
                </c:pt>
                <c:pt idx="151">
                  <c:v>96.328599999999994</c:v>
                </c:pt>
                <c:pt idx="152">
                  <c:v>96.216899999999995</c:v>
                </c:pt>
                <c:pt idx="153">
                  <c:v>96.080699999999993</c:v>
                </c:pt>
                <c:pt idx="154">
                  <c:v>95.712800000000001</c:v>
                </c:pt>
                <c:pt idx="155">
                  <c:v>95.5184</c:v>
                </c:pt>
                <c:pt idx="156">
                  <c:v>95.401499999999999</c:v>
                </c:pt>
                <c:pt idx="157">
                  <c:v>95.196299999999994</c:v>
                </c:pt>
                <c:pt idx="158">
                  <c:v>95.153499999999994</c:v>
                </c:pt>
                <c:pt idx="159">
                  <c:v>94.6768</c:v>
                </c:pt>
                <c:pt idx="160">
                  <c:v>94.059799999999996</c:v>
                </c:pt>
                <c:pt idx="161">
                  <c:v>94.380899999999997</c:v>
                </c:pt>
                <c:pt idx="162">
                  <c:v>92.947400000000002</c:v>
                </c:pt>
                <c:pt idx="163">
                  <c:v>92.83</c:v>
                </c:pt>
                <c:pt idx="164">
                  <c:v>93.11</c:v>
                </c:pt>
                <c:pt idx="165">
                  <c:v>92.491100000000003</c:v>
                </c:pt>
                <c:pt idx="166">
                  <c:v>92.506799999999998</c:v>
                </c:pt>
                <c:pt idx="167">
                  <c:v>93.994200000000006</c:v>
                </c:pt>
                <c:pt idx="168">
                  <c:v>94.375399999999999</c:v>
                </c:pt>
                <c:pt idx="169">
                  <c:v>94.8489</c:v>
                </c:pt>
                <c:pt idx="170">
                  <c:v>94.450199999999995</c:v>
                </c:pt>
                <c:pt idx="171">
                  <c:v>94.516900000000007</c:v>
                </c:pt>
                <c:pt idx="172">
                  <c:v>95.140600000000006</c:v>
                </c:pt>
                <c:pt idx="173">
                  <c:v>95.415400000000005</c:v>
                </c:pt>
                <c:pt idx="174">
                  <c:v>94.920299999999997</c:v>
                </c:pt>
                <c:pt idx="175">
                  <c:v>95.071799999999996</c:v>
                </c:pt>
                <c:pt idx="176">
                  <c:v>94.778999999999996</c:v>
                </c:pt>
                <c:pt idx="177">
                  <c:v>95.011499999999998</c:v>
                </c:pt>
                <c:pt idx="178">
                  <c:v>94.392600000000002</c:v>
                </c:pt>
                <c:pt idx="179">
                  <c:v>93.863399999999999</c:v>
                </c:pt>
                <c:pt idx="180">
                  <c:v>94.605800000000002</c:v>
                </c:pt>
                <c:pt idx="181">
                  <c:v>93.566999999999993</c:v>
                </c:pt>
                <c:pt idx="182">
                  <c:v>93.086799999999997</c:v>
                </c:pt>
                <c:pt idx="183">
                  <c:v>92.311599999999999</c:v>
                </c:pt>
                <c:pt idx="184">
                  <c:v>93.226399999999998</c:v>
                </c:pt>
                <c:pt idx="185">
                  <c:v>93.698700000000002</c:v>
                </c:pt>
                <c:pt idx="186">
                  <c:v>92.876999999999995</c:v>
                </c:pt>
                <c:pt idx="187">
                  <c:v>92.9084</c:v>
                </c:pt>
                <c:pt idx="188">
                  <c:v>93.749399999999994</c:v>
                </c:pt>
                <c:pt idx="189">
                  <c:v>93.314800000000005</c:v>
                </c:pt>
                <c:pt idx="190">
                  <c:v>92.495400000000004</c:v>
                </c:pt>
                <c:pt idx="191">
                  <c:v>93.747200000000007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94.859899999999996</c:v>
                </c:pt>
                <c:pt idx="1">
                  <c:v>94.859899999999996</c:v>
                </c:pt>
                <c:pt idx="2">
                  <c:v>94.859899999999996</c:v>
                </c:pt>
                <c:pt idx="3">
                  <c:v>94.859899999999996</c:v>
                </c:pt>
                <c:pt idx="4">
                  <c:v>94.859899999999996</c:v>
                </c:pt>
                <c:pt idx="5">
                  <c:v>94.859899999999996</c:v>
                </c:pt>
                <c:pt idx="6">
                  <c:v>94.859899999999996</c:v>
                </c:pt>
                <c:pt idx="7">
                  <c:v>94.859899999999996</c:v>
                </c:pt>
                <c:pt idx="8">
                  <c:v>94.859899999999996</c:v>
                </c:pt>
                <c:pt idx="9">
                  <c:v>94.859899999999996</c:v>
                </c:pt>
                <c:pt idx="10">
                  <c:v>94.859899999999996</c:v>
                </c:pt>
                <c:pt idx="11">
                  <c:v>94.859899999999996</c:v>
                </c:pt>
                <c:pt idx="12">
                  <c:v>94.859899999999996</c:v>
                </c:pt>
                <c:pt idx="13">
                  <c:v>94.859899999999996</c:v>
                </c:pt>
                <c:pt idx="14">
                  <c:v>94.859899999999996</c:v>
                </c:pt>
                <c:pt idx="15">
                  <c:v>94.859899999999996</c:v>
                </c:pt>
                <c:pt idx="16">
                  <c:v>93.944699999999997</c:v>
                </c:pt>
                <c:pt idx="17">
                  <c:v>93.852500000000006</c:v>
                </c:pt>
                <c:pt idx="18">
                  <c:v>93.148499999999999</c:v>
                </c:pt>
                <c:pt idx="19">
                  <c:v>93.529200000000003</c:v>
                </c:pt>
                <c:pt idx="20">
                  <c:v>93.614199999999997</c:v>
                </c:pt>
                <c:pt idx="21">
                  <c:v>92.853899999999996</c:v>
                </c:pt>
                <c:pt idx="22">
                  <c:v>92.542199999999994</c:v>
                </c:pt>
                <c:pt idx="23">
                  <c:v>93.639099999999999</c:v>
                </c:pt>
                <c:pt idx="24">
                  <c:v>94.584400000000002</c:v>
                </c:pt>
                <c:pt idx="25">
                  <c:v>94.735100000000003</c:v>
                </c:pt>
                <c:pt idx="26">
                  <c:v>93.484499999999997</c:v>
                </c:pt>
                <c:pt idx="27">
                  <c:v>95.295400000000001</c:v>
                </c:pt>
                <c:pt idx="28">
                  <c:v>95.295400000000001</c:v>
                </c:pt>
                <c:pt idx="29">
                  <c:v>95.295400000000001</c:v>
                </c:pt>
                <c:pt idx="30">
                  <c:v>95.295400000000001</c:v>
                </c:pt>
                <c:pt idx="31">
                  <c:v>95.295400000000001</c:v>
                </c:pt>
                <c:pt idx="32">
                  <c:v>95.295400000000001</c:v>
                </c:pt>
                <c:pt idx="33">
                  <c:v>95.295400000000001</c:v>
                </c:pt>
                <c:pt idx="34">
                  <c:v>95.295400000000001</c:v>
                </c:pt>
                <c:pt idx="35">
                  <c:v>95.295400000000001</c:v>
                </c:pt>
                <c:pt idx="36">
                  <c:v>95.278099999999995</c:v>
                </c:pt>
                <c:pt idx="37">
                  <c:v>94.319800000000001</c:v>
                </c:pt>
                <c:pt idx="38">
                  <c:v>94.106999999999999</c:v>
                </c:pt>
                <c:pt idx="39">
                  <c:v>93.797399999999996</c:v>
                </c:pt>
                <c:pt idx="40">
                  <c:v>93.808599999999998</c:v>
                </c:pt>
                <c:pt idx="41">
                  <c:v>94.111099999999993</c:v>
                </c:pt>
                <c:pt idx="42">
                  <c:v>93.751800000000003</c:v>
                </c:pt>
                <c:pt idx="43">
                  <c:v>93.257000000000005</c:v>
                </c:pt>
                <c:pt idx="44">
                  <c:v>93.973299999999995</c:v>
                </c:pt>
                <c:pt idx="45">
                  <c:v>92.932699999999997</c:v>
                </c:pt>
                <c:pt idx="46">
                  <c:v>92.710999999999999</c:v>
                </c:pt>
                <c:pt idx="47">
                  <c:v>93.381399999999999</c:v>
                </c:pt>
                <c:pt idx="48">
                  <c:v>94.555099999999996</c:v>
                </c:pt>
                <c:pt idx="49">
                  <c:v>94.5655</c:v>
                </c:pt>
                <c:pt idx="50">
                  <c:v>94.331599999999995</c:v>
                </c:pt>
                <c:pt idx="51">
                  <c:v>94.288899999999998</c:v>
                </c:pt>
                <c:pt idx="52">
                  <c:v>94.616100000000003</c:v>
                </c:pt>
                <c:pt idx="53">
                  <c:v>95.319699999999997</c:v>
                </c:pt>
                <c:pt idx="54">
                  <c:v>95.054699999999997</c:v>
                </c:pt>
                <c:pt idx="55">
                  <c:v>94.643799999999999</c:v>
                </c:pt>
                <c:pt idx="56">
                  <c:v>95.310699999999997</c:v>
                </c:pt>
                <c:pt idx="57">
                  <c:v>94.465400000000002</c:v>
                </c:pt>
                <c:pt idx="58">
                  <c:v>94.214699999999993</c:v>
                </c:pt>
                <c:pt idx="59">
                  <c:v>93.695599999999999</c:v>
                </c:pt>
                <c:pt idx="60">
                  <c:v>94.764399999999995</c:v>
                </c:pt>
                <c:pt idx="61">
                  <c:v>93.649900000000002</c:v>
                </c:pt>
                <c:pt idx="62">
                  <c:v>93.259100000000004</c:v>
                </c:pt>
                <c:pt idx="63">
                  <c:v>92.997200000000007</c:v>
                </c:pt>
                <c:pt idx="64">
                  <c:v>93.158600000000007</c:v>
                </c:pt>
                <c:pt idx="65">
                  <c:v>93.193899999999999</c:v>
                </c:pt>
                <c:pt idx="66">
                  <c:v>92.922399999999996</c:v>
                </c:pt>
                <c:pt idx="67">
                  <c:v>92.687799999999996</c:v>
                </c:pt>
                <c:pt idx="68">
                  <c:v>93.5642</c:v>
                </c:pt>
                <c:pt idx="69">
                  <c:v>92.630200000000002</c:v>
                </c:pt>
                <c:pt idx="70">
                  <c:v>92.564800000000005</c:v>
                </c:pt>
                <c:pt idx="71">
                  <c:v>93.0916</c:v>
                </c:pt>
                <c:pt idx="72">
                  <c:v>93.980599999999995</c:v>
                </c:pt>
                <c:pt idx="73">
                  <c:v>94.392799999999994</c:v>
                </c:pt>
                <c:pt idx="74">
                  <c:v>93.5441</c:v>
                </c:pt>
                <c:pt idx="75">
                  <c:v>95.564800000000005</c:v>
                </c:pt>
                <c:pt idx="76">
                  <c:v>95.564800000000005</c:v>
                </c:pt>
                <c:pt idx="77">
                  <c:v>95.564800000000005</c:v>
                </c:pt>
                <c:pt idx="78">
                  <c:v>95.564800000000005</c:v>
                </c:pt>
                <c:pt idx="79">
                  <c:v>95.564800000000005</c:v>
                </c:pt>
                <c:pt idx="80">
                  <c:v>95.564800000000005</c:v>
                </c:pt>
                <c:pt idx="81">
                  <c:v>95.564800000000005</c:v>
                </c:pt>
                <c:pt idx="82">
                  <c:v>94.076599999999999</c:v>
                </c:pt>
                <c:pt idx="83">
                  <c:v>93.884399999999999</c:v>
                </c:pt>
                <c:pt idx="84">
                  <c:v>94.869699999999995</c:v>
                </c:pt>
                <c:pt idx="85">
                  <c:v>93.224800000000002</c:v>
                </c:pt>
                <c:pt idx="86">
                  <c:v>93.367800000000003</c:v>
                </c:pt>
                <c:pt idx="87">
                  <c:v>93.035300000000007</c:v>
                </c:pt>
                <c:pt idx="88">
                  <c:v>92.963099999999997</c:v>
                </c:pt>
                <c:pt idx="89">
                  <c:v>93.463099999999997</c:v>
                </c:pt>
                <c:pt idx="90">
                  <c:v>91.301199999999994</c:v>
                </c:pt>
                <c:pt idx="91">
                  <c:v>92.814599999999999</c:v>
                </c:pt>
                <c:pt idx="92">
                  <c:v>93.808099999999996</c:v>
                </c:pt>
                <c:pt idx="93">
                  <c:v>93.314700000000002</c:v>
                </c:pt>
                <c:pt idx="94">
                  <c:v>93.499300000000005</c:v>
                </c:pt>
                <c:pt idx="95">
                  <c:v>93.499300000000005</c:v>
                </c:pt>
                <c:pt idx="96">
                  <c:v>94.756200000000007</c:v>
                </c:pt>
                <c:pt idx="97">
                  <c:v>94.756200000000007</c:v>
                </c:pt>
                <c:pt idx="98">
                  <c:v>92.717600000000004</c:v>
                </c:pt>
                <c:pt idx="99">
                  <c:v>94.459599999999995</c:v>
                </c:pt>
                <c:pt idx="100">
                  <c:v>94.459599999999995</c:v>
                </c:pt>
                <c:pt idx="101">
                  <c:v>94.459599999999995</c:v>
                </c:pt>
                <c:pt idx="102">
                  <c:v>94.459599999999995</c:v>
                </c:pt>
                <c:pt idx="103">
                  <c:v>94.459599999999995</c:v>
                </c:pt>
                <c:pt idx="104">
                  <c:v>94.459599999999995</c:v>
                </c:pt>
                <c:pt idx="105">
                  <c:v>94.459599999999995</c:v>
                </c:pt>
                <c:pt idx="106">
                  <c:v>94.459599999999995</c:v>
                </c:pt>
                <c:pt idx="107">
                  <c:v>94.459599999999995</c:v>
                </c:pt>
                <c:pt idx="108">
                  <c:v>94.459599999999995</c:v>
                </c:pt>
                <c:pt idx="109">
                  <c:v>94.459599999999995</c:v>
                </c:pt>
                <c:pt idx="110">
                  <c:v>94.052700000000002</c:v>
                </c:pt>
                <c:pt idx="111">
                  <c:v>93.881200000000007</c:v>
                </c:pt>
                <c:pt idx="112">
                  <c:v>93.571600000000004</c:v>
                </c:pt>
                <c:pt idx="113">
                  <c:v>93.930999999999997</c:v>
                </c:pt>
                <c:pt idx="114">
                  <c:v>93.092299999999994</c:v>
                </c:pt>
                <c:pt idx="115">
                  <c:v>91.821899999999999</c:v>
                </c:pt>
                <c:pt idx="116">
                  <c:v>92.810500000000005</c:v>
                </c:pt>
                <c:pt idx="117">
                  <c:v>92.185000000000002</c:v>
                </c:pt>
                <c:pt idx="118">
                  <c:v>92.315899999999999</c:v>
                </c:pt>
                <c:pt idx="119">
                  <c:v>93.177899999999994</c:v>
                </c:pt>
                <c:pt idx="120">
                  <c:v>93.84</c:v>
                </c:pt>
                <c:pt idx="121">
                  <c:v>94.134500000000003</c:v>
                </c:pt>
                <c:pt idx="122">
                  <c:v>94.061800000000005</c:v>
                </c:pt>
                <c:pt idx="123">
                  <c:v>93.227699999999999</c:v>
                </c:pt>
                <c:pt idx="124">
                  <c:v>93.227699999999999</c:v>
                </c:pt>
                <c:pt idx="125">
                  <c:v>93.227699999999999</c:v>
                </c:pt>
                <c:pt idx="126">
                  <c:v>93.227699999999999</c:v>
                </c:pt>
                <c:pt idx="127">
                  <c:v>93.227699999999999</c:v>
                </c:pt>
                <c:pt idx="128">
                  <c:v>93.227699999999999</c:v>
                </c:pt>
                <c:pt idx="129">
                  <c:v>93.227699999999999</c:v>
                </c:pt>
                <c:pt idx="130">
                  <c:v>93.227699999999999</c:v>
                </c:pt>
                <c:pt idx="131">
                  <c:v>93.227699999999999</c:v>
                </c:pt>
                <c:pt idx="132">
                  <c:v>93.227699999999999</c:v>
                </c:pt>
                <c:pt idx="133">
                  <c:v>93.227699999999999</c:v>
                </c:pt>
                <c:pt idx="134">
                  <c:v>93.451499999999996</c:v>
                </c:pt>
                <c:pt idx="135">
                  <c:v>93.768100000000004</c:v>
                </c:pt>
                <c:pt idx="136">
                  <c:v>93.5762</c:v>
                </c:pt>
                <c:pt idx="137">
                  <c:v>92.8459</c:v>
                </c:pt>
                <c:pt idx="138">
                  <c:v>93.128200000000007</c:v>
                </c:pt>
                <c:pt idx="139">
                  <c:v>92.648700000000005</c:v>
                </c:pt>
                <c:pt idx="140">
                  <c:v>93.108900000000006</c:v>
                </c:pt>
                <c:pt idx="141">
                  <c:v>91.7928</c:v>
                </c:pt>
                <c:pt idx="142">
                  <c:v>92.504099999999994</c:v>
                </c:pt>
                <c:pt idx="143">
                  <c:v>93.437700000000007</c:v>
                </c:pt>
                <c:pt idx="144">
                  <c:v>94.048699999999997</c:v>
                </c:pt>
                <c:pt idx="145">
                  <c:v>95.041499999999999</c:v>
                </c:pt>
                <c:pt idx="146">
                  <c:v>95.159400000000005</c:v>
                </c:pt>
                <c:pt idx="147">
                  <c:v>96.1905</c:v>
                </c:pt>
                <c:pt idx="148">
                  <c:v>96.1905</c:v>
                </c:pt>
                <c:pt idx="149">
                  <c:v>96.1905</c:v>
                </c:pt>
                <c:pt idx="150">
                  <c:v>96.1905</c:v>
                </c:pt>
                <c:pt idx="151">
                  <c:v>96.1905</c:v>
                </c:pt>
                <c:pt idx="152">
                  <c:v>96.1905</c:v>
                </c:pt>
                <c:pt idx="153">
                  <c:v>96.1905</c:v>
                </c:pt>
                <c:pt idx="154">
                  <c:v>95.9054</c:v>
                </c:pt>
                <c:pt idx="155">
                  <c:v>95.454899999999995</c:v>
                </c:pt>
                <c:pt idx="156">
                  <c:v>95.557599999999994</c:v>
                </c:pt>
                <c:pt idx="157">
                  <c:v>94.968900000000005</c:v>
                </c:pt>
                <c:pt idx="158">
                  <c:v>94.921099999999996</c:v>
                </c:pt>
                <c:pt idx="159">
                  <c:v>94.616699999999994</c:v>
                </c:pt>
                <c:pt idx="160">
                  <c:v>93.9846</c:v>
                </c:pt>
                <c:pt idx="161">
                  <c:v>94.438599999999994</c:v>
                </c:pt>
                <c:pt idx="162">
                  <c:v>92.773700000000005</c:v>
                </c:pt>
                <c:pt idx="163">
                  <c:v>92.667500000000004</c:v>
                </c:pt>
                <c:pt idx="164">
                  <c:v>93.0976</c:v>
                </c:pt>
                <c:pt idx="165">
                  <c:v>92.320999999999998</c:v>
                </c:pt>
                <c:pt idx="166">
                  <c:v>92.411100000000005</c:v>
                </c:pt>
                <c:pt idx="167">
                  <c:v>93.965199999999996</c:v>
                </c:pt>
                <c:pt idx="168">
                  <c:v>94.351900000000001</c:v>
                </c:pt>
                <c:pt idx="169">
                  <c:v>95.022499999999994</c:v>
                </c:pt>
                <c:pt idx="170">
                  <c:v>93.385599999999997</c:v>
                </c:pt>
                <c:pt idx="171">
                  <c:v>94.673699999999997</c:v>
                </c:pt>
                <c:pt idx="172">
                  <c:v>94.673699999999997</c:v>
                </c:pt>
                <c:pt idx="173">
                  <c:v>94.673699999999997</c:v>
                </c:pt>
                <c:pt idx="174">
                  <c:v>94.673699999999997</c:v>
                </c:pt>
                <c:pt idx="175">
                  <c:v>94.673699999999997</c:v>
                </c:pt>
                <c:pt idx="176">
                  <c:v>94.673699999999997</c:v>
                </c:pt>
                <c:pt idx="177">
                  <c:v>94.673699999999997</c:v>
                </c:pt>
                <c:pt idx="178">
                  <c:v>94.673699999999997</c:v>
                </c:pt>
                <c:pt idx="179">
                  <c:v>94.673699999999997</c:v>
                </c:pt>
                <c:pt idx="180">
                  <c:v>94.673699999999997</c:v>
                </c:pt>
                <c:pt idx="181">
                  <c:v>93.403700000000001</c:v>
                </c:pt>
                <c:pt idx="182">
                  <c:v>93.066699999999997</c:v>
                </c:pt>
                <c:pt idx="183">
                  <c:v>92.410600000000002</c:v>
                </c:pt>
                <c:pt idx="184">
                  <c:v>93.164100000000005</c:v>
                </c:pt>
                <c:pt idx="185">
                  <c:v>93.3245</c:v>
                </c:pt>
                <c:pt idx="186">
                  <c:v>92.442599999999999</c:v>
                </c:pt>
                <c:pt idx="187">
                  <c:v>92.589299999999994</c:v>
                </c:pt>
                <c:pt idx="188">
                  <c:v>93.520600000000002</c:v>
                </c:pt>
                <c:pt idx="189">
                  <c:v>92.922799999999995</c:v>
                </c:pt>
                <c:pt idx="190">
                  <c:v>92.352599999999995</c:v>
                </c:pt>
                <c:pt idx="191">
                  <c:v>93.843199999999996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96768"/>
        <c:axId val="75714944"/>
        <c:axId val="75703168"/>
      </c:line3DChart>
      <c:catAx>
        <c:axId val="7569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714944"/>
        <c:crosses val="autoZero"/>
        <c:auto val="1"/>
        <c:lblAlgn val="ctr"/>
        <c:lblOffset val="100"/>
        <c:noMultiLvlLbl val="0"/>
      </c:catAx>
      <c:valAx>
        <c:axId val="757149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5696768"/>
        <c:crosses val="autoZero"/>
        <c:crossBetween val="between"/>
      </c:valAx>
      <c:serAx>
        <c:axId val="75703168"/>
        <c:scaling>
          <c:orientation val="minMax"/>
        </c:scaling>
        <c:delete val="0"/>
        <c:axPos val="b"/>
        <c:majorTickMark val="out"/>
        <c:minorTickMark val="none"/>
        <c:tickLblPos val="nextTo"/>
        <c:crossAx val="7571494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97.174099999999996</c:v>
                </c:pt>
                <c:pt idx="1">
                  <c:v>97.511300000000006</c:v>
                </c:pt>
                <c:pt idx="2">
                  <c:v>97.088499999999996</c:v>
                </c:pt>
                <c:pt idx="3">
                  <c:v>97.796599999999998</c:v>
                </c:pt>
                <c:pt idx="4">
                  <c:v>98.103300000000004</c:v>
                </c:pt>
                <c:pt idx="5">
                  <c:v>98.146100000000004</c:v>
                </c:pt>
                <c:pt idx="6">
                  <c:v>97.230199999999996</c:v>
                </c:pt>
                <c:pt idx="7">
                  <c:v>97.165899999999993</c:v>
                </c:pt>
                <c:pt idx="8">
                  <c:v>97.545100000000005</c:v>
                </c:pt>
                <c:pt idx="9">
                  <c:v>98.18</c:v>
                </c:pt>
                <c:pt idx="10">
                  <c:v>97.270099999999999</c:v>
                </c:pt>
                <c:pt idx="11">
                  <c:v>96.546899999999994</c:v>
                </c:pt>
                <c:pt idx="12">
                  <c:v>97.795000000000002</c:v>
                </c:pt>
                <c:pt idx="13">
                  <c:v>98.117000000000004</c:v>
                </c:pt>
                <c:pt idx="14">
                  <c:v>96.105099999999993</c:v>
                </c:pt>
                <c:pt idx="15">
                  <c:v>95.606800000000007</c:v>
                </c:pt>
                <c:pt idx="16">
                  <c:v>96.627499999999998</c:v>
                </c:pt>
                <c:pt idx="17">
                  <c:v>96.094999999999999</c:v>
                </c:pt>
                <c:pt idx="18">
                  <c:v>93.799400000000006</c:v>
                </c:pt>
                <c:pt idx="19">
                  <c:v>95.0334</c:v>
                </c:pt>
                <c:pt idx="20">
                  <c:v>96.176500000000004</c:v>
                </c:pt>
                <c:pt idx="21">
                  <c:v>95.0017</c:v>
                </c:pt>
                <c:pt idx="22">
                  <c:v>95.692899999999995</c:v>
                </c:pt>
                <c:pt idx="23">
                  <c:v>96.335899999999995</c:v>
                </c:pt>
                <c:pt idx="24">
                  <c:v>96.608800000000002</c:v>
                </c:pt>
                <c:pt idx="25">
                  <c:v>96.519199999999998</c:v>
                </c:pt>
                <c:pt idx="26">
                  <c:v>96.420699999999997</c:v>
                </c:pt>
                <c:pt idx="27">
                  <c:v>96.5959</c:v>
                </c:pt>
                <c:pt idx="28">
                  <c:v>96.732299999999995</c:v>
                </c:pt>
                <c:pt idx="29">
                  <c:v>97.389700000000005</c:v>
                </c:pt>
                <c:pt idx="30">
                  <c:v>97.070499999999996</c:v>
                </c:pt>
                <c:pt idx="31">
                  <c:v>97.337500000000006</c:v>
                </c:pt>
                <c:pt idx="32">
                  <c:v>97.697900000000004</c:v>
                </c:pt>
                <c:pt idx="33">
                  <c:v>97.520099999999999</c:v>
                </c:pt>
                <c:pt idx="34">
                  <c:v>96.902699999999996</c:v>
                </c:pt>
                <c:pt idx="35">
                  <c:v>96.960099999999997</c:v>
                </c:pt>
                <c:pt idx="36">
                  <c:v>97.109399999999994</c:v>
                </c:pt>
                <c:pt idx="37">
                  <c:v>96.953999999999994</c:v>
                </c:pt>
                <c:pt idx="38">
                  <c:v>95.700199999999995</c:v>
                </c:pt>
                <c:pt idx="39">
                  <c:v>95.632400000000004</c:v>
                </c:pt>
                <c:pt idx="40">
                  <c:v>95.698899999999995</c:v>
                </c:pt>
                <c:pt idx="41">
                  <c:v>95.361500000000007</c:v>
                </c:pt>
                <c:pt idx="42">
                  <c:v>94.796700000000001</c:v>
                </c:pt>
                <c:pt idx="43">
                  <c:v>95.285200000000003</c:v>
                </c:pt>
                <c:pt idx="44">
                  <c:v>95.596699999999998</c:v>
                </c:pt>
                <c:pt idx="45">
                  <c:v>95.301599999999993</c:v>
                </c:pt>
                <c:pt idx="46">
                  <c:v>95.529899999999998</c:v>
                </c:pt>
                <c:pt idx="47">
                  <c:v>95.8596</c:v>
                </c:pt>
                <c:pt idx="48">
                  <c:v>95.960899999999995</c:v>
                </c:pt>
                <c:pt idx="49">
                  <c:v>96.394999999999996</c:v>
                </c:pt>
                <c:pt idx="50">
                  <c:v>95.957599999999999</c:v>
                </c:pt>
                <c:pt idx="51">
                  <c:v>96.155100000000004</c:v>
                </c:pt>
                <c:pt idx="52">
                  <c:v>96.415899999999993</c:v>
                </c:pt>
                <c:pt idx="53">
                  <c:v>97.622100000000003</c:v>
                </c:pt>
                <c:pt idx="54">
                  <c:v>97.2363</c:v>
                </c:pt>
                <c:pt idx="55">
                  <c:v>97.129800000000003</c:v>
                </c:pt>
                <c:pt idx="56">
                  <c:v>97.080200000000005</c:v>
                </c:pt>
                <c:pt idx="57">
                  <c:v>97.304000000000002</c:v>
                </c:pt>
                <c:pt idx="58">
                  <c:v>96.223799999999997</c:v>
                </c:pt>
                <c:pt idx="59">
                  <c:v>96.549199999999999</c:v>
                </c:pt>
                <c:pt idx="60">
                  <c:v>97.057199999999995</c:v>
                </c:pt>
                <c:pt idx="61">
                  <c:v>96.3904</c:v>
                </c:pt>
                <c:pt idx="62">
                  <c:v>96.325699999999998</c:v>
                </c:pt>
                <c:pt idx="63">
                  <c:v>96.108199999999997</c:v>
                </c:pt>
                <c:pt idx="64">
                  <c:v>96.243899999999996</c:v>
                </c:pt>
                <c:pt idx="65">
                  <c:v>95.753100000000003</c:v>
                </c:pt>
                <c:pt idx="66">
                  <c:v>95.343500000000006</c:v>
                </c:pt>
                <c:pt idx="67">
                  <c:v>95.388300000000001</c:v>
                </c:pt>
                <c:pt idx="68">
                  <c:v>96.254800000000003</c:v>
                </c:pt>
                <c:pt idx="69">
                  <c:v>96.016199999999998</c:v>
                </c:pt>
                <c:pt idx="70">
                  <c:v>96.316000000000003</c:v>
                </c:pt>
                <c:pt idx="71">
                  <c:v>96.801599999999993</c:v>
                </c:pt>
                <c:pt idx="72">
                  <c:v>98.182500000000005</c:v>
                </c:pt>
                <c:pt idx="73">
                  <c:v>97.052800000000005</c:v>
                </c:pt>
                <c:pt idx="74">
                  <c:v>96.865300000000005</c:v>
                </c:pt>
                <c:pt idx="75">
                  <c:v>96.460700000000003</c:v>
                </c:pt>
                <c:pt idx="76">
                  <c:v>96.161100000000005</c:v>
                </c:pt>
                <c:pt idx="77">
                  <c:v>96.887</c:v>
                </c:pt>
                <c:pt idx="78">
                  <c:v>96.310599999999994</c:v>
                </c:pt>
                <c:pt idx="79">
                  <c:v>96.799400000000006</c:v>
                </c:pt>
                <c:pt idx="80">
                  <c:v>98.191400000000002</c:v>
                </c:pt>
                <c:pt idx="81">
                  <c:v>98.5364</c:v>
                </c:pt>
                <c:pt idx="82">
                  <c:v>99.351200000000006</c:v>
                </c:pt>
                <c:pt idx="83">
                  <c:v>97.072400000000002</c:v>
                </c:pt>
                <c:pt idx="84">
                  <c:v>97.088499999999996</c:v>
                </c:pt>
                <c:pt idx="85">
                  <c:v>96.145099999999999</c:v>
                </c:pt>
                <c:pt idx="86">
                  <c:v>95.480699999999999</c:v>
                </c:pt>
                <c:pt idx="87">
                  <c:v>95.205100000000002</c:v>
                </c:pt>
                <c:pt idx="88">
                  <c:v>95.745999999999995</c:v>
                </c:pt>
                <c:pt idx="89">
                  <c:v>95.869399999999999</c:v>
                </c:pt>
                <c:pt idx="90">
                  <c:v>95.183099999999996</c:v>
                </c:pt>
                <c:pt idx="91">
                  <c:v>95.376999999999995</c:v>
                </c:pt>
                <c:pt idx="92">
                  <c:v>95.796800000000005</c:v>
                </c:pt>
                <c:pt idx="93">
                  <c:v>95.171199999999999</c:v>
                </c:pt>
                <c:pt idx="94">
                  <c:v>95.788799999999995</c:v>
                </c:pt>
                <c:pt idx="95">
                  <c:v>97.486800000000002</c:v>
                </c:pt>
                <c:pt idx="96">
                  <c:v>96.3874</c:v>
                </c:pt>
                <c:pt idx="97">
                  <c:v>96.180700000000002</c:v>
                </c:pt>
                <c:pt idx="98">
                  <c:v>97.263400000000004</c:v>
                </c:pt>
                <c:pt idx="99">
                  <c:v>97.367699999999999</c:v>
                </c:pt>
                <c:pt idx="100">
                  <c:v>97.548299999999998</c:v>
                </c:pt>
                <c:pt idx="101">
                  <c:v>97.551000000000002</c:v>
                </c:pt>
                <c:pt idx="102">
                  <c:v>96.706299999999999</c:v>
                </c:pt>
                <c:pt idx="103">
                  <c:v>97.456599999999995</c:v>
                </c:pt>
                <c:pt idx="104">
                  <c:v>97.526499999999999</c:v>
                </c:pt>
                <c:pt idx="105">
                  <c:v>98.200599999999994</c:v>
                </c:pt>
                <c:pt idx="106">
                  <c:v>97.707499999999996</c:v>
                </c:pt>
                <c:pt idx="107">
                  <c:v>97.776600000000002</c:v>
                </c:pt>
                <c:pt idx="108">
                  <c:v>97.957400000000007</c:v>
                </c:pt>
                <c:pt idx="109">
                  <c:v>96.9054</c:v>
                </c:pt>
                <c:pt idx="110">
                  <c:v>96.624899999999997</c:v>
                </c:pt>
                <c:pt idx="111">
                  <c:v>96.995500000000007</c:v>
                </c:pt>
                <c:pt idx="112">
                  <c:v>96.546300000000002</c:v>
                </c:pt>
                <c:pt idx="113">
                  <c:v>96.746600000000001</c:v>
                </c:pt>
                <c:pt idx="114">
                  <c:v>96.785600000000002</c:v>
                </c:pt>
                <c:pt idx="115">
                  <c:v>97.074700000000007</c:v>
                </c:pt>
                <c:pt idx="116">
                  <c:v>97.287499999999994</c:v>
                </c:pt>
                <c:pt idx="117">
                  <c:v>96.859200000000001</c:v>
                </c:pt>
                <c:pt idx="118">
                  <c:v>96.933400000000006</c:v>
                </c:pt>
                <c:pt idx="119">
                  <c:v>96.798699999999997</c:v>
                </c:pt>
                <c:pt idx="120">
                  <c:v>97.454099999999997</c:v>
                </c:pt>
                <c:pt idx="121">
                  <c:v>98.2209</c:v>
                </c:pt>
                <c:pt idx="122">
                  <c:v>98.202399999999997</c:v>
                </c:pt>
                <c:pt idx="123">
                  <c:v>97.895600000000002</c:v>
                </c:pt>
                <c:pt idx="124">
                  <c:v>98.414400000000001</c:v>
                </c:pt>
                <c:pt idx="125">
                  <c:v>99.119600000000005</c:v>
                </c:pt>
                <c:pt idx="126">
                  <c:v>98.625900000000001</c:v>
                </c:pt>
                <c:pt idx="127">
                  <c:v>98.232299999999995</c:v>
                </c:pt>
                <c:pt idx="128">
                  <c:v>98.955299999999994</c:v>
                </c:pt>
                <c:pt idx="129">
                  <c:v>98.8887</c:v>
                </c:pt>
                <c:pt idx="130">
                  <c:v>98.795199999999994</c:v>
                </c:pt>
                <c:pt idx="131">
                  <c:v>99.118200000000002</c:v>
                </c:pt>
                <c:pt idx="132">
                  <c:v>99.253500000000003</c:v>
                </c:pt>
                <c:pt idx="133">
                  <c:v>98.072000000000003</c:v>
                </c:pt>
                <c:pt idx="134">
                  <c:v>97.515799999999999</c:v>
                </c:pt>
                <c:pt idx="135">
                  <c:v>97.643699999999995</c:v>
                </c:pt>
                <c:pt idx="136">
                  <c:v>98.406700000000001</c:v>
                </c:pt>
                <c:pt idx="137">
                  <c:v>97.677800000000005</c:v>
                </c:pt>
                <c:pt idx="138">
                  <c:v>97.092799999999997</c:v>
                </c:pt>
                <c:pt idx="139">
                  <c:v>96.352099999999993</c:v>
                </c:pt>
                <c:pt idx="140">
                  <c:v>97.416600000000003</c:v>
                </c:pt>
                <c:pt idx="141">
                  <c:v>97.322000000000003</c:v>
                </c:pt>
                <c:pt idx="142">
                  <c:v>96.574600000000004</c:v>
                </c:pt>
                <c:pt idx="143">
                  <c:v>96.886300000000006</c:v>
                </c:pt>
                <c:pt idx="144">
                  <c:v>96.587199999999996</c:v>
                </c:pt>
                <c:pt idx="145">
                  <c:v>97.297899999999998</c:v>
                </c:pt>
                <c:pt idx="146">
                  <c:v>97.039000000000001</c:v>
                </c:pt>
                <c:pt idx="147">
                  <c:v>96.212299999999999</c:v>
                </c:pt>
                <c:pt idx="148">
                  <c:v>96.634799999999998</c:v>
                </c:pt>
                <c:pt idx="149">
                  <c:v>96.985399999999998</c:v>
                </c:pt>
                <c:pt idx="150">
                  <c:v>96.229699999999994</c:v>
                </c:pt>
                <c:pt idx="151">
                  <c:v>96.6584</c:v>
                </c:pt>
                <c:pt idx="152">
                  <c:v>96.441500000000005</c:v>
                </c:pt>
                <c:pt idx="153">
                  <c:v>96.320099999999996</c:v>
                </c:pt>
                <c:pt idx="154">
                  <c:v>95.714500000000001</c:v>
                </c:pt>
                <c:pt idx="155">
                  <c:v>95.608900000000006</c:v>
                </c:pt>
                <c:pt idx="156">
                  <c:v>97.0261</c:v>
                </c:pt>
                <c:pt idx="157">
                  <c:v>96.8322</c:v>
                </c:pt>
                <c:pt idx="158">
                  <c:v>96.518600000000006</c:v>
                </c:pt>
                <c:pt idx="159">
                  <c:v>95.343500000000006</c:v>
                </c:pt>
                <c:pt idx="160">
                  <c:v>97.304199999999994</c:v>
                </c:pt>
                <c:pt idx="161">
                  <c:v>97.093299999999999</c:v>
                </c:pt>
                <c:pt idx="162">
                  <c:v>94.870800000000003</c:v>
                </c:pt>
                <c:pt idx="163">
                  <c:v>100.30629999999999</c:v>
                </c:pt>
                <c:pt idx="164">
                  <c:v>100.50320000000001</c:v>
                </c:pt>
                <c:pt idx="165">
                  <c:v>95.222399999999993</c:v>
                </c:pt>
                <c:pt idx="166">
                  <c:v>95.033100000000005</c:v>
                </c:pt>
                <c:pt idx="167">
                  <c:v>94.951300000000003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93.118899999999996</c:v>
                </c:pt>
                <c:pt idx="1">
                  <c:v>93.029200000000003</c:v>
                </c:pt>
                <c:pt idx="2">
                  <c:v>93.218400000000003</c:v>
                </c:pt>
                <c:pt idx="3">
                  <c:v>94.006200000000007</c:v>
                </c:pt>
                <c:pt idx="4">
                  <c:v>94.306899999999999</c:v>
                </c:pt>
                <c:pt idx="5">
                  <c:v>94.425399999999996</c:v>
                </c:pt>
                <c:pt idx="6">
                  <c:v>93.929900000000004</c:v>
                </c:pt>
                <c:pt idx="7">
                  <c:v>93.963700000000003</c:v>
                </c:pt>
                <c:pt idx="8">
                  <c:v>94.057699999999997</c:v>
                </c:pt>
                <c:pt idx="9">
                  <c:v>94.697400000000002</c:v>
                </c:pt>
                <c:pt idx="10">
                  <c:v>93.850999999999999</c:v>
                </c:pt>
                <c:pt idx="11">
                  <c:v>92.965000000000003</c:v>
                </c:pt>
                <c:pt idx="12">
                  <c:v>93.956500000000005</c:v>
                </c:pt>
                <c:pt idx="13">
                  <c:v>93.244100000000003</c:v>
                </c:pt>
                <c:pt idx="14">
                  <c:v>93.1083</c:v>
                </c:pt>
                <c:pt idx="15">
                  <c:v>92.373800000000003</c:v>
                </c:pt>
                <c:pt idx="16">
                  <c:v>92.910300000000007</c:v>
                </c:pt>
                <c:pt idx="17">
                  <c:v>92.615300000000005</c:v>
                </c:pt>
                <c:pt idx="18">
                  <c:v>92.188699999999997</c:v>
                </c:pt>
                <c:pt idx="19">
                  <c:v>91.605500000000006</c:v>
                </c:pt>
                <c:pt idx="20">
                  <c:v>92.227800000000002</c:v>
                </c:pt>
                <c:pt idx="21">
                  <c:v>91.546499999999995</c:v>
                </c:pt>
                <c:pt idx="22">
                  <c:v>92.227900000000005</c:v>
                </c:pt>
                <c:pt idx="23">
                  <c:v>92.6387</c:v>
                </c:pt>
                <c:pt idx="24">
                  <c:v>92.776200000000003</c:v>
                </c:pt>
                <c:pt idx="25">
                  <c:v>93.296000000000006</c:v>
                </c:pt>
                <c:pt idx="26">
                  <c:v>93.337199999999996</c:v>
                </c:pt>
                <c:pt idx="27">
                  <c:v>93.619600000000005</c:v>
                </c:pt>
                <c:pt idx="28">
                  <c:v>93.511200000000002</c:v>
                </c:pt>
                <c:pt idx="29">
                  <c:v>93.7089</c:v>
                </c:pt>
                <c:pt idx="30">
                  <c:v>93.373999999999995</c:v>
                </c:pt>
                <c:pt idx="31">
                  <c:v>94.349100000000007</c:v>
                </c:pt>
                <c:pt idx="32">
                  <c:v>93.837800000000001</c:v>
                </c:pt>
                <c:pt idx="33">
                  <c:v>93.933300000000003</c:v>
                </c:pt>
                <c:pt idx="34">
                  <c:v>93.613900000000001</c:v>
                </c:pt>
                <c:pt idx="35">
                  <c:v>93.514099999999999</c:v>
                </c:pt>
                <c:pt idx="36">
                  <c:v>93.897499999999994</c:v>
                </c:pt>
                <c:pt idx="37">
                  <c:v>93.441999999999993</c:v>
                </c:pt>
                <c:pt idx="38">
                  <c:v>92.6083</c:v>
                </c:pt>
                <c:pt idx="39">
                  <c:v>92.258200000000002</c:v>
                </c:pt>
                <c:pt idx="40">
                  <c:v>92.698999999999998</c:v>
                </c:pt>
                <c:pt idx="41">
                  <c:v>92.296400000000006</c:v>
                </c:pt>
                <c:pt idx="42">
                  <c:v>91.629199999999997</c:v>
                </c:pt>
                <c:pt idx="43">
                  <c:v>92.215999999999994</c:v>
                </c:pt>
                <c:pt idx="44">
                  <c:v>92.260999999999996</c:v>
                </c:pt>
                <c:pt idx="45">
                  <c:v>91.617400000000004</c:v>
                </c:pt>
                <c:pt idx="46">
                  <c:v>92.078199999999995</c:v>
                </c:pt>
                <c:pt idx="47">
                  <c:v>92.1297</c:v>
                </c:pt>
                <c:pt idx="48">
                  <c:v>92.2363</c:v>
                </c:pt>
                <c:pt idx="49">
                  <c:v>92.777500000000003</c:v>
                </c:pt>
                <c:pt idx="50">
                  <c:v>92.688400000000001</c:v>
                </c:pt>
                <c:pt idx="51">
                  <c:v>92.910700000000006</c:v>
                </c:pt>
                <c:pt idx="52">
                  <c:v>93.707700000000003</c:v>
                </c:pt>
                <c:pt idx="53">
                  <c:v>94.146500000000003</c:v>
                </c:pt>
                <c:pt idx="54">
                  <c:v>93.885400000000004</c:v>
                </c:pt>
                <c:pt idx="55">
                  <c:v>93.768799999999999</c:v>
                </c:pt>
                <c:pt idx="56">
                  <c:v>93.789699999999996</c:v>
                </c:pt>
                <c:pt idx="57">
                  <c:v>94.1511</c:v>
                </c:pt>
                <c:pt idx="58">
                  <c:v>93.245099999999994</c:v>
                </c:pt>
                <c:pt idx="59">
                  <c:v>93.200400000000002</c:v>
                </c:pt>
                <c:pt idx="60">
                  <c:v>93.724100000000007</c:v>
                </c:pt>
                <c:pt idx="61">
                  <c:v>93.292599999999993</c:v>
                </c:pt>
                <c:pt idx="62">
                  <c:v>93.215599999999995</c:v>
                </c:pt>
                <c:pt idx="63">
                  <c:v>92.711500000000001</c:v>
                </c:pt>
                <c:pt idx="64">
                  <c:v>92.865399999999994</c:v>
                </c:pt>
                <c:pt idx="65">
                  <c:v>92.260800000000003</c:v>
                </c:pt>
                <c:pt idx="66">
                  <c:v>92.108199999999997</c:v>
                </c:pt>
                <c:pt idx="67">
                  <c:v>92.049599999999998</c:v>
                </c:pt>
                <c:pt idx="68">
                  <c:v>92.826499999999996</c:v>
                </c:pt>
                <c:pt idx="69">
                  <c:v>92.387900000000002</c:v>
                </c:pt>
                <c:pt idx="70">
                  <c:v>92.313000000000002</c:v>
                </c:pt>
                <c:pt idx="71">
                  <c:v>92.623599999999996</c:v>
                </c:pt>
                <c:pt idx="72">
                  <c:v>94.06</c:v>
                </c:pt>
                <c:pt idx="73">
                  <c:v>93.986900000000006</c:v>
                </c:pt>
                <c:pt idx="74">
                  <c:v>93.903099999999995</c:v>
                </c:pt>
                <c:pt idx="75">
                  <c:v>93.296300000000002</c:v>
                </c:pt>
                <c:pt idx="76">
                  <c:v>93.556600000000003</c:v>
                </c:pt>
                <c:pt idx="77">
                  <c:v>93.751800000000003</c:v>
                </c:pt>
                <c:pt idx="78">
                  <c:v>93.319199999999995</c:v>
                </c:pt>
                <c:pt idx="79">
                  <c:v>93.461200000000005</c:v>
                </c:pt>
                <c:pt idx="80">
                  <c:v>94.127799999999993</c:v>
                </c:pt>
                <c:pt idx="81">
                  <c:v>94.233999999999995</c:v>
                </c:pt>
                <c:pt idx="82">
                  <c:v>93.963700000000003</c:v>
                </c:pt>
                <c:pt idx="83">
                  <c:v>93.424800000000005</c:v>
                </c:pt>
                <c:pt idx="84">
                  <c:v>93.450400000000002</c:v>
                </c:pt>
                <c:pt idx="85">
                  <c:v>93.003</c:v>
                </c:pt>
                <c:pt idx="86">
                  <c:v>92.898600000000002</c:v>
                </c:pt>
                <c:pt idx="87">
                  <c:v>92.6952</c:v>
                </c:pt>
                <c:pt idx="88">
                  <c:v>93.406400000000005</c:v>
                </c:pt>
                <c:pt idx="89">
                  <c:v>92.940899999999999</c:v>
                </c:pt>
                <c:pt idx="90">
                  <c:v>92.1006</c:v>
                </c:pt>
                <c:pt idx="91">
                  <c:v>92.157300000000006</c:v>
                </c:pt>
                <c:pt idx="92">
                  <c:v>93.0916</c:v>
                </c:pt>
                <c:pt idx="93">
                  <c:v>91.635099999999994</c:v>
                </c:pt>
                <c:pt idx="94">
                  <c:v>92.4191</c:v>
                </c:pt>
                <c:pt idx="95">
                  <c:v>93.800899999999999</c:v>
                </c:pt>
                <c:pt idx="96">
                  <c:v>92.546000000000006</c:v>
                </c:pt>
                <c:pt idx="97">
                  <c:v>93.058000000000007</c:v>
                </c:pt>
                <c:pt idx="98">
                  <c:v>94.720600000000005</c:v>
                </c:pt>
                <c:pt idx="99">
                  <c:v>94.946700000000007</c:v>
                </c:pt>
                <c:pt idx="100">
                  <c:v>96.0565</c:v>
                </c:pt>
                <c:pt idx="101">
                  <c:v>96.0565</c:v>
                </c:pt>
                <c:pt idx="102">
                  <c:v>96.0565</c:v>
                </c:pt>
                <c:pt idx="103">
                  <c:v>96.0565</c:v>
                </c:pt>
                <c:pt idx="104">
                  <c:v>96.0565</c:v>
                </c:pt>
                <c:pt idx="105">
                  <c:v>96.0565</c:v>
                </c:pt>
                <c:pt idx="106">
                  <c:v>96.0565</c:v>
                </c:pt>
                <c:pt idx="107">
                  <c:v>96.0565</c:v>
                </c:pt>
                <c:pt idx="108">
                  <c:v>96.0565</c:v>
                </c:pt>
                <c:pt idx="109">
                  <c:v>96.0565</c:v>
                </c:pt>
                <c:pt idx="110">
                  <c:v>96.0565</c:v>
                </c:pt>
                <c:pt idx="111">
                  <c:v>96.0565</c:v>
                </c:pt>
                <c:pt idx="112">
                  <c:v>96.0565</c:v>
                </c:pt>
                <c:pt idx="113">
                  <c:v>96.0565</c:v>
                </c:pt>
                <c:pt idx="114">
                  <c:v>96.0565</c:v>
                </c:pt>
                <c:pt idx="115">
                  <c:v>96.0565</c:v>
                </c:pt>
                <c:pt idx="116">
                  <c:v>96.0565</c:v>
                </c:pt>
                <c:pt idx="117">
                  <c:v>96.0565</c:v>
                </c:pt>
                <c:pt idx="118">
                  <c:v>96.0565</c:v>
                </c:pt>
                <c:pt idx="119">
                  <c:v>96.0565</c:v>
                </c:pt>
                <c:pt idx="120">
                  <c:v>96.0565</c:v>
                </c:pt>
                <c:pt idx="121">
                  <c:v>96.0565</c:v>
                </c:pt>
                <c:pt idx="122">
                  <c:v>96.0565</c:v>
                </c:pt>
                <c:pt idx="123">
                  <c:v>96.0565</c:v>
                </c:pt>
                <c:pt idx="124">
                  <c:v>96.0565</c:v>
                </c:pt>
                <c:pt idx="125">
                  <c:v>96.0565</c:v>
                </c:pt>
                <c:pt idx="126">
                  <c:v>96.0565</c:v>
                </c:pt>
                <c:pt idx="127">
                  <c:v>96.0565</c:v>
                </c:pt>
                <c:pt idx="128">
                  <c:v>96.0565</c:v>
                </c:pt>
                <c:pt idx="129">
                  <c:v>96.0565</c:v>
                </c:pt>
                <c:pt idx="130">
                  <c:v>95.311599999999999</c:v>
                </c:pt>
                <c:pt idx="131">
                  <c:v>95.311599999999999</c:v>
                </c:pt>
                <c:pt idx="132">
                  <c:v>95.311599999999999</c:v>
                </c:pt>
                <c:pt idx="133">
                  <c:v>95.311599999999999</c:v>
                </c:pt>
                <c:pt idx="134">
                  <c:v>95.311599999999999</c:v>
                </c:pt>
                <c:pt idx="135">
                  <c:v>95.653599999999997</c:v>
                </c:pt>
                <c:pt idx="136">
                  <c:v>95.653599999999997</c:v>
                </c:pt>
                <c:pt idx="137">
                  <c:v>94.561000000000007</c:v>
                </c:pt>
                <c:pt idx="138">
                  <c:v>93.954899999999995</c:v>
                </c:pt>
                <c:pt idx="139">
                  <c:v>93.284499999999994</c:v>
                </c:pt>
                <c:pt idx="140">
                  <c:v>94.900599999999997</c:v>
                </c:pt>
                <c:pt idx="141">
                  <c:v>94.099900000000005</c:v>
                </c:pt>
                <c:pt idx="142">
                  <c:v>93.687299999999993</c:v>
                </c:pt>
                <c:pt idx="143">
                  <c:v>93.6631</c:v>
                </c:pt>
                <c:pt idx="144">
                  <c:v>93.846299999999999</c:v>
                </c:pt>
                <c:pt idx="145">
                  <c:v>94.519800000000004</c:v>
                </c:pt>
                <c:pt idx="146">
                  <c:v>94.082999999999998</c:v>
                </c:pt>
                <c:pt idx="147">
                  <c:v>93.405500000000004</c:v>
                </c:pt>
                <c:pt idx="148">
                  <c:v>93.936000000000007</c:v>
                </c:pt>
                <c:pt idx="149">
                  <c:v>93.945899999999995</c:v>
                </c:pt>
                <c:pt idx="150">
                  <c:v>92.9315</c:v>
                </c:pt>
                <c:pt idx="151">
                  <c:v>93.5</c:v>
                </c:pt>
                <c:pt idx="152">
                  <c:v>93.528599999999997</c:v>
                </c:pt>
                <c:pt idx="153">
                  <c:v>93.619399999999999</c:v>
                </c:pt>
                <c:pt idx="154">
                  <c:v>93.147300000000001</c:v>
                </c:pt>
                <c:pt idx="155">
                  <c:v>93.127899999999997</c:v>
                </c:pt>
                <c:pt idx="156">
                  <c:v>94.116</c:v>
                </c:pt>
                <c:pt idx="157">
                  <c:v>93.334800000000001</c:v>
                </c:pt>
                <c:pt idx="158">
                  <c:v>92.918999999999997</c:v>
                </c:pt>
                <c:pt idx="159">
                  <c:v>92.4191</c:v>
                </c:pt>
                <c:pt idx="160">
                  <c:v>93.545599999999993</c:v>
                </c:pt>
                <c:pt idx="161">
                  <c:v>93.595299999999995</c:v>
                </c:pt>
                <c:pt idx="162">
                  <c:v>92.524100000000004</c:v>
                </c:pt>
                <c:pt idx="163">
                  <c:v>94.198800000000006</c:v>
                </c:pt>
                <c:pt idx="164">
                  <c:v>94.790599999999998</c:v>
                </c:pt>
                <c:pt idx="165">
                  <c:v>92.687700000000007</c:v>
                </c:pt>
                <c:pt idx="166">
                  <c:v>92.539599999999993</c:v>
                </c:pt>
                <c:pt idx="167">
                  <c:v>92.513900000000007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102.7865</c:v>
                </c:pt>
                <c:pt idx="1">
                  <c:v>102.92100000000001</c:v>
                </c:pt>
                <c:pt idx="2">
                  <c:v>102.7226</c:v>
                </c:pt>
                <c:pt idx="3">
                  <c:v>103.7542</c:v>
                </c:pt>
                <c:pt idx="4">
                  <c:v>103.85129999999999</c:v>
                </c:pt>
                <c:pt idx="5">
                  <c:v>104.28360000000001</c:v>
                </c:pt>
                <c:pt idx="6">
                  <c:v>103.3413</c:v>
                </c:pt>
                <c:pt idx="7">
                  <c:v>103.2637</c:v>
                </c:pt>
                <c:pt idx="8">
                  <c:v>103.4157</c:v>
                </c:pt>
                <c:pt idx="9">
                  <c:v>104.5926</c:v>
                </c:pt>
                <c:pt idx="10">
                  <c:v>103.1854</c:v>
                </c:pt>
                <c:pt idx="11">
                  <c:v>102.295</c:v>
                </c:pt>
                <c:pt idx="12">
                  <c:v>103.20610000000001</c:v>
                </c:pt>
                <c:pt idx="13">
                  <c:v>102.2302</c:v>
                </c:pt>
                <c:pt idx="14">
                  <c:v>101.9074</c:v>
                </c:pt>
                <c:pt idx="15">
                  <c:v>101.15</c:v>
                </c:pt>
                <c:pt idx="16">
                  <c:v>102.1621</c:v>
                </c:pt>
                <c:pt idx="17">
                  <c:v>101.8433</c:v>
                </c:pt>
                <c:pt idx="18">
                  <c:v>101.1866</c:v>
                </c:pt>
                <c:pt idx="19">
                  <c:v>100.9068</c:v>
                </c:pt>
                <c:pt idx="20">
                  <c:v>102.5365</c:v>
                </c:pt>
                <c:pt idx="21">
                  <c:v>100.4785</c:v>
                </c:pt>
                <c:pt idx="22">
                  <c:v>101.2355</c:v>
                </c:pt>
                <c:pt idx="23">
                  <c:v>101.9435</c:v>
                </c:pt>
                <c:pt idx="24">
                  <c:v>102.54519999999999</c:v>
                </c:pt>
                <c:pt idx="25">
                  <c:v>103.1878</c:v>
                </c:pt>
                <c:pt idx="26">
                  <c:v>102.83580000000001</c:v>
                </c:pt>
                <c:pt idx="27">
                  <c:v>103.205</c:v>
                </c:pt>
                <c:pt idx="28">
                  <c:v>103.27679999999999</c:v>
                </c:pt>
                <c:pt idx="29">
                  <c:v>103.44889999999999</c:v>
                </c:pt>
                <c:pt idx="30">
                  <c:v>102.74209999999999</c:v>
                </c:pt>
                <c:pt idx="31">
                  <c:v>103.61239999999999</c:v>
                </c:pt>
                <c:pt idx="32">
                  <c:v>103.2508</c:v>
                </c:pt>
                <c:pt idx="33">
                  <c:v>103.2312</c:v>
                </c:pt>
                <c:pt idx="34">
                  <c:v>102.6853</c:v>
                </c:pt>
                <c:pt idx="35">
                  <c:v>102.7944</c:v>
                </c:pt>
                <c:pt idx="36">
                  <c:v>103.7664</c:v>
                </c:pt>
                <c:pt idx="37">
                  <c:v>102.1978</c:v>
                </c:pt>
                <c:pt idx="38">
                  <c:v>101.2693</c:v>
                </c:pt>
                <c:pt idx="39">
                  <c:v>101.1759</c:v>
                </c:pt>
                <c:pt idx="40">
                  <c:v>101.5003</c:v>
                </c:pt>
                <c:pt idx="41">
                  <c:v>101.7058</c:v>
                </c:pt>
                <c:pt idx="42">
                  <c:v>100.8734</c:v>
                </c:pt>
                <c:pt idx="43">
                  <c:v>101.063</c:v>
                </c:pt>
                <c:pt idx="44">
                  <c:v>102.0403</c:v>
                </c:pt>
                <c:pt idx="45">
                  <c:v>100.5227</c:v>
                </c:pt>
                <c:pt idx="46">
                  <c:v>101.11839999999999</c:v>
                </c:pt>
                <c:pt idx="47">
                  <c:v>101.5518</c:v>
                </c:pt>
                <c:pt idx="48">
                  <c:v>101.65430000000001</c:v>
                </c:pt>
                <c:pt idx="49">
                  <c:v>102.694</c:v>
                </c:pt>
                <c:pt idx="50">
                  <c:v>102.1405</c:v>
                </c:pt>
                <c:pt idx="51">
                  <c:v>102.6657</c:v>
                </c:pt>
                <c:pt idx="52">
                  <c:v>103.3723</c:v>
                </c:pt>
                <c:pt idx="53">
                  <c:v>104.13030000000001</c:v>
                </c:pt>
                <c:pt idx="54">
                  <c:v>103.4312</c:v>
                </c:pt>
                <c:pt idx="55">
                  <c:v>103.2372</c:v>
                </c:pt>
                <c:pt idx="56">
                  <c:v>103.2119</c:v>
                </c:pt>
                <c:pt idx="57">
                  <c:v>103.6388</c:v>
                </c:pt>
                <c:pt idx="58">
                  <c:v>102.0082</c:v>
                </c:pt>
                <c:pt idx="59">
                  <c:v>102.4819</c:v>
                </c:pt>
                <c:pt idx="60">
                  <c:v>103.5419</c:v>
                </c:pt>
                <c:pt idx="61">
                  <c:v>102.32729999999999</c:v>
                </c:pt>
                <c:pt idx="62">
                  <c:v>102.00660000000001</c:v>
                </c:pt>
                <c:pt idx="63">
                  <c:v>101.6931</c:v>
                </c:pt>
                <c:pt idx="64">
                  <c:v>101.73439999999999</c:v>
                </c:pt>
                <c:pt idx="65">
                  <c:v>101.4055</c:v>
                </c:pt>
                <c:pt idx="66">
                  <c:v>101.0382</c:v>
                </c:pt>
                <c:pt idx="67">
                  <c:v>101.1564</c:v>
                </c:pt>
                <c:pt idx="68">
                  <c:v>102.7533</c:v>
                </c:pt>
                <c:pt idx="69">
                  <c:v>101.23269999999999</c:v>
                </c:pt>
                <c:pt idx="70">
                  <c:v>101.33</c:v>
                </c:pt>
                <c:pt idx="71">
                  <c:v>101.7491</c:v>
                </c:pt>
                <c:pt idx="72">
                  <c:v>103.2343</c:v>
                </c:pt>
                <c:pt idx="73">
                  <c:v>103.5528</c:v>
                </c:pt>
                <c:pt idx="74">
                  <c:v>103.42919999999999</c:v>
                </c:pt>
                <c:pt idx="75">
                  <c:v>102.9935</c:v>
                </c:pt>
                <c:pt idx="76">
                  <c:v>103.16030000000001</c:v>
                </c:pt>
                <c:pt idx="77">
                  <c:v>103.3938</c:v>
                </c:pt>
                <c:pt idx="78">
                  <c:v>102.81019999999999</c:v>
                </c:pt>
                <c:pt idx="79">
                  <c:v>103.01130000000001</c:v>
                </c:pt>
                <c:pt idx="80">
                  <c:v>103.1793</c:v>
                </c:pt>
                <c:pt idx="81">
                  <c:v>103.7847</c:v>
                </c:pt>
                <c:pt idx="82">
                  <c:v>103.1503</c:v>
                </c:pt>
                <c:pt idx="83">
                  <c:v>102.85469999999999</c:v>
                </c:pt>
                <c:pt idx="84">
                  <c:v>104.1367</c:v>
                </c:pt>
                <c:pt idx="85">
                  <c:v>102.0108</c:v>
                </c:pt>
                <c:pt idx="86">
                  <c:v>101.5634</c:v>
                </c:pt>
                <c:pt idx="87">
                  <c:v>101.7747</c:v>
                </c:pt>
                <c:pt idx="88">
                  <c:v>102.0046</c:v>
                </c:pt>
                <c:pt idx="89">
                  <c:v>102.27290000000001</c:v>
                </c:pt>
                <c:pt idx="90">
                  <c:v>101.19329999999999</c:v>
                </c:pt>
                <c:pt idx="91">
                  <c:v>101.1464</c:v>
                </c:pt>
                <c:pt idx="92">
                  <c:v>101.76909999999999</c:v>
                </c:pt>
                <c:pt idx="93">
                  <c:v>100.89709999999999</c:v>
                </c:pt>
                <c:pt idx="94">
                  <c:v>101.2843</c:v>
                </c:pt>
                <c:pt idx="95">
                  <c:v>102.91759999999999</c:v>
                </c:pt>
                <c:pt idx="96">
                  <c:v>102.4654</c:v>
                </c:pt>
                <c:pt idx="97">
                  <c:v>103.4127</c:v>
                </c:pt>
                <c:pt idx="98">
                  <c:v>103.6001</c:v>
                </c:pt>
                <c:pt idx="99">
                  <c:v>103.8008</c:v>
                </c:pt>
                <c:pt idx="100">
                  <c:v>104.2919</c:v>
                </c:pt>
                <c:pt idx="101">
                  <c:v>104.70869999999999</c:v>
                </c:pt>
                <c:pt idx="102">
                  <c:v>103.7697</c:v>
                </c:pt>
                <c:pt idx="103">
                  <c:v>104.0363</c:v>
                </c:pt>
                <c:pt idx="104">
                  <c:v>104.52419999999999</c:v>
                </c:pt>
                <c:pt idx="105">
                  <c:v>105.3698</c:v>
                </c:pt>
                <c:pt idx="106">
                  <c:v>104.5331</c:v>
                </c:pt>
                <c:pt idx="107">
                  <c:v>104.2046</c:v>
                </c:pt>
                <c:pt idx="108">
                  <c:v>105.7687</c:v>
                </c:pt>
                <c:pt idx="109">
                  <c:v>103.7829</c:v>
                </c:pt>
                <c:pt idx="110">
                  <c:v>103.6537</c:v>
                </c:pt>
                <c:pt idx="111">
                  <c:v>103.7213</c:v>
                </c:pt>
                <c:pt idx="112">
                  <c:v>103.51220000000001</c:v>
                </c:pt>
                <c:pt idx="113">
                  <c:v>103.90860000000001</c:v>
                </c:pt>
                <c:pt idx="114">
                  <c:v>103.30329999999999</c:v>
                </c:pt>
                <c:pt idx="115">
                  <c:v>103.54</c:v>
                </c:pt>
                <c:pt idx="116">
                  <c:v>104.69410000000001</c:v>
                </c:pt>
                <c:pt idx="117">
                  <c:v>103.102</c:v>
                </c:pt>
                <c:pt idx="118">
                  <c:v>103.1613</c:v>
                </c:pt>
                <c:pt idx="119">
                  <c:v>103.33799999999999</c:v>
                </c:pt>
                <c:pt idx="120">
                  <c:v>103.71129999999999</c:v>
                </c:pt>
                <c:pt idx="121">
                  <c:v>106.2441</c:v>
                </c:pt>
                <c:pt idx="122">
                  <c:v>105.3711</c:v>
                </c:pt>
                <c:pt idx="123">
                  <c:v>105.864</c:v>
                </c:pt>
                <c:pt idx="124">
                  <c:v>107.0682</c:v>
                </c:pt>
                <c:pt idx="125">
                  <c:v>107.22629999999999</c:v>
                </c:pt>
                <c:pt idx="126">
                  <c:v>107.253</c:v>
                </c:pt>
                <c:pt idx="127">
                  <c:v>107.3794</c:v>
                </c:pt>
                <c:pt idx="128">
                  <c:v>107.8613</c:v>
                </c:pt>
                <c:pt idx="129">
                  <c:v>107.1611</c:v>
                </c:pt>
                <c:pt idx="130">
                  <c:v>106.61539999999999</c:v>
                </c:pt>
                <c:pt idx="131">
                  <c:v>106.27849999999999</c:v>
                </c:pt>
                <c:pt idx="132">
                  <c:v>106.7808</c:v>
                </c:pt>
                <c:pt idx="133">
                  <c:v>106.1713</c:v>
                </c:pt>
                <c:pt idx="134">
                  <c:v>105.7893</c:v>
                </c:pt>
                <c:pt idx="135">
                  <c:v>105.83240000000001</c:v>
                </c:pt>
                <c:pt idx="136">
                  <c:v>105.43989999999999</c:v>
                </c:pt>
                <c:pt idx="137">
                  <c:v>104.5318</c:v>
                </c:pt>
                <c:pt idx="138">
                  <c:v>103.00700000000001</c:v>
                </c:pt>
                <c:pt idx="139">
                  <c:v>102.7954</c:v>
                </c:pt>
                <c:pt idx="140">
                  <c:v>105.2697</c:v>
                </c:pt>
                <c:pt idx="141">
                  <c:v>103.34010000000001</c:v>
                </c:pt>
                <c:pt idx="142">
                  <c:v>103.15479999999999</c:v>
                </c:pt>
                <c:pt idx="143">
                  <c:v>103.245</c:v>
                </c:pt>
                <c:pt idx="144">
                  <c:v>103.35429999999999</c:v>
                </c:pt>
                <c:pt idx="145">
                  <c:v>105.7504</c:v>
                </c:pt>
                <c:pt idx="146">
                  <c:v>103.49720000000001</c:v>
                </c:pt>
                <c:pt idx="147">
                  <c:v>102.89530000000001</c:v>
                </c:pt>
                <c:pt idx="148">
                  <c:v>103.2565</c:v>
                </c:pt>
                <c:pt idx="149">
                  <c:v>103.7351</c:v>
                </c:pt>
                <c:pt idx="150">
                  <c:v>102.39619999999999</c:v>
                </c:pt>
                <c:pt idx="151">
                  <c:v>102.8202</c:v>
                </c:pt>
                <c:pt idx="152">
                  <c:v>102.8836</c:v>
                </c:pt>
                <c:pt idx="153">
                  <c:v>103.23609999999999</c:v>
                </c:pt>
                <c:pt idx="154">
                  <c:v>102.4178</c:v>
                </c:pt>
                <c:pt idx="155">
                  <c:v>102.3672</c:v>
                </c:pt>
                <c:pt idx="156">
                  <c:v>103.7873</c:v>
                </c:pt>
                <c:pt idx="157">
                  <c:v>102.209</c:v>
                </c:pt>
                <c:pt idx="158">
                  <c:v>102.4584</c:v>
                </c:pt>
                <c:pt idx="159">
                  <c:v>100.87949999999999</c:v>
                </c:pt>
                <c:pt idx="160">
                  <c:v>103.2055</c:v>
                </c:pt>
                <c:pt idx="161">
                  <c:v>102.5044</c:v>
                </c:pt>
                <c:pt idx="162">
                  <c:v>102.0535</c:v>
                </c:pt>
                <c:pt idx="163">
                  <c:v>102.3826</c:v>
                </c:pt>
                <c:pt idx="164">
                  <c:v>104.81740000000001</c:v>
                </c:pt>
                <c:pt idx="165">
                  <c:v>101.7109</c:v>
                </c:pt>
                <c:pt idx="166">
                  <c:v>101.92749999999999</c:v>
                </c:pt>
                <c:pt idx="167">
                  <c:v>101.8275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94.421099999999996</c:v>
                </c:pt>
                <c:pt idx="1">
                  <c:v>94.740099999999998</c:v>
                </c:pt>
                <c:pt idx="2">
                  <c:v>94.624099999999999</c:v>
                </c:pt>
                <c:pt idx="3">
                  <c:v>95.320300000000003</c:v>
                </c:pt>
                <c:pt idx="4">
                  <c:v>95.624899999999997</c:v>
                </c:pt>
                <c:pt idx="5">
                  <c:v>95.856999999999999</c:v>
                </c:pt>
                <c:pt idx="6">
                  <c:v>95.363799999999998</c:v>
                </c:pt>
                <c:pt idx="7">
                  <c:v>95.088200000000001</c:v>
                </c:pt>
                <c:pt idx="8">
                  <c:v>95.218800000000002</c:v>
                </c:pt>
                <c:pt idx="9">
                  <c:v>95.8279</c:v>
                </c:pt>
                <c:pt idx="10">
                  <c:v>95.088200000000001</c:v>
                </c:pt>
                <c:pt idx="11">
                  <c:v>94.275999999999996</c:v>
                </c:pt>
                <c:pt idx="12">
                  <c:v>94.870699999999999</c:v>
                </c:pt>
                <c:pt idx="13">
                  <c:v>94.261499999999998</c:v>
                </c:pt>
                <c:pt idx="14">
                  <c:v>94.000399999999999</c:v>
                </c:pt>
                <c:pt idx="15">
                  <c:v>93.449299999999994</c:v>
                </c:pt>
                <c:pt idx="16">
                  <c:v>93.855400000000003</c:v>
                </c:pt>
                <c:pt idx="17">
                  <c:v>93.710400000000007</c:v>
                </c:pt>
                <c:pt idx="18">
                  <c:v>92.941599999999994</c:v>
                </c:pt>
                <c:pt idx="19">
                  <c:v>92.709599999999995</c:v>
                </c:pt>
                <c:pt idx="20">
                  <c:v>93.101200000000006</c:v>
                </c:pt>
                <c:pt idx="21">
                  <c:v>92.346999999999994</c:v>
                </c:pt>
                <c:pt idx="22">
                  <c:v>93.086699999999993</c:v>
                </c:pt>
                <c:pt idx="23">
                  <c:v>93.608800000000002</c:v>
                </c:pt>
                <c:pt idx="24">
                  <c:v>94.261499999999998</c:v>
                </c:pt>
                <c:pt idx="25">
                  <c:v>94.653099999999995</c:v>
                </c:pt>
                <c:pt idx="26">
                  <c:v>94.6096</c:v>
                </c:pt>
                <c:pt idx="27">
                  <c:v>94.943200000000004</c:v>
                </c:pt>
                <c:pt idx="28">
                  <c:v>94.957700000000003</c:v>
                </c:pt>
                <c:pt idx="29">
                  <c:v>95.030199999999994</c:v>
                </c:pt>
                <c:pt idx="30">
                  <c:v>95.059200000000004</c:v>
                </c:pt>
                <c:pt idx="31">
                  <c:v>95.566900000000004</c:v>
                </c:pt>
                <c:pt idx="32">
                  <c:v>95.378299999999996</c:v>
                </c:pt>
                <c:pt idx="33">
                  <c:v>95.247799999999998</c:v>
                </c:pt>
                <c:pt idx="34">
                  <c:v>94.899699999999996</c:v>
                </c:pt>
                <c:pt idx="35">
                  <c:v>94.6096</c:v>
                </c:pt>
                <c:pt idx="36">
                  <c:v>95.073700000000002</c:v>
                </c:pt>
                <c:pt idx="37">
                  <c:v>94.537099999999995</c:v>
                </c:pt>
                <c:pt idx="38">
                  <c:v>93.681299999999993</c:v>
                </c:pt>
                <c:pt idx="39">
                  <c:v>93.536299999999997</c:v>
                </c:pt>
                <c:pt idx="40">
                  <c:v>93.594300000000004</c:v>
                </c:pt>
                <c:pt idx="41">
                  <c:v>92.985100000000003</c:v>
                </c:pt>
                <c:pt idx="42">
                  <c:v>92.869100000000003</c:v>
                </c:pt>
                <c:pt idx="43">
                  <c:v>93.014200000000002</c:v>
                </c:pt>
                <c:pt idx="44">
                  <c:v>93.072199999999995</c:v>
                </c:pt>
                <c:pt idx="45">
                  <c:v>92.448499999999996</c:v>
                </c:pt>
                <c:pt idx="46">
                  <c:v>93.173699999999997</c:v>
                </c:pt>
                <c:pt idx="47">
                  <c:v>93.246200000000002</c:v>
                </c:pt>
                <c:pt idx="48">
                  <c:v>93.492800000000003</c:v>
                </c:pt>
                <c:pt idx="49">
                  <c:v>94.334000000000003</c:v>
                </c:pt>
                <c:pt idx="50">
                  <c:v>94.014899999999997</c:v>
                </c:pt>
                <c:pt idx="51">
                  <c:v>94.464600000000004</c:v>
                </c:pt>
                <c:pt idx="52">
                  <c:v>94.957700000000003</c:v>
                </c:pt>
                <c:pt idx="53">
                  <c:v>95.624899999999997</c:v>
                </c:pt>
                <c:pt idx="54">
                  <c:v>95.334800000000001</c:v>
                </c:pt>
                <c:pt idx="55">
                  <c:v>95.088200000000001</c:v>
                </c:pt>
                <c:pt idx="56">
                  <c:v>95.088200000000001</c:v>
                </c:pt>
                <c:pt idx="57">
                  <c:v>95.537899999999993</c:v>
                </c:pt>
                <c:pt idx="58">
                  <c:v>94.435599999999994</c:v>
                </c:pt>
                <c:pt idx="59">
                  <c:v>94.595100000000002</c:v>
                </c:pt>
                <c:pt idx="60">
                  <c:v>94.957700000000003</c:v>
                </c:pt>
                <c:pt idx="61">
                  <c:v>94.551599999999993</c:v>
                </c:pt>
                <c:pt idx="62">
                  <c:v>94.275999999999996</c:v>
                </c:pt>
                <c:pt idx="63">
                  <c:v>93.855400000000003</c:v>
                </c:pt>
                <c:pt idx="64">
                  <c:v>93.507300000000001</c:v>
                </c:pt>
                <c:pt idx="65">
                  <c:v>93.101200000000006</c:v>
                </c:pt>
                <c:pt idx="66">
                  <c:v>92.796599999999998</c:v>
                </c:pt>
                <c:pt idx="67">
                  <c:v>92.854600000000005</c:v>
                </c:pt>
                <c:pt idx="68">
                  <c:v>93.463800000000006</c:v>
                </c:pt>
                <c:pt idx="69">
                  <c:v>93.318700000000007</c:v>
                </c:pt>
                <c:pt idx="70">
                  <c:v>93.318700000000007</c:v>
                </c:pt>
                <c:pt idx="71">
                  <c:v>93.695800000000006</c:v>
                </c:pt>
                <c:pt idx="72">
                  <c:v>95.131699999999995</c:v>
                </c:pt>
                <c:pt idx="73">
                  <c:v>95.189800000000005</c:v>
                </c:pt>
                <c:pt idx="74">
                  <c:v>95.204300000000003</c:v>
                </c:pt>
                <c:pt idx="75">
                  <c:v>94.914199999999994</c:v>
                </c:pt>
                <c:pt idx="76">
                  <c:v>94.899699999999996</c:v>
                </c:pt>
                <c:pt idx="77">
                  <c:v>95.059200000000004</c:v>
                </c:pt>
                <c:pt idx="78">
                  <c:v>94.595100000000002</c:v>
                </c:pt>
                <c:pt idx="79">
                  <c:v>95.015699999999995</c:v>
                </c:pt>
                <c:pt idx="80">
                  <c:v>95.363799999999998</c:v>
                </c:pt>
                <c:pt idx="81">
                  <c:v>95.247799999999998</c:v>
                </c:pt>
                <c:pt idx="82">
                  <c:v>95.276799999999994</c:v>
                </c:pt>
                <c:pt idx="83">
                  <c:v>94.798199999999994</c:v>
                </c:pt>
                <c:pt idx="84">
                  <c:v>94.972200000000001</c:v>
                </c:pt>
                <c:pt idx="85">
                  <c:v>94.102000000000004</c:v>
                </c:pt>
                <c:pt idx="86">
                  <c:v>93.797399999999996</c:v>
                </c:pt>
                <c:pt idx="87">
                  <c:v>93.782899999999998</c:v>
                </c:pt>
                <c:pt idx="88">
                  <c:v>94.131</c:v>
                </c:pt>
                <c:pt idx="89">
                  <c:v>93.971400000000003</c:v>
                </c:pt>
                <c:pt idx="90">
                  <c:v>93.057699999999997</c:v>
                </c:pt>
                <c:pt idx="91">
                  <c:v>92.869100000000003</c:v>
                </c:pt>
                <c:pt idx="92">
                  <c:v>93.550799999999995</c:v>
                </c:pt>
                <c:pt idx="93">
                  <c:v>92.883600000000001</c:v>
                </c:pt>
                <c:pt idx="94">
                  <c:v>93.666799999999995</c:v>
                </c:pt>
                <c:pt idx="95">
                  <c:v>94.798199999999994</c:v>
                </c:pt>
                <c:pt idx="96">
                  <c:v>94.377499999999998</c:v>
                </c:pt>
                <c:pt idx="97">
                  <c:v>94.899699999999996</c:v>
                </c:pt>
                <c:pt idx="98">
                  <c:v>95.537899999999993</c:v>
                </c:pt>
                <c:pt idx="99">
                  <c:v>95.8279</c:v>
                </c:pt>
                <c:pt idx="100">
                  <c:v>96.088999999999999</c:v>
                </c:pt>
                <c:pt idx="101">
                  <c:v>96.176000000000002</c:v>
                </c:pt>
                <c:pt idx="102">
                  <c:v>95.624899999999997</c:v>
                </c:pt>
                <c:pt idx="103">
                  <c:v>96.016499999999994</c:v>
                </c:pt>
                <c:pt idx="104">
                  <c:v>96.219499999999996</c:v>
                </c:pt>
                <c:pt idx="105">
                  <c:v>96.582099999999997</c:v>
                </c:pt>
                <c:pt idx="106">
                  <c:v>96.117999999999995</c:v>
                </c:pt>
                <c:pt idx="107">
                  <c:v>96.204999999999998</c:v>
                </c:pt>
                <c:pt idx="108">
                  <c:v>96.538600000000002</c:v>
                </c:pt>
                <c:pt idx="109">
                  <c:v>95.581400000000002</c:v>
                </c:pt>
                <c:pt idx="110">
                  <c:v>95.320300000000003</c:v>
                </c:pt>
                <c:pt idx="111">
                  <c:v>95.668400000000005</c:v>
                </c:pt>
                <c:pt idx="112">
                  <c:v>95.363799999999998</c:v>
                </c:pt>
                <c:pt idx="113">
                  <c:v>95.581400000000002</c:v>
                </c:pt>
                <c:pt idx="114">
                  <c:v>95.262299999999996</c:v>
                </c:pt>
                <c:pt idx="115">
                  <c:v>95.450800000000001</c:v>
                </c:pt>
                <c:pt idx="116">
                  <c:v>95.856999999999999</c:v>
                </c:pt>
                <c:pt idx="117">
                  <c:v>95.247799999999998</c:v>
                </c:pt>
                <c:pt idx="118">
                  <c:v>95.291300000000007</c:v>
                </c:pt>
                <c:pt idx="119">
                  <c:v>95.378299999999996</c:v>
                </c:pt>
                <c:pt idx="120">
                  <c:v>95.900499999999994</c:v>
                </c:pt>
                <c:pt idx="121">
                  <c:v>96.973699999999994</c:v>
                </c:pt>
                <c:pt idx="122">
                  <c:v>96.408100000000005</c:v>
                </c:pt>
                <c:pt idx="123">
                  <c:v>96.495099999999994</c:v>
                </c:pt>
                <c:pt idx="124">
                  <c:v>97.220299999999995</c:v>
                </c:pt>
                <c:pt idx="125">
                  <c:v>97.249300000000005</c:v>
                </c:pt>
                <c:pt idx="126">
                  <c:v>97.278300000000002</c:v>
                </c:pt>
                <c:pt idx="127">
                  <c:v>96.901200000000003</c:v>
                </c:pt>
                <c:pt idx="128">
                  <c:v>97.495900000000006</c:v>
                </c:pt>
                <c:pt idx="129">
                  <c:v>97.408900000000003</c:v>
                </c:pt>
                <c:pt idx="130">
                  <c:v>96.959199999999996</c:v>
                </c:pt>
                <c:pt idx="131">
                  <c:v>96.944699999999997</c:v>
                </c:pt>
                <c:pt idx="132">
                  <c:v>97.089799999999997</c:v>
                </c:pt>
                <c:pt idx="133">
                  <c:v>96.495099999999994</c:v>
                </c:pt>
                <c:pt idx="134">
                  <c:v>96.219499999999996</c:v>
                </c:pt>
                <c:pt idx="135">
                  <c:v>96.292100000000005</c:v>
                </c:pt>
                <c:pt idx="136">
                  <c:v>96.379099999999994</c:v>
                </c:pt>
                <c:pt idx="137">
                  <c:v>95.639399999999995</c:v>
                </c:pt>
                <c:pt idx="138">
                  <c:v>95.146299999999997</c:v>
                </c:pt>
                <c:pt idx="139">
                  <c:v>94.841700000000003</c:v>
                </c:pt>
                <c:pt idx="140">
                  <c:v>95.958500000000001</c:v>
                </c:pt>
                <c:pt idx="141">
                  <c:v>95.189800000000005</c:v>
                </c:pt>
                <c:pt idx="142">
                  <c:v>94.885199999999998</c:v>
                </c:pt>
                <c:pt idx="143">
                  <c:v>95.088200000000001</c:v>
                </c:pt>
                <c:pt idx="144">
                  <c:v>95.088200000000001</c:v>
                </c:pt>
                <c:pt idx="145">
                  <c:v>95.972999999999999</c:v>
                </c:pt>
                <c:pt idx="146">
                  <c:v>95.334800000000001</c:v>
                </c:pt>
                <c:pt idx="147">
                  <c:v>94.928700000000006</c:v>
                </c:pt>
                <c:pt idx="148">
                  <c:v>95.189800000000005</c:v>
                </c:pt>
                <c:pt idx="149">
                  <c:v>95.189800000000005</c:v>
                </c:pt>
                <c:pt idx="150">
                  <c:v>94.348500000000001</c:v>
                </c:pt>
                <c:pt idx="151">
                  <c:v>94.841700000000003</c:v>
                </c:pt>
                <c:pt idx="152">
                  <c:v>94.914199999999994</c:v>
                </c:pt>
                <c:pt idx="153">
                  <c:v>94.798199999999994</c:v>
                </c:pt>
                <c:pt idx="154">
                  <c:v>94.580600000000004</c:v>
                </c:pt>
                <c:pt idx="155">
                  <c:v>94.537099999999995</c:v>
                </c:pt>
                <c:pt idx="156">
                  <c:v>95.189800000000005</c:v>
                </c:pt>
                <c:pt idx="157">
                  <c:v>94.696600000000004</c:v>
                </c:pt>
                <c:pt idx="158">
                  <c:v>94.391999999999996</c:v>
                </c:pt>
                <c:pt idx="159">
                  <c:v>93.391300000000001</c:v>
                </c:pt>
                <c:pt idx="160">
                  <c:v>94.682100000000005</c:v>
                </c:pt>
                <c:pt idx="161">
                  <c:v>94.479100000000003</c:v>
                </c:pt>
                <c:pt idx="162">
                  <c:v>93.7684</c:v>
                </c:pt>
                <c:pt idx="163">
                  <c:v>94.043899999999994</c:v>
                </c:pt>
                <c:pt idx="164">
                  <c:v>95.305800000000005</c:v>
                </c:pt>
                <c:pt idx="165">
                  <c:v>93.826400000000007</c:v>
                </c:pt>
                <c:pt idx="166">
                  <c:v>93.898899999999998</c:v>
                </c:pt>
                <c:pt idx="167">
                  <c:v>93.739400000000003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94.234099999999998</c:v>
                </c:pt>
                <c:pt idx="1">
                  <c:v>94.397999999999996</c:v>
                </c:pt>
                <c:pt idx="2">
                  <c:v>94.472499999999997</c:v>
                </c:pt>
                <c:pt idx="3">
                  <c:v>94.926500000000004</c:v>
                </c:pt>
                <c:pt idx="4">
                  <c:v>92.741</c:v>
                </c:pt>
                <c:pt idx="5">
                  <c:v>92.741</c:v>
                </c:pt>
                <c:pt idx="6">
                  <c:v>92.741</c:v>
                </c:pt>
                <c:pt idx="7">
                  <c:v>92.741</c:v>
                </c:pt>
                <c:pt idx="8">
                  <c:v>92.741</c:v>
                </c:pt>
                <c:pt idx="9">
                  <c:v>92.741</c:v>
                </c:pt>
                <c:pt idx="10">
                  <c:v>92.741</c:v>
                </c:pt>
                <c:pt idx="11">
                  <c:v>92.741</c:v>
                </c:pt>
                <c:pt idx="12">
                  <c:v>92.741</c:v>
                </c:pt>
                <c:pt idx="13">
                  <c:v>92.741</c:v>
                </c:pt>
                <c:pt idx="14">
                  <c:v>92.741</c:v>
                </c:pt>
                <c:pt idx="15">
                  <c:v>92.741</c:v>
                </c:pt>
                <c:pt idx="16">
                  <c:v>92.741</c:v>
                </c:pt>
                <c:pt idx="17">
                  <c:v>92.741</c:v>
                </c:pt>
                <c:pt idx="18">
                  <c:v>92.741</c:v>
                </c:pt>
                <c:pt idx="19">
                  <c:v>92.869100000000003</c:v>
                </c:pt>
                <c:pt idx="20">
                  <c:v>93.313400000000001</c:v>
                </c:pt>
                <c:pt idx="21">
                  <c:v>92.495800000000003</c:v>
                </c:pt>
                <c:pt idx="22">
                  <c:v>93.0214</c:v>
                </c:pt>
                <c:pt idx="23">
                  <c:v>93.816800000000001</c:v>
                </c:pt>
                <c:pt idx="24">
                  <c:v>94.092799999999997</c:v>
                </c:pt>
                <c:pt idx="25">
                  <c:v>94.574399999999997</c:v>
                </c:pt>
                <c:pt idx="26">
                  <c:v>94.669799999999995</c:v>
                </c:pt>
                <c:pt idx="27">
                  <c:v>94.938699999999997</c:v>
                </c:pt>
                <c:pt idx="28">
                  <c:v>94.977000000000004</c:v>
                </c:pt>
                <c:pt idx="29">
                  <c:v>95.358699999999999</c:v>
                </c:pt>
                <c:pt idx="30">
                  <c:v>94.298500000000004</c:v>
                </c:pt>
                <c:pt idx="31">
                  <c:v>92.796199999999999</c:v>
                </c:pt>
                <c:pt idx="32">
                  <c:v>92.796199999999999</c:v>
                </c:pt>
                <c:pt idx="33">
                  <c:v>92.796199999999999</c:v>
                </c:pt>
                <c:pt idx="34">
                  <c:v>92.796199999999999</c:v>
                </c:pt>
                <c:pt idx="35">
                  <c:v>92.796199999999999</c:v>
                </c:pt>
                <c:pt idx="36">
                  <c:v>92.796199999999999</c:v>
                </c:pt>
                <c:pt idx="37">
                  <c:v>92.796199999999999</c:v>
                </c:pt>
                <c:pt idx="38">
                  <c:v>92.796199999999999</c:v>
                </c:pt>
                <c:pt idx="39">
                  <c:v>92.796199999999999</c:v>
                </c:pt>
                <c:pt idx="40">
                  <c:v>92.796199999999999</c:v>
                </c:pt>
                <c:pt idx="41">
                  <c:v>92.796199999999999</c:v>
                </c:pt>
                <c:pt idx="42">
                  <c:v>92.796199999999999</c:v>
                </c:pt>
                <c:pt idx="43">
                  <c:v>93.131799999999998</c:v>
                </c:pt>
                <c:pt idx="44">
                  <c:v>93.255200000000002</c:v>
                </c:pt>
                <c:pt idx="45">
                  <c:v>92.592799999999997</c:v>
                </c:pt>
                <c:pt idx="46">
                  <c:v>93.134799999999998</c:v>
                </c:pt>
                <c:pt idx="47">
                  <c:v>93.313100000000006</c:v>
                </c:pt>
                <c:pt idx="48">
                  <c:v>92.894499999999994</c:v>
                </c:pt>
                <c:pt idx="49">
                  <c:v>94.114000000000004</c:v>
                </c:pt>
                <c:pt idx="50">
                  <c:v>93.720799999999997</c:v>
                </c:pt>
                <c:pt idx="51">
                  <c:v>94.356899999999996</c:v>
                </c:pt>
                <c:pt idx="52">
                  <c:v>94.575800000000001</c:v>
                </c:pt>
                <c:pt idx="53">
                  <c:v>92.321700000000007</c:v>
                </c:pt>
                <c:pt idx="54">
                  <c:v>92.321700000000007</c:v>
                </c:pt>
                <c:pt idx="55">
                  <c:v>92.321700000000007</c:v>
                </c:pt>
                <c:pt idx="56">
                  <c:v>92.321700000000007</c:v>
                </c:pt>
                <c:pt idx="57">
                  <c:v>92.321700000000007</c:v>
                </c:pt>
                <c:pt idx="58">
                  <c:v>92.321700000000007</c:v>
                </c:pt>
                <c:pt idx="59">
                  <c:v>92.321700000000007</c:v>
                </c:pt>
                <c:pt idx="60">
                  <c:v>92.321700000000007</c:v>
                </c:pt>
                <c:pt idx="61">
                  <c:v>92.321700000000007</c:v>
                </c:pt>
                <c:pt idx="62">
                  <c:v>92.321700000000007</c:v>
                </c:pt>
                <c:pt idx="63">
                  <c:v>92.321700000000007</c:v>
                </c:pt>
                <c:pt idx="64">
                  <c:v>92.321700000000007</c:v>
                </c:pt>
                <c:pt idx="65">
                  <c:v>92.321700000000007</c:v>
                </c:pt>
                <c:pt idx="66">
                  <c:v>92.321700000000007</c:v>
                </c:pt>
                <c:pt idx="67">
                  <c:v>93.018500000000003</c:v>
                </c:pt>
                <c:pt idx="68">
                  <c:v>93.109300000000005</c:v>
                </c:pt>
                <c:pt idx="69">
                  <c:v>93.283799999999999</c:v>
                </c:pt>
                <c:pt idx="70">
                  <c:v>93.251000000000005</c:v>
                </c:pt>
                <c:pt idx="71">
                  <c:v>93.644400000000005</c:v>
                </c:pt>
                <c:pt idx="72">
                  <c:v>94.993499999999997</c:v>
                </c:pt>
                <c:pt idx="73">
                  <c:v>95.134900000000002</c:v>
                </c:pt>
                <c:pt idx="74">
                  <c:v>95.061300000000003</c:v>
                </c:pt>
                <c:pt idx="75">
                  <c:v>94.603700000000003</c:v>
                </c:pt>
                <c:pt idx="76">
                  <c:v>94.727500000000006</c:v>
                </c:pt>
                <c:pt idx="77">
                  <c:v>94.903199999999998</c:v>
                </c:pt>
                <c:pt idx="78">
                  <c:v>94.5822</c:v>
                </c:pt>
                <c:pt idx="79">
                  <c:v>92.838399999999993</c:v>
                </c:pt>
                <c:pt idx="80">
                  <c:v>92.838399999999993</c:v>
                </c:pt>
                <c:pt idx="81">
                  <c:v>92.838399999999993</c:v>
                </c:pt>
                <c:pt idx="82">
                  <c:v>92.838399999999993</c:v>
                </c:pt>
                <c:pt idx="83">
                  <c:v>92.838399999999993</c:v>
                </c:pt>
                <c:pt idx="84">
                  <c:v>92.838399999999993</c:v>
                </c:pt>
                <c:pt idx="85">
                  <c:v>92.838399999999993</c:v>
                </c:pt>
                <c:pt idx="86">
                  <c:v>92.838399999999993</c:v>
                </c:pt>
                <c:pt idx="87">
                  <c:v>92.838399999999993</c:v>
                </c:pt>
                <c:pt idx="88">
                  <c:v>92.838399999999993</c:v>
                </c:pt>
                <c:pt idx="89">
                  <c:v>92.838399999999993</c:v>
                </c:pt>
                <c:pt idx="90">
                  <c:v>92.838399999999993</c:v>
                </c:pt>
                <c:pt idx="91">
                  <c:v>92.838399999999993</c:v>
                </c:pt>
                <c:pt idx="92">
                  <c:v>92.838399999999993</c:v>
                </c:pt>
                <c:pt idx="93">
                  <c:v>92.838399999999993</c:v>
                </c:pt>
                <c:pt idx="94">
                  <c:v>93.710400000000007</c:v>
                </c:pt>
                <c:pt idx="95">
                  <c:v>94.7393</c:v>
                </c:pt>
                <c:pt idx="96">
                  <c:v>94.356499999999997</c:v>
                </c:pt>
                <c:pt idx="97">
                  <c:v>94.819599999999994</c:v>
                </c:pt>
                <c:pt idx="98">
                  <c:v>95.486699999999999</c:v>
                </c:pt>
                <c:pt idx="99">
                  <c:v>95.708600000000004</c:v>
                </c:pt>
                <c:pt idx="100">
                  <c:v>95.936099999999996</c:v>
                </c:pt>
                <c:pt idx="101">
                  <c:v>96.127600000000001</c:v>
                </c:pt>
                <c:pt idx="102">
                  <c:v>95.62</c:v>
                </c:pt>
                <c:pt idx="103">
                  <c:v>95.882000000000005</c:v>
                </c:pt>
                <c:pt idx="104">
                  <c:v>95.844200000000001</c:v>
                </c:pt>
                <c:pt idx="105">
                  <c:v>95.452699999999993</c:v>
                </c:pt>
                <c:pt idx="106">
                  <c:v>95.452699999999993</c:v>
                </c:pt>
                <c:pt idx="107">
                  <c:v>95.452699999999993</c:v>
                </c:pt>
                <c:pt idx="108">
                  <c:v>95.452699999999993</c:v>
                </c:pt>
                <c:pt idx="109">
                  <c:v>95.452699999999993</c:v>
                </c:pt>
                <c:pt idx="110">
                  <c:v>95.452699999999993</c:v>
                </c:pt>
                <c:pt idx="111">
                  <c:v>95.452699999999993</c:v>
                </c:pt>
                <c:pt idx="112">
                  <c:v>95.452699999999993</c:v>
                </c:pt>
                <c:pt idx="113">
                  <c:v>95.452699999999993</c:v>
                </c:pt>
                <c:pt idx="114">
                  <c:v>95.452699999999993</c:v>
                </c:pt>
                <c:pt idx="115">
                  <c:v>95.452699999999993</c:v>
                </c:pt>
                <c:pt idx="116">
                  <c:v>95.456299999999999</c:v>
                </c:pt>
                <c:pt idx="117">
                  <c:v>94.973699999999994</c:v>
                </c:pt>
                <c:pt idx="118">
                  <c:v>94.920900000000003</c:v>
                </c:pt>
                <c:pt idx="119">
                  <c:v>94.890699999999995</c:v>
                </c:pt>
                <c:pt idx="120">
                  <c:v>95.308400000000006</c:v>
                </c:pt>
                <c:pt idx="121">
                  <c:v>96.203699999999998</c:v>
                </c:pt>
                <c:pt idx="122">
                  <c:v>95.900199999999998</c:v>
                </c:pt>
                <c:pt idx="123">
                  <c:v>95.876999999999995</c:v>
                </c:pt>
                <c:pt idx="124">
                  <c:v>96.502200000000002</c:v>
                </c:pt>
                <c:pt idx="125">
                  <c:v>96.505300000000005</c:v>
                </c:pt>
                <c:pt idx="126">
                  <c:v>96.331500000000005</c:v>
                </c:pt>
                <c:pt idx="127">
                  <c:v>96.275499999999994</c:v>
                </c:pt>
                <c:pt idx="128">
                  <c:v>96.764499999999998</c:v>
                </c:pt>
                <c:pt idx="129">
                  <c:v>96.081999999999994</c:v>
                </c:pt>
                <c:pt idx="130">
                  <c:v>96.081999999999994</c:v>
                </c:pt>
                <c:pt idx="131">
                  <c:v>96.081999999999994</c:v>
                </c:pt>
                <c:pt idx="132">
                  <c:v>96.081999999999994</c:v>
                </c:pt>
                <c:pt idx="133">
                  <c:v>96.081999999999994</c:v>
                </c:pt>
                <c:pt idx="134">
                  <c:v>96.081999999999994</c:v>
                </c:pt>
                <c:pt idx="135">
                  <c:v>96.081999999999994</c:v>
                </c:pt>
                <c:pt idx="136">
                  <c:v>96.090199999999996</c:v>
                </c:pt>
                <c:pt idx="137">
                  <c:v>95.633200000000002</c:v>
                </c:pt>
                <c:pt idx="138">
                  <c:v>94.916899999999998</c:v>
                </c:pt>
                <c:pt idx="139">
                  <c:v>94.7667</c:v>
                </c:pt>
                <c:pt idx="140">
                  <c:v>95.875399999999999</c:v>
                </c:pt>
                <c:pt idx="141">
                  <c:v>94.98</c:v>
                </c:pt>
                <c:pt idx="142">
                  <c:v>94.365099999999998</c:v>
                </c:pt>
                <c:pt idx="143">
                  <c:v>94.827299999999994</c:v>
                </c:pt>
                <c:pt idx="144">
                  <c:v>94.948400000000007</c:v>
                </c:pt>
                <c:pt idx="145">
                  <c:v>95.705100000000002</c:v>
                </c:pt>
                <c:pt idx="146">
                  <c:v>95.167599999999993</c:v>
                </c:pt>
                <c:pt idx="147">
                  <c:v>94.770700000000005</c:v>
                </c:pt>
                <c:pt idx="148">
                  <c:v>94.992099999999994</c:v>
                </c:pt>
                <c:pt idx="149">
                  <c:v>95.017700000000005</c:v>
                </c:pt>
                <c:pt idx="150">
                  <c:v>94.228999999999999</c:v>
                </c:pt>
                <c:pt idx="151">
                  <c:v>94.381299999999996</c:v>
                </c:pt>
                <c:pt idx="152">
                  <c:v>95.479299999999995</c:v>
                </c:pt>
                <c:pt idx="153">
                  <c:v>95.479299999999995</c:v>
                </c:pt>
                <c:pt idx="154">
                  <c:v>95.479299999999995</c:v>
                </c:pt>
                <c:pt idx="155">
                  <c:v>95.479299999999995</c:v>
                </c:pt>
                <c:pt idx="156">
                  <c:v>95.479299999999995</c:v>
                </c:pt>
                <c:pt idx="157">
                  <c:v>93.281599999999997</c:v>
                </c:pt>
                <c:pt idx="158">
                  <c:v>93.281599999999997</c:v>
                </c:pt>
                <c:pt idx="159">
                  <c:v>93.482500000000002</c:v>
                </c:pt>
                <c:pt idx="160">
                  <c:v>94.471100000000007</c:v>
                </c:pt>
                <c:pt idx="161">
                  <c:v>94.013900000000007</c:v>
                </c:pt>
                <c:pt idx="162">
                  <c:v>93.919399999999996</c:v>
                </c:pt>
                <c:pt idx="163">
                  <c:v>96.175299999999993</c:v>
                </c:pt>
                <c:pt idx="164">
                  <c:v>95.215000000000003</c:v>
                </c:pt>
                <c:pt idx="165">
                  <c:v>93.1785</c:v>
                </c:pt>
                <c:pt idx="166">
                  <c:v>93.256399999999999</c:v>
                </c:pt>
                <c:pt idx="167">
                  <c:v>93.035200000000003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94.025700000000001</c:v>
                </c:pt>
                <c:pt idx="1">
                  <c:v>94.262100000000004</c:v>
                </c:pt>
                <c:pt idx="2">
                  <c:v>94.257599999999996</c:v>
                </c:pt>
                <c:pt idx="3">
                  <c:v>94.851399999999998</c:v>
                </c:pt>
                <c:pt idx="4">
                  <c:v>95.159700000000001</c:v>
                </c:pt>
                <c:pt idx="5">
                  <c:v>95.399199999999993</c:v>
                </c:pt>
                <c:pt idx="6">
                  <c:v>94.928100000000001</c:v>
                </c:pt>
                <c:pt idx="7">
                  <c:v>94.696299999999994</c:v>
                </c:pt>
                <c:pt idx="8">
                  <c:v>94.915099999999995</c:v>
                </c:pt>
                <c:pt idx="9">
                  <c:v>95.458699999999993</c:v>
                </c:pt>
                <c:pt idx="10">
                  <c:v>94.737499999999997</c:v>
                </c:pt>
                <c:pt idx="11">
                  <c:v>93.882199999999997</c:v>
                </c:pt>
                <c:pt idx="12">
                  <c:v>94.504199999999997</c:v>
                </c:pt>
                <c:pt idx="13">
                  <c:v>93.813599999999994</c:v>
                </c:pt>
                <c:pt idx="14">
                  <c:v>93.553299999999993</c:v>
                </c:pt>
                <c:pt idx="15">
                  <c:v>92.959800000000001</c:v>
                </c:pt>
                <c:pt idx="16">
                  <c:v>93.492199999999997</c:v>
                </c:pt>
                <c:pt idx="17">
                  <c:v>93.635400000000004</c:v>
                </c:pt>
                <c:pt idx="18">
                  <c:v>92.836100000000002</c:v>
                </c:pt>
                <c:pt idx="19">
                  <c:v>92.339299999999994</c:v>
                </c:pt>
                <c:pt idx="20">
                  <c:v>92.646100000000004</c:v>
                </c:pt>
                <c:pt idx="21">
                  <c:v>92.113200000000006</c:v>
                </c:pt>
                <c:pt idx="22">
                  <c:v>92.739000000000004</c:v>
                </c:pt>
                <c:pt idx="23">
                  <c:v>93.831000000000003</c:v>
                </c:pt>
                <c:pt idx="24">
                  <c:v>93.932000000000002</c:v>
                </c:pt>
                <c:pt idx="25">
                  <c:v>94.216999999999999</c:v>
                </c:pt>
                <c:pt idx="26">
                  <c:v>94.240600000000001</c:v>
                </c:pt>
                <c:pt idx="27">
                  <c:v>94.6203</c:v>
                </c:pt>
                <c:pt idx="28">
                  <c:v>94.648799999999994</c:v>
                </c:pt>
                <c:pt idx="29">
                  <c:v>95.018000000000001</c:v>
                </c:pt>
                <c:pt idx="30">
                  <c:v>94.733000000000004</c:v>
                </c:pt>
                <c:pt idx="31">
                  <c:v>95.110699999999994</c:v>
                </c:pt>
                <c:pt idx="32">
                  <c:v>94.857500000000002</c:v>
                </c:pt>
                <c:pt idx="33">
                  <c:v>94.634</c:v>
                </c:pt>
                <c:pt idx="34">
                  <c:v>94.307500000000005</c:v>
                </c:pt>
                <c:pt idx="35">
                  <c:v>94.226299999999995</c:v>
                </c:pt>
                <c:pt idx="36">
                  <c:v>94.702299999999994</c:v>
                </c:pt>
                <c:pt idx="37">
                  <c:v>94.163600000000002</c:v>
                </c:pt>
                <c:pt idx="38">
                  <c:v>93.198800000000006</c:v>
                </c:pt>
                <c:pt idx="39">
                  <c:v>93.21</c:v>
                </c:pt>
                <c:pt idx="40">
                  <c:v>93.119799999999998</c:v>
                </c:pt>
                <c:pt idx="41">
                  <c:v>92.831400000000002</c:v>
                </c:pt>
                <c:pt idx="42">
                  <c:v>92.777900000000002</c:v>
                </c:pt>
                <c:pt idx="43">
                  <c:v>92.952100000000002</c:v>
                </c:pt>
                <c:pt idx="44">
                  <c:v>93.062700000000007</c:v>
                </c:pt>
                <c:pt idx="45">
                  <c:v>92.578000000000003</c:v>
                </c:pt>
                <c:pt idx="46">
                  <c:v>93.099400000000003</c:v>
                </c:pt>
                <c:pt idx="47">
                  <c:v>93.103499999999997</c:v>
                </c:pt>
                <c:pt idx="48">
                  <c:v>92.908600000000007</c:v>
                </c:pt>
                <c:pt idx="49">
                  <c:v>93.786600000000007</c:v>
                </c:pt>
                <c:pt idx="50">
                  <c:v>93.439599999999999</c:v>
                </c:pt>
                <c:pt idx="51">
                  <c:v>93.845100000000002</c:v>
                </c:pt>
                <c:pt idx="52">
                  <c:v>94.446700000000007</c:v>
                </c:pt>
                <c:pt idx="53">
                  <c:v>95.119</c:v>
                </c:pt>
                <c:pt idx="54">
                  <c:v>94.849400000000003</c:v>
                </c:pt>
                <c:pt idx="55">
                  <c:v>94.789599999999993</c:v>
                </c:pt>
                <c:pt idx="56">
                  <c:v>94.693100000000001</c:v>
                </c:pt>
                <c:pt idx="57">
                  <c:v>94.992199999999997</c:v>
                </c:pt>
                <c:pt idx="58">
                  <c:v>93.794799999999995</c:v>
                </c:pt>
                <c:pt idx="59">
                  <c:v>94.166499999999999</c:v>
                </c:pt>
                <c:pt idx="60">
                  <c:v>94.486500000000007</c:v>
                </c:pt>
                <c:pt idx="61">
                  <c:v>94.306200000000004</c:v>
                </c:pt>
                <c:pt idx="62">
                  <c:v>94.040499999999994</c:v>
                </c:pt>
                <c:pt idx="63">
                  <c:v>93.635400000000004</c:v>
                </c:pt>
                <c:pt idx="64">
                  <c:v>93.287700000000001</c:v>
                </c:pt>
                <c:pt idx="65">
                  <c:v>93.022000000000006</c:v>
                </c:pt>
                <c:pt idx="66">
                  <c:v>92.850700000000003</c:v>
                </c:pt>
                <c:pt idx="67">
                  <c:v>92.903899999999993</c:v>
                </c:pt>
                <c:pt idx="68">
                  <c:v>93.289900000000003</c:v>
                </c:pt>
                <c:pt idx="69">
                  <c:v>92.950100000000006</c:v>
                </c:pt>
                <c:pt idx="70">
                  <c:v>92.650700000000001</c:v>
                </c:pt>
                <c:pt idx="71">
                  <c:v>93.245500000000007</c:v>
                </c:pt>
                <c:pt idx="72">
                  <c:v>94.592799999999997</c:v>
                </c:pt>
                <c:pt idx="73">
                  <c:v>94.949299999999994</c:v>
                </c:pt>
                <c:pt idx="74">
                  <c:v>94.989000000000004</c:v>
                </c:pt>
                <c:pt idx="75">
                  <c:v>94.457300000000004</c:v>
                </c:pt>
                <c:pt idx="76">
                  <c:v>94.313599999999994</c:v>
                </c:pt>
                <c:pt idx="77">
                  <c:v>94.469099999999997</c:v>
                </c:pt>
                <c:pt idx="78">
                  <c:v>94.429599999999994</c:v>
                </c:pt>
                <c:pt idx="79">
                  <c:v>94.609200000000001</c:v>
                </c:pt>
                <c:pt idx="80">
                  <c:v>95.032700000000006</c:v>
                </c:pt>
                <c:pt idx="81">
                  <c:v>95.026399999999995</c:v>
                </c:pt>
                <c:pt idx="82">
                  <c:v>94.816599999999994</c:v>
                </c:pt>
                <c:pt idx="83">
                  <c:v>94.109200000000001</c:v>
                </c:pt>
                <c:pt idx="84">
                  <c:v>94.205200000000005</c:v>
                </c:pt>
                <c:pt idx="85">
                  <c:v>93.627200000000002</c:v>
                </c:pt>
                <c:pt idx="86">
                  <c:v>93.232600000000005</c:v>
                </c:pt>
                <c:pt idx="87">
                  <c:v>93.472800000000007</c:v>
                </c:pt>
                <c:pt idx="88">
                  <c:v>93.766300000000001</c:v>
                </c:pt>
                <c:pt idx="89">
                  <c:v>93.603300000000004</c:v>
                </c:pt>
                <c:pt idx="90">
                  <c:v>92.554400000000001</c:v>
                </c:pt>
                <c:pt idx="91">
                  <c:v>92.535700000000006</c:v>
                </c:pt>
                <c:pt idx="92">
                  <c:v>93.001300000000001</c:v>
                </c:pt>
                <c:pt idx="93">
                  <c:v>92.200199999999995</c:v>
                </c:pt>
                <c:pt idx="94">
                  <c:v>93.162099999999995</c:v>
                </c:pt>
                <c:pt idx="95">
                  <c:v>94.650400000000005</c:v>
                </c:pt>
                <c:pt idx="96">
                  <c:v>94.214100000000002</c:v>
                </c:pt>
                <c:pt idx="97">
                  <c:v>94.364800000000002</c:v>
                </c:pt>
                <c:pt idx="98">
                  <c:v>95.591499999999996</c:v>
                </c:pt>
                <c:pt idx="99">
                  <c:v>95.792000000000002</c:v>
                </c:pt>
                <c:pt idx="100">
                  <c:v>96.0749</c:v>
                </c:pt>
                <c:pt idx="101">
                  <c:v>96.198400000000007</c:v>
                </c:pt>
                <c:pt idx="102">
                  <c:v>95.6738</c:v>
                </c:pt>
                <c:pt idx="103">
                  <c:v>95.961699999999993</c:v>
                </c:pt>
                <c:pt idx="104">
                  <c:v>96.182000000000002</c:v>
                </c:pt>
                <c:pt idx="105">
                  <c:v>96.484399999999994</c:v>
                </c:pt>
                <c:pt idx="106">
                  <c:v>96.154399999999995</c:v>
                </c:pt>
                <c:pt idx="107">
                  <c:v>96.082300000000004</c:v>
                </c:pt>
                <c:pt idx="108">
                  <c:v>96.474400000000003</c:v>
                </c:pt>
                <c:pt idx="109">
                  <c:v>95.660899999999998</c:v>
                </c:pt>
                <c:pt idx="110">
                  <c:v>95.544700000000006</c:v>
                </c:pt>
                <c:pt idx="111">
                  <c:v>95.585899999999995</c:v>
                </c:pt>
                <c:pt idx="112">
                  <c:v>95.371099999999998</c:v>
                </c:pt>
                <c:pt idx="113">
                  <c:v>95.658799999999999</c:v>
                </c:pt>
                <c:pt idx="114">
                  <c:v>95.376599999999996</c:v>
                </c:pt>
                <c:pt idx="115">
                  <c:v>95.561400000000006</c:v>
                </c:pt>
                <c:pt idx="116">
                  <c:v>95.971999999999994</c:v>
                </c:pt>
                <c:pt idx="117">
                  <c:v>95.234899999999996</c:v>
                </c:pt>
                <c:pt idx="118">
                  <c:v>95.284199999999998</c:v>
                </c:pt>
                <c:pt idx="119">
                  <c:v>95.470600000000005</c:v>
                </c:pt>
                <c:pt idx="120">
                  <c:v>96.029499999999999</c:v>
                </c:pt>
                <c:pt idx="121">
                  <c:v>96.851799999999997</c:v>
                </c:pt>
                <c:pt idx="122">
                  <c:v>96.448300000000003</c:v>
                </c:pt>
                <c:pt idx="123">
                  <c:v>96.439899999999994</c:v>
                </c:pt>
                <c:pt idx="124">
                  <c:v>97.039699999999996</c:v>
                </c:pt>
                <c:pt idx="125">
                  <c:v>97.078500000000005</c:v>
                </c:pt>
                <c:pt idx="126">
                  <c:v>96.636499999999998</c:v>
                </c:pt>
                <c:pt idx="127">
                  <c:v>96.831599999999995</c:v>
                </c:pt>
                <c:pt idx="128">
                  <c:v>97.245000000000005</c:v>
                </c:pt>
                <c:pt idx="129">
                  <c:v>97.105199999999996</c:v>
                </c:pt>
                <c:pt idx="130">
                  <c:v>96.718800000000002</c:v>
                </c:pt>
                <c:pt idx="131">
                  <c:v>96.680800000000005</c:v>
                </c:pt>
                <c:pt idx="132">
                  <c:v>96.746499999999997</c:v>
                </c:pt>
                <c:pt idx="133">
                  <c:v>96.109300000000005</c:v>
                </c:pt>
                <c:pt idx="134">
                  <c:v>95.649000000000001</c:v>
                </c:pt>
                <c:pt idx="135">
                  <c:v>95.910499999999999</c:v>
                </c:pt>
                <c:pt idx="136">
                  <c:v>95.885199999999998</c:v>
                </c:pt>
                <c:pt idx="137">
                  <c:v>95.279499999999999</c:v>
                </c:pt>
                <c:pt idx="138">
                  <c:v>94.527900000000002</c:v>
                </c:pt>
                <c:pt idx="139">
                  <c:v>94.340100000000007</c:v>
                </c:pt>
                <c:pt idx="140">
                  <c:v>95.372399999999999</c:v>
                </c:pt>
                <c:pt idx="141">
                  <c:v>94.802800000000005</c:v>
                </c:pt>
                <c:pt idx="142">
                  <c:v>94.366699999999994</c:v>
                </c:pt>
                <c:pt idx="143">
                  <c:v>94.5274</c:v>
                </c:pt>
                <c:pt idx="144">
                  <c:v>94.837000000000003</c:v>
                </c:pt>
                <c:pt idx="145">
                  <c:v>95.366</c:v>
                </c:pt>
                <c:pt idx="146">
                  <c:v>94.876599999999996</c:v>
                </c:pt>
                <c:pt idx="147">
                  <c:v>94.587599999999995</c:v>
                </c:pt>
                <c:pt idx="148">
                  <c:v>94.8279</c:v>
                </c:pt>
                <c:pt idx="149">
                  <c:v>94.534499999999994</c:v>
                </c:pt>
                <c:pt idx="150">
                  <c:v>93.638099999999994</c:v>
                </c:pt>
                <c:pt idx="151">
                  <c:v>94.149100000000004</c:v>
                </c:pt>
                <c:pt idx="152">
                  <c:v>94.195800000000006</c:v>
                </c:pt>
                <c:pt idx="153">
                  <c:v>94.126900000000006</c:v>
                </c:pt>
                <c:pt idx="154">
                  <c:v>93.970799999999997</c:v>
                </c:pt>
                <c:pt idx="155">
                  <c:v>94.188699999999997</c:v>
                </c:pt>
                <c:pt idx="156">
                  <c:v>95.097999999999999</c:v>
                </c:pt>
                <c:pt idx="157">
                  <c:v>94.395099999999999</c:v>
                </c:pt>
                <c:pt idx="158">
                  <c:v>93.846400000000003</c:v>
                </c:pt>
                <c:pt idx="159">
                  <c:v>92.9</c:v>
                </c:pt>
                <c:pt idx="160">
                  <c:v>94.259600000000006</c:v>
                </c:pt>
                <c:pt idx="161">
                  <c:v>94.277299999999997</c:v>
                </c:pt>
                <c:pt idx="162">
                  <c:v>93.601299999999995</c:v>
                </c:pt>
                <c:pt idx="163">
                  <c:v>94.824100000000001</c:v>
                </c:pt>
                <c:pt idx="164">
                  <c:v>94.864900000000006</c:v>
                </c:pt>
                <c:pt idx="165">
                  <c:v>93.278400000000005</c:v>
                </c:pt>
                <c:pt idx="166">
                  <c:v>93.473200000000006</c:v>
                </c:pt>
                <c:pt idx="167">
                  <c:v>93.153700000000001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94.055800000000005</c:v>
                </c:pt>
                <c:pt idx="1">
                  <c:v>94.192800000000005</c:v>
                </c:pt>
                <c:pt idx="2">
                  <c:v>93.599699999999999</c:v>
                </c:pt>
                <c:pt idx="3">
                  <c:v>94.955100000000002</c:v>
                </c:pt>
                <c:pt idx="4">
                  <c:v>94.955100000000002</c:v>
                </c:pt>
                <c:pt idx="5">
                  <c:v>94.955100000000002</c:v>
                </c:pt>
                <c:pt idx="6">
                  <c:v>94.955100000000002</c:v>
                </c:pt>
                <c:pt idx="7">
                  <c:v>94.955100000000002</c:v>
                </c:pt>
                <c:pt idx="8">
                  <c:v>94.955100000000002</c:v>
                </c:pt>
                <c:pt idx="9">
                  <c:v>94.955100000000002</c:v>
                </c:pt>
                <c:pt idx="10">
                  <c:v>93.995800000000003</c:v>
                </c:pt>
                <c:pt idx="11">
                  <c:v>93.627399999999994</c:v>
                </c:pt>
                <c:pt idx="12">
                  <c:v>94.607900000000001</c:v>
                </c:pt>
                <c:pt idx="13">
                  <c:v>93.617500000000007</c:v>
                </c:pt>
                <c:pt idx="14">
                  <c:v>93.097300000000004</c:v>
                </c:pt>
                <c:pt idx="15">
                  <c:v>92.795599999999993</c:v>
                </c:pt>
                <c:pt idx="16">
                  <c:v>93.259900000000002</c:v>
                </c:pt>
                <c:pt idx="17">
                  <c:v>93.121099999999998</c:v>
                </c:pt>
                <c:pt idx="18">
                  <c:v>92.693600000000004</c:v>
                </c:pt>
                <c:pt idx="19">
                  <c:v>92.306200000000004</c:v>
                </c:pt>
                <c:pt idx="20">
                  <c:v>92.632400000000004</c:v>
                </c:pt>
                <c:pt idx="21">
                  <c:v>91.920299999999997</c:v>
                </c:pt>
                <c:pt idx="22">
                  <c:v>92.686800000000005</c:v>
                </c:pt>
                <c:pt idx="23">
                  <c:v>93.278999999999996</c:v>
                </c:pt>
                <c:pt idx="24">
                  <c:v>93.779799999999994</c:v>
                </c:pt>
                <c:pt idx="25">
                  <c:v>93.933099999999996</c:v>
                </c:pt>
                <c:pt idx="26">
                  <c:v>93.682100000000005</c:v>
                </c:pt>
                <c:pt idx="27">
                  <c:v>93.983800000000002</c:v>
                </c:pt>
                <c:pt idx="28">
                  <c:v>93.983800000000002</c:v>
                </c:pt>
                <c:pt idx="29">
                  <c:v>93.983800000000002</c:v>
                </c:pt>
                <c:pt idx="30">
                  <c:v>93.983800000000002</c:v>
                </c:pt>
                <c:pt idx="31">
                  <c:v>93.983800000000002</c:v>
                </c:pt>
                <c:pt idx="32">
                  <c:v>93.983800000000002</c:v>
                </c:pt>
                <c:pt idx="33">
                  <c:v>93.983800000000002</c:v>
                </c:pt>
                <c:pt idx="34">
                  <c:v>93.983800000000002</c:v>
                </c:pt>
                <c:pt idx="35">
                  <c:v>93.983800000000002</c:v>
                </c:pt>
                <c:pt idx="36">
                  <c:v>94.599900000000005</c:v>
                </c:pt>
                <c:pt idx="37">
                  <c:v>93.856999999999999</c:v>
                </c:pt>
                <c:pt idx="38">
                  <c:v>92.821600000000004</c:v>
                </c:pt>
                <c:pt idx="39">
                  <c:v>93.049599999999998</c:v>
                </c:pt>
                <c:pt idx="40">
                  <c:v>93.134299999999996</c:v>
                </c:pt>
                <c:pt idx="41">
                  <c:v>92.843900000000005</c:v>
                </c:pt>
                <c:pt idx="42">
                  <c:v>92.373400000000004</c:v>
                </c:pt>
                <c:pt idx="43">
                  <c:v>92.556100000000001</c:v>
                </c:pt>
                <c:pt idx="44">
                  <c:v>92.745999999999995</c:v>
                </c:pt>
                <c:pt idx="45">
                  <c:v>92.045299999999997</c:v>
                </c:pt>
                <c:pt idx="46">
                  <c:v>92.6661</c:v>
                </c:pt>
                <c:pt idx="47">
                  <c:v>93.002399999999994</c:v>
                </c:pt>
                <c:pt idx="48">
                  <c:v>92.9221</c:v>
                </c:pt>
                <c:pt idx="49">
                  <c:v>93.675399999999996</c:v>
                </c:pt>
                <c:pt idx="50">
                  <c:v>92.3416</c:v>
                </c:pt>
                <c:pt idx="51">
                  <c:v>93.037099999999995</c:v>
                </c:pt>
                <c:pt idx="52">
                  <c:v>93.037099999999995</c:v>
                </c:pt>
                <c:pt idx="53">
                  <c:v>93.037099999999995</c:v>
                </c:pt>
                <c:pt idx="54">
                  <c:v>93.037099999999995</c:v>
                </c:pt>
                <c:pt idx="55">
                  <c:v>93.037099999999995</c:v>
                </c:pt>
                <c:pt idx="56">
                  <c:v>93.037099999999995</c:v>
                </c:pt>
                <c:pt idx="57">
                  <c:v>93.037099999999995</c:v>
                </c:pt>
                <c:pt idx="58">
                  <c:v>93.037099999999995</c:v>
                </c:pt>
                <c:pt idx="59">
                  <c:v>94.072500000000005</c:v>
                </c:pt>
                <c:pt idx="60">
                  <c:v>94.226799999999997</c:v>
                </c:pt>
                <c:pt idx="61">
                  <c:v>93.978200000000001</c:v>
                </c:pt>
                <c:pt idx="62">
                  <c:v>93.901899999999998</c:v>
                </c:pt>
                <c:pt idx="63">
                  <c:v>93.374899999999997</c:v>
                </c:pt>
                <c:pt idx="64">
                  <c:v>93.046599999999998</c:v>
                </c:pt>
                <c:pt idx="65">
                  <c:v>92.8523</c:v>
                </c:pt>
                <c:pt idx="66">
                  <c:v>92.508600000000001</c:v>
                </c:pt>
                <c:pt idx="67">
                  <c:v>92.567300000000003</c:v>
                </c:pt>
                <c:pt idx="68">
                  <c:v>93.380499999999998</c:v>
                </c:pt>
                <c:pt idx="69">
                  <c:v>92.971400000000003</c:v>
                </c:pt>
                <c:pt idx="70">
                  <c:v>93.044600000000003</c:v>
                </c:pt>
                <c:pt idx="71">
                  <c:v>93.470200000000006</c:v>
                </c:pt>
                <c:pt idx="72">
                  <c:v>94.444000000000003</c:v>
                </c:pt>
                <c:pt idx="73">
                  <c:v>94.620800000000003</c:v>
                </c:pt>
                <c:pt idx="74">
                  <c:v>94.774199999999993</c:v>
                </c:pt>
                <c:pt idx="75">
                  <c:v>94.427400000000006</c:v>
                </c:pt>
                <c:pt idx="76">
                  <c:v>94.188500000000005</c:v>
                </c:pt>
                <c:pt idx="77">
                  <c:v>94.503299999999996</c:v>
                </c:pt>
                <c:pt idx="78">
                  <c:v>94.213099999999997</c:v>
                </c:pt>
                <c:pt idx="79">
                  <c:v>94.472800000000007</c:v>
                </c:pt>
                <c:pt idx="80">
                  <c:v>94.704599999999999</c:v>
                </c:pt>
                <c:pt idx="81">
                  <c:v>95.067899999999995</c:v>
                </c:pt>
                <c:pt idx="82">
                  <c:v>94.912999999999997</c:v>
                </c:pt>
                <c:pt idx="83">
                  <c:v>94.266400000000004</c:v>
                </c:pt>
                <c:pt idx="84">
                  <c:v>94.695999999999998</c:v>
                </c:pt>
                <c:pt idx="85">
                  <c:v>93.874200000000002</c:v>
                </c:pt>
                <c:pt idx="86">
                  <c:v>93.381</c:v>
                </c:pt>
                <c:pt idx="87">
                  <c:v>93.268600000000006</c:v>
                </c:pt>
                <c:pt idx="88">
                  <c:v>92.972099999999998</c:v>
                </c:pt>
                <c:pt idx="89">
                  <c:v>93.431600000000003</c:v>
                </c:pt>
                <c:pt idx="90">
                  <c:v>92.680300000000003</c:v>
                </c:pt>
                <c:pt idx="91">
                  <c:v>92.723200000000006</c:v>
                </c:pt>
                <c:pt idx="92">
                  <c:v>93.300200000000004</c:v>
                </c:pt>
                <c:pt idx="93">
                  <c:v>92.398200000000003</c:v>
                </c:pt>
                <c:pt idx="94">
                  <c:v>93.358000000000004</c:v>
                </c:pt>
                <c:pt idx="95">
                  <c:v>94.648499999999999</c:v>
                </c:pt>
                <c:pt idx="96">
                  <c:v>93.168300000000002</c:v>
                </c:pt>
                <c:pt idx="97">
                  <c:v>94.401300000000006</c:v>
                </c:pt>
                <c:pt idx="98">
                  <c:v>94.977699999999999</c:v>
                </c:pt>
                <c:pt idx="99">
                  <c:v>96.047700000000006</c:v>
                </c:pt>
                <c:pt idx="100">
                  <c:v>96.047700000000006</c:v>
                </c:pt>
                <c:pt idx="101">
                  <c:v>96.047700000000006</c:v>
                </c:pt>
                <c:pt idx="102">
                  <c:v>96.047700000000006</c:v>
                </c:pt>
                <c:pt idx="103">
                  <c:v>96.047700000000006</c:v>
                </c:pt>
                <c:pt idx="104">
                  <c:v>96.047700000000006</c:v>
                </c:pt>
                <c:pt idx="105">
                  <c:v>96.047700000000006</c:v>
                </c:pt>
                <c:pt idx="106">
                  <c:v>96.047700000000006</c:v>
                </c:pt>
                <c:pt idx="107">
                  <c:v>96.047700000000006</c:v>
                </c:pt>
                <c:pt idx="108">
                  <c:v>96.047700000000006</c:v>
                </c:pt>
                <c:pt idx="109">
                  <c:v>96.047700000000006</c:v>
                </c:pt>
                <c:pt idx="110">
                  <c:v>96.047700000000006</c:v>
                </c:pt>
                <c:pt idx="111">
                  <c:v>96.047700000000006</c:v>
                </c:pt>
                <c:pt idx="112">
                  <c:v>96.047700000000006</c:v>
                </c:pt>
                <c:pt idx="113">
                  <c:v>96.047700000000006</c:v>
                </c:pt>
                <c:pt idx="114">
                  <c:v>96.047700000000006</c:v>
                </c:pt>
                <c:pt idx="115">
                  <c:v>96.047700000000006</c:v>
                </c:pt>
                <c:pt idx="116">
                  <c:v>96.047700000000006</c:v>
                </c:pt>
                <c:pt idx="117">
                  <c:v>96.047700000000006</c:v>
                </c:pt>
                <c:pt idx="118">
                  <c:v>96.047700000000006</c:v>
                </c:pt>
                <c:pt idx="119">
                  <c:v>96.047700000000006</c:v>
                </c:pt>
                <c:pt idx="120">
                  <c:v>96.047700000000006</c:v>
                </c:pt>
                <c:pt idx="121">
                  <c:v>96.047700000000006</c:v>
                </c:pt>
                <c:pt idx="122">
                  <c:v>96.047700000000006</c:v>
                </c:pt>
                <c:pt idx="123">
                  <c:v>96.047700000000006</c:v>
                </c:pt>
                <c:pt idx="124">
                  <c:v>96.047700000000006</c:v>
                </c:pt>
                <c:pt idx="125">
                  <c:v>96.047700000000006</c:v>
                </c:pt>
                <c:pt idx="126">
                  <c:v>96.047700000000006</c:v>
                </c:pt>
                <c:pt idx="127">
                  <c:v>96.047700000000006</c:v>
                </c:pt>
                <c:pt idx="128">
                  <c:v>96.047700000000006</c:v>
                </c:pt>
                <c:pt idx="129">
                  <c:v>96.047700000000006</c:v>
                </c:pt>
                <c:pt idx="130">
                  <c:v>96.047700000000006</c:v>
                </c:pt>
                <c:pt idx="131">
                  <c:v>96.047700000000006</c:v>
                </c:pt>
                <c:pt idx="132">
                  <c:v>96.047700000000006</c:v>
                </c:pt>
                <c:pt idx="133">
                  <c:v>96.047700000000006</c:v>
                </c:pt>
                <c:pt idx="134">
                  <c:v>96.047700000000006</c:v>
                </c:pt>
                <c:pt idx="135">
                  <c:v>96.047700000000006</c:v>
                </c:pt>
                <c:pt idx="136">
                  <c:v>96.047700000000006</c:v>
                </c:pt>
                <c:pt idx="137">
                  <c:v>96.047700000000006</c:v>
                </c:pt>
                <c:pt idx="138">
                  <c:v>96.047700000000006</c:v>
                </c:pt>
                <c:pt idx="139">
                  <c:v>96.047700000000006</c:v>
                </c:pt>
                <c:pt idx="140">
                  <c:v>96.047700000000006</c:v>
                </c:pt>
                <c:pt idx="141">
                  <c:v>96.047700000000006</c:v>
                </c:pt>
                <c:pt idx="142">
                  <c:v>96.047700000000006</c:v>
                </c:pt>
                <c:pt idx="143">
                  <c:v>96.047700000000006</c:v>
                </c:pt>
                <c:pt idx="144">
                  <c:v>96.047700000000006</c:v>
                </c:pt>
                <c:pt idx="145">
                  <c:v>96.047700000000006</c:v>
                </c:pt>
                <c:pt idx="146">
                  <c:v>96.047700000000006</c:v>
                </c:pt>
                <c:pt idx="147">
                  <c:v>96.047700000000006</c:v>
                </c:pt>
                <c:pt idx="148">
                  <c:v>96.047700000000006</c:v>
                </c:pt>
                <c:pt idx="149">
                  <c:v>96.047700000000006</c:v>
                </c:pt>
                <c:pt idx="150">
                  <c:v>96.047700000000006</c:v>
                </c:pt>
                <c:pt idx="151">
                  <c:v>96.047700000000006</c:v>
                </c:pt>
                <c:pt idx="152">
                  <c:v>96.047700000000006</c:v>
                </c:pt>
                <c:pt idx="153">
                  <c:v>96.047700000000006</c:v>
                </c:pt>
                <c:pt idx="154">
                  <c:v>94.165899999999993</c:v>
                </c:pt>
                <c:pt idx="155">
                  <c:v>93.953999999999994</c:v>
                </c:pt>
                <c:pt idx="156">
                  <c:v>94.871099999999998</c:v>
                </c:pt>
                <c:pt idx="157">
                  <c:v>94.061599999999999</c:v>
                </c:pt>
                <c:pt idx="158">
                  <c:v>93.884100000000004</c:v>
                </c:pt>
                <c:pt idx="159">
                  <c:v>93.008399999999995</c:v>
                </c:pt>
                <c:pt idx="160">
                  <c:v>94.130200000000002</c:v>
                </c:pt>
                <c:pt idx="161">
                  <c:v>93.990700000000004</c:v>
                </c:pt>
                <c:pt idx="162">
                  <c:v>93.587400000000002</c:v>
                </c:pt>
                <c:pt idx="163">
                  <c:v>95.8416</c:v>
                </c:pt>
                <c:pt idx="164">
                  <c:v>95.360299999999995</c:v>
                </c:pt>
                <c:pt idx="165">
                  <c:v>93.547600000000003</c:v>
                </c:pt>
                <c:pt idx="166">
                  <c:v>93.541799999999995</c:v>
                </c:pt>
                <c:pt idx="167">
                  <c:v>93.171199999999999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49632"/>
        <c:axId val="75755520"/>
        <c:axId val="75744128"/>
      </c:line3DChart>
      <c:catAx>
        <c:axId val="7574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755520"/>
        <c:crosses val="autoZero"/>
        <c:auto val="1"/>
        <c:lblAlgn val="ctr"/>
        <c:lblOffset val="100"/>
        <c:noMultiLvlLbl val="0"/>
      </c:catAx>
      <c:valAx>
        <c:axId val="757555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5749632"/>
        <c:crosses val="autoZero"/>
        <c:crossBetween val="between"/>
      </c:valAx>
      <c:serAx>
        <c:axId val="7574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7575552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95.874099999999999</c:v>
                </c:pt>
                <c:pt idx="1">
                  <c:v>95.654899999999998</c:v>
                </c:pt>
                <c:pt idx="2">
                  <c:v>95.284499999999994</c:v>
                </c:pt>
                <c:pt idx="3">
                  <c:v>95.762500000000003</c:v>
                </c:pt>
                <c:pt idx="4">
                  <c:v>95.853899999999996</c:v>
                </c:pt>
                <c:pt idx="5">
                  <c:v>96.422600000000003</c:v>
                </c:pt>
                <c:pt idx="6">
                  <c:v>95.737700000000004</c:v>
                </c:pt>
                <c:pt idx="7">
                  <c:v>95.525199999999998</c:v>
                </c:pt>
                <c:pt idx="8">
                  <c:v>96.420599999999993</c:v>
                </c:pt>
                <c:pt idx="9">
                  <c:v>96.228700000000003</c:v>
                </c:pt>
                <c:pt idx="10">
                  <c:v>96.431600000000003</c:v>
                </c:pt>
                <c:pt idx="11">
                  <c:v>96.654399999999995</c:v>
                </c:pt>
                <c:pt idx="12">
                  <c:v>96.879300000000001</c:v>
                </c:pt>
                <c:pt idx="13">
                  <c:v>95.716499999999996</c:v>
                </c:pt>
                <c:pt idx="14">
                  <c:v>95.461699999999993</c:v>
                </c:pt>
                <c:pt idx="15">
                  <c:v>95.988100000000003</c:v>
                </c:pt>
                <c:pt idx="16">
                  <c:v>95.244</c:v>
                </c:pt>
                <c:pt idx="17">
                  <c:v>96.507199999999997</c:v>
                </c:pt>
                <c:pt idx="18">
                  <c:v>95.250399999999999</c:v>
                </c:pt>
                <c:pt idx="19">
                  <c:v>96.364199999999997</c:v>
                </c:pt>
                <c:pt idx="20">
                  <c:v>96.846400000000003</c:v>
                </c:pt>
                <c:pt idx="21">
                  <c:v>96.224800000000002</c:v>
                </c:pt>
                <c:pt idx="22">
                  <c:v>97.097499999999997</c:v>
                </c:pt>
                <c:pt idx="23">
                  <c:v>97.908100000000005</c:v>
                </c:pt>
                <c:pt idx="24">
                  <c:v>96.636700000000005</c:v>
                </c:pt>
                <c:pt idx="25">
                  <c:v>96.650999999999996</c:v>
                </c:pt>
                <c:pt idx="26">
                  <c:v>95.441599999999994</c:v>
                </c:pt>
                <c:pt idx="27">
                  <c:v>96.129499999999993</c:v>
                </c:pt>
                <c:pt idx="28">
                  <c:v>96.951599999999999</c:v>
                </c:pt>
                <c:pt idx="29">
                  <c:v>96.215599999999995</c:v>
                </c:pt>
                <c:pt idx="30">
                  <c:v>96.153700000000001</c:v>
                </c:pt>
                <c:pt idx="31">
                  <c:v>96.012299999999996</c:v>
                </c:pt>
                <c:pt idx="32">
                  <c:v>96.543999999999997</c:v>
                </c:pt>
                <c:pt idx="33">
                  <c:v>96.921700000000001</c:v>
                </c:pt>
                <c:pt idx="34">
                  <c:v>97.054400000000001</c:v>
                </c:pt>
                <c:pt idx="35">
                  <c:v>96.7256</c:v>
                </c:pt>
                <c:pt idx="36">
                  <c:v>97.365600000000001</c:v>
                </c:pt>
                <c:pt idx="37">
                  <c:v>96.766199999999998</c:v>
                </c:pt>
                <c:pt idx="38">
                  <c:v>96.3018</c:v>
                </c:pt>
                <c:pt idx="39">
                  <c:v>96.134699999999995</c:v>
                </c:pt>
                <c:pt idx="40">
                  <c:v>96.705600000000004</c:v>
                </c:pt>
                <c:pt idx="41">
                  <c:v>95.867500000000007</c:v>
                </c:pt>
                <c:pt idx="42">
                  <c:v>95.006</c:v>
                </c:pt>
                <c:pt idx="43">
                  <c:v>95.164100000000005</c:v>
                </c:pt>
                <c:pt idx="44">
                  <c:v>96.685900000000004</c:v>
                </c:pt>
                <c:pt idx="45">
                  <c:v>96.994500000000002</c:v>
                </c:pt>
                <c:pt idx="46">
                  <c:v>96.236199999999997</c:v>
                </c:pt>
                <c:pt idx="47">
                  <c:v>96.335099999999997</c:v>
                </c:pt>
                <c:pt idx="48">
                  <c:v>95.930499999999995</c:v>
                </c:pt>
                <c:pt idx="49">
                  <c:v>94.875299999999996</c:v>
                </c:pt>
                <c:pt idx="50">
                  <c:v>94.470500000000001</c:v>
                </c:pt>
                <c:pt idx="51">
                  <c:v>94.165499999999994</c:v>
                </c:pt>
                <c:pt idx="52">
                  <c:v>94.113600000000005</c:v>
                </c:pt>
                <c:pt idx="53">
                  <c:v>94.802499999999995</c:v>
                </c:pt>
                <c:pt idx="54">
                  <c:v>93.775499999999994</c:v>
                </c:pt>
                <c:pt idx="55">
                  <c:v>94.368700000000004</c:v>
                </c:pt>
                <c:pt idx="56">
                  <c:v>96.013400000000004</c:v>
                </c:pt>
                <c:pt idx="57">
                  <c:v>95.869699999999995</c:v>
                </c:pt>
                <c:pt idx="58">
                  <c:v>96.203900000000004</c:v>
                </c:pt>
                <c:pt idx="59">
                  <c:v>96.502399999999994</c:v>
                </c:pt>
                <c:pt idx="60">
                  <c:v>96.692499999999995</c:v>
                </c:pt>
                <c:pt idx="61">
                  <c:v>96.447400000000002</c:v>
                </c:pt>
                <c:pt idx="62">
                  <c:v>96.290599999999998</c:v>
                </c:pt>
                <c:pt idx="63">
                  <c:v>95.800200000000004</c:v>
                </c:pt>
                <c:pt idx="64">
                  <c:v>95.677000000000007</c:v>
                </c:pt>
                <c:pt idx="65">
                  <c:v>95.522000000000006</c:v>
                </c:pt>
                <c:pt idx="66">
                  <c:v>94.170699999999997</c:v>
                </c:pt>
                <c:pt idx="67">
                  <c:v>94.555400000000006</c:v>
                </c:pt>
                <c:pt idx="68">
                  <c:v>96.305099999999996</c:v>
                </c:pt>
                <c:pt idx="69">
                  <c:v>94.859800000000007</c:v>
                </c:pt>
                <c:pt idx="70">
                  <c:v>94.910799999999995</c:v>
                </c:pt>
                <c:pt idx="71">
                  <c:v>95.226299999999995</c:v>
                </c:pt>
                <c:pt idx="72">
                  <c:v>95.224100000000007</c:v>
                </c:pt>
                <c:pt idx="73">
                  <c:v>94.058999999999997</c:v>
                </c:pt>
                <c:pt idx="74">
                  <c:v>94.139200000000002</c:v>
                </c:pt>
                <c:pt idx="75">
                  <c:v>95.245800000000003</c:v>
                </c:pt>
                <c:pt idx="76">
                  <c:v>96.339799999999997</c:v>
                </c:pt>
                <c:pt idx="77">
                  <c:v>95.956599999999995</c:v>
                </c:pt>
                <c:pt idx="78">
                  <c:v>96.176000000000002</c:v>
                </c:pt>
                <c:pt idx="79">
                  <c:v>95.6477</c:v>
                </c:pt>
                <c:pt idx="80">
                  <c:v>96.5501</c:v>
                </c:pt>
                <c:pt idx="81">
                  <c:v>96.524600000000007</c:v>
                </c:pt>
                <c:pt idx="82">
                  <c:v>96.617099999999994</c:v>
                </c:pt>
                <c:pt idx="83">
                  <c:v>96.4024</c:v>
                </c:pt>
                <c:pt idx="84">
                  <c:v>97.290800000000004</c:v>
                </c:pt>
                <c:pt idx="85">
                  <c:v>96.562399999999997</c:v>
                </c:pt>
                <c:pt idx="86">
                  <c:v>95.520499999999998</c:v>
                </c:pt>
                <c:pt idx="87">
                  <c:v>95.136700000000005</c:v>
                </c:pt>
                <c:pt idx="88">
                  <c:v>95.475200000000001</c:v>
                </c:pt>
                <c:pt idx="89">
                  <c:v>95.930300000000003</c:v>
                </c:pt>
                <c:pt idx="90">
                  <c:v>94.641400000000004</c:v>
                </c:pt>
                <c:pt idx="91">
                  <c:v>94.762500000000003</c:v>
                </c:pt>
                <c:pt idx="92">
                  <c:v>95.525099999999995</c:v>
                </c:pt>
                <c:pt idx="93">
                  <c:v>95.693200000000004</c:v>
                </c:pt>
                <c:pt idx="94">
                  <c:v>95.066299999999998</c:v>
                </c:pt>
                <c:pt idx="95">
                  <c:v>96.569699999999997</c:v>
                </c:pt>
                <c:pt idx="96">
                  <c:v>95.652000000000001</c:v>
                </c:pt>
                <c:pt idx="97">
                  <c:v>94.957099999999997</c:v>
                </c:pt>
                <c:pt idx="98">
                  <c:v>94.534899999999993</c:v>
                </c:pt>
                <c:pt idx="99">
                  <c:v>95.206900000000005</c:v>
                </c:pt>
                <c:pt idx="100">
                  <c:v>96.456800000000001</c:v>
                </c:pt>
                <c:pt idx="101">
                  <c:v>96.145600000000002</c:v>
                </c:pt>
                <c:pt idx="102">
                  <c:v>95.930300000000003</c:v>
                </c:pt>
                <c:pt idx="103">
                  <c:v>96.064099999999996</c:v>
                </c:pt>
                <c:pt idx="104">
                  <c:v>96.254499999999993</c:v>
                </c:pt>
                <c:pt idx="105">
                  <c:v>95.985600000000005</c:v>
                </c:pt>
                <c:pt idx="106">
                  <c:v>96.165000000000006</c:v>
                </c:pt>
                <c:pt idx="107">
                  <c:v>95.560900000000004</c:v>
                </c:pt>
                <c:pt idx="108">
                  <c:v>96.238399999999999</c:v>
                </c:pt>
                <c:pt idx="109">
                  <c:v>95.3339</c:v>
                </c:pt>
                <c:pt idx="110">
                  <c:v>95.662300000000002</c:v>
                </c:pt>
                <c:pt idx="111">
                  <c:v>95.864500000000007</c:v>
                </c:pt>
                <c:pt idx="112">
                  <c:v>95.684100000000001</c:v>
                </c:pt>
                <c:pt idx="113">
                  <c:v>95.775000000000006</c:v>
                </c:pt>
                <c:pt idx="114">
                  <c:v>94.7136</c:v>
                </c:pt>
                <c:pt idx="115">
                  <c:v>94.891999999999996</c:v>
                </c:pt>
                <c:pt idx="116">
                  <c:v>95.287400000000005</c:v>
                </c:pt>
                <c:pt idx="117">
                  <c:v>95.005600000000001</c:v>
                </c:pt>
                <c:pt idx="118">
                  <c:v>94.824100000000001</c:v>
                </c:pt>
                <c:pt idx="119">
                  <c:v>95.234899999999996</c:v>
                </c:pt>
                <c:pt idx="120">
                  <c:v>95.814400000000006</c:v>
                </c:pt>
                <c:pt idx="121">
                  <c:v>96.128500000000003</c:v>
                </c:pt>
                <c:pt idx="122">
                  <c:v>95.650999999999996</c:v>
                </c:pt>
                <c:pt idx="123">
                  <c:v>95.307400000000001</c:v>
                </c:pt>
                <c:pt idx="124">
                  <c:v>96.5685</c:v>
                </c:pt>
                <c:pt idx="125">
                  <c:v>96.3994</c:v>
                </c:pt>
                <c:pt idx="126">
                  <c:v>96.907600000000002</c:v>
                </c:pt>
                <c:pt idx="127">
                  <c:v>97.142899999999997</c:v>
                </c:pt>
                <c:pt idx="128">
                  <c:v>98.352900000000005</c:v>
                </c:pt>
                <c:pt idx="129">
                  <c:v>97.688800000000001</c:v>
                </c:pt>
                <c:pt idx="130">
                  <c:v>96.7273</c:v>
                </c:pt>
                <c:pt idx="131">
                  <c:v>96.195899999999995</c:v>
                </c:pt>
                <c:pt idx="132">
                  <c:v>97.337999999999994</c:v>
                </c:pt>
                <c:pt idx="133">
                  <c:v>97.331299999999999</c:v>
                </c:pt>
                <c:pt idx="134">
                  <c:v>96.355999999999995</c:v>
                </c:pt>
                <c:pt idx="135">
                  <c:v>95.882599999999996</c:v>
                </c:pt>
                <c:pt idx="136">
                  <c:v>95.898399999999995</c:v>
                </c:pt>
                <c:pt idx="137">
                  <c:v>96.448899999999995</c:v>
                </c:pt>
                <c:pt idx="138">
                  <c:v>94.607100000000003</c:v>
                </c:pt>
                <c:pt idx="139">
                  <c:v>95.364099999999993</c:v>
                </c:pt>
                <c:pt idx="140">
                  <c:v>96.267399999999995</c:v>
                </c:pt>
                <c:pt idx="141">
                  <c:v>95.186000000000007</c:v>
                </c:pt>
                <c:pt idx="142">
                  <c:v>95.385000000000005</c:v>
                </c:pt>
                <c:pt idx="143">
                  <c:v>95.642899999999997</c:v>
                </c:pt>
                <c:pt idx="144">
                  <c:v>95.778000000000006</c:v>
                </c:pt>
                <c:pt idx="145">
                  <c:v>94.775199999999998</c:v>
                </c:pt>
                <c:pt idx="146">
                  <c:v>94.268199999999993</c:v>
                </c:pt>
                <c:pt idx="147">
                  <c:v>94.484899999999996</c:v>
                </c:pt>
                <c:pt idx="148">
                  <c:v>95.257099999999994</c:v>
                </c:pt>
                <c:pt idx="149">
                  <c:v>95.628200000000007</c:v>
                </c:pt>
                <c:pt idx="150">
                  <c:v>95.472999999999999</c:v>
                </c:pt>
                <c:pt idx="151">
                  <c:v>95.766599999999997</c:v>
                </c:pt>
                <c:pt idx="152">
                  <c:v>96.088099999999997</c:v>
                </c:pt>
                <c:pt idx="153">
                  <c:v>96.728899999999996</c:v>
                </c:pt>
                <c:pt idx="154">
                  <c:v>96.028199999999998</c:v>
                </c:pt>
                <c:pt idx="155">
                  <c:v>95.165700000000001</c:v>
                </c:pt>
                <c:pt idx="156">
                  <c:v>95.549300000000002</c:v>
                </c:pt>
                <c:pt idx="157">
                  <c:v>95.292000000000002</c:v>
                </c:pt>
                <c:pt idx="158">
                  <c:v>95.062600000000003</c:v>
                </c:pt>
                <c:pt idx="159">
                  <c:v>95.049899999999994</c:v>
                </c:pt>
                <c:pt idx="160">
                  <c:v>94.057599999999994</c:v>
                </c:pt>
                <c:pt idx="161">
                  <c:v>94.793400000000005</c:v>
                </c:pt>
                <c:pt idx="162">
                  <c:v>93.424199999999999</c:v>
                </c:pt>
                <c:pt idx="163">
                  <c:v>93.553299999999993</c:v>
                </c:pt>
                <c:pt idx="164">
                  <c:v>94.6905</c:v>
                </c:pt>
                <c:pt idx="165">
                  <c:v>93.649900000000002</c:v>
                </c:pt>
                <c:pt idx="166">
                  <c:v>94.013800000000003</c:v>
                </c:pt>
                <c:pt idx="167">
                  <c:v>94.873999999999995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92.694900000000004</c:v>
                </c:pt>
                <c:pt idx="1">
                  <c:v>93.143199999999993</c:v>
                </c:pt>
                <c:pt idx="2">
                  <c:v>93.344099999999997</c:v>
                </c:pt>
                <c:pt idx="3">
                  <c:v>93.604600000000005</c:v>
                </c:pt>
                <c:pt idx="4">
                  <c:v>93.400400000000005</c:v>
                </c:pt>
                <c:pt idx="5">
                  <c:v>93.738600000000005</c:v>
                </c:pt>
                <c:pt idx="6">
                  <c:v>93.061000000000007</c:v>
                </c:pt>
                <c:pt idx="7">
                  <c:v>92.733800000000002</c:v>
                </c:pt>
                <c:pt idx="8">
                  <c:v>93.8827</c:v>
                </c:pt>
                <c:pt idx="9">
                  <c:v>93.635999999999996</c:v>
                </c:pt>
                <c:pt idx="10">
                  <c:v>94.127300000000005</c:v>
                </c:pt>
                <c:pt idx="11">
                  <c:v>93.864000000000004</c:v>
                </c:pt>
                <c:pt idx="12">
                  <c:v>94.265900000000002</c:v>
                </c:pt>
                <c:pt idx="13">
                  <c:v>93.4191</c:v>
                </c:pt>
                <c:pt idx="14">
                  <c:v>92.791399999999996</c:v>
                </c:pt>
                <c:pt idx="15">
                  <c:v>93.395499999999998</c:v>
                </c:pt>
                <c:pt idx="16">
                  <c:v>92.744100000000003</c:v>
                </c:pt>
                <c:pt idx="17">
                  <c:v>93.377899999999997</c:v>
                </c:pt>
                <c:pt idx="18">
                  <c:v>92.931600000000003</c:v>
                </c:pt>
                <c:pt idx="19">
                  <c:v>93.072500000000005</c:v>
                </c:pt>
                <c:pt idx="20">
                  <c:v>93.378500000000003</c:v>
                </c:pt>
                <c:pt idx="21">
                  <c:v>92.885400000000004</c:v>
                </c:pt>
                <c:pt idx="22">
                  <c:v>93.564400000000006</c:v>
                </c:pt>
                <c:pt idx="23">
                  <c:v>93.7346</c:v>
                </c:pt>
                <c:pt idx="24">
                  <c:v>93.530799999999999</c:v>
                </c:pt>
                <c:pt idx="25">
                  <c:v>93.779700000000005</c:v>
                </c:pt>
                <c:pt idx="26">
                  <c:v>93.0107</c:v>
                </c:pt>
                <c:pt idx="27">
                  <c:v>93.422200000000004</c:v>
                </c:pt>
                <c:pt idx="28">
                  <c:v>93.721699999999998</c:v>
                </c:pt>
                <c:pt idx="29">
                  <c:v>93.362399999999994</c:v>
                </c:pt>
                <c:pt idx="30">
                  <c:v>93.669499999999999</c:v>
                </c:pt>
                <c:pt idx="31">
                  <c:v>93.527000000000001</c:v>
                </c:pt>
                <c:pt idx="32">
                  <c:v>93.947800000000001</c:v>
                </c:pt>
                <c:pt idx="33">
                  <c:v>94.289400000000001</c:v>
                </c:pt>
                <c:pt idx="34">
                  <c:v>93.974199999999996</c:v>
                </c:pt>
                <c:pt idx="35">
                  <c:v>94.036500000000004</c:v>
                </c:pt>
                <c:pt idx="36">
                  <c:v>94.418599999999998</c:v>
                </c:pt>
                <c:pt idx="37">
                  <c:v>93.9392</c:v>
                </c:pt>
                <c:pt idx="38">
                  <c:v>93.412999999999997</c:v>
                </c:pt>
                <c:pt idx="39">
                  <c:v>93.535600000000002</c:v>
                </c:pt>
                <c:pt idx="40">
                  <c:v>93.395600000000002</c:v>
                </c:pt>
                <c:pt idx="41">
                  <c:v>93.167299999999997</c:v>
                </c:pt>
                <c:pt idx="42">
                  <c:v>92.253</c:v>
                </c:pt>
                <c:pt idx="43">
                  <c:v>92.354100000000003</c:v>
                </c:pt>
                <c:pt idx="44">
                  <c:v>93.5779</c:v>
                </c:pt>
                <c:pt idx="45">
                  <c:v>93.61</c:v>
                </c:pt>
                <c:pt idx="46">
                  <c:v>93.114400000000003</c:v>
                </c:pt>
                <c:pt idx="47">
                  <c:v>93.630099999999999</c:v>
                </c:pt>
                <c:pt idx="48">
                  <c:v>93.0488</c:v>
                </c:pt>
                <c:pt idx="49">
                  <c:v>92.664199999999994</c:v>
                </c:pt>
                <c:pt idx="50">
                  <c:v>92.289000000000001</c:v>
                </c:pt>
                <c:pt idx="51">
                  <c:v>92.202799999999996</c:v>
                </c:pt>
                <c:pt idx="52">
                  <c:v>91.888499999999993</c:v>
                </c:pt>
                <c:pt idx="53">
                  <c:v>92.404300000000006</c:v>
                </c:pt>
                <c:pt idx="54">
                  <c:v>91.453000000000003</c:v>
                </c:pt>
                <c:pt idx="55">
                  <c:v>92.668199999999999</c:v>
                </c:pt>
                <c:pt idx="56">
                  <c:v>93.893000000000001</c:v>
                </c:pt>
                <c:pt idx="57">
                  <c:v>93.218199999999996</c:v>
                </c:pt>
                <c:pt idx="58">
                  <c:v>93.550799999999995</c:v>
                </c:pt>
                <c:pt idx="59">
                  <c:v>93.570099999999996</c:v>
                </c:pt>
                <c:pt idx="60">
                  <c:v>94.014899999999997</c:v>
                </c:pt>
                <c:pt idx="61">
                  <c:v>94.005200000000002</c:v>
                </c:pt>
                <c:pt idx="62">
                  <c:v>93.485100000000003</c:v>
                </c:pt>
                <c:pt idx="63">
                  <c:v>93.1828</c:v>
                </c:pt>
                <c:pt idx="64">
                  <c:v>93.337900000000005</c:v>
                </c:pt>
                <c:pt idx="65">
                  <c:v>93.130600000000001</c:v>
                </c:pt>
                <c:pt idx="66">
                  <c:v>92.387</c:v>
                </c:pt>
                <c:pt idx="67">
                  <c:v>91.844800000000006</c:v>
                </c:pt>
                <c:pt idx="68">
                  <c:v>93.061199999999999</c:v>
                </c:pt>
                <c:pt idx="69">
                  <c:v>91.897900000000007</c:v>
                </c:pt>
                <c:pt idx="70">
                  <c:v>91.637600000000006</c:v>
                </c:pt>
                <c:pt idx="71">
                  <c:v>92.245900000000006</c:v>
                </c:pt>
                <c:pt idx="72">
                  <c:v>91.93</c:v>
                </c:pt>
                <c:pt idx="73">
                  <c:v>91.956699999999998</c:v>
                </c:pt>
                <c:pt idx="74">
                  <c:v>92.203999999999994</c:v>
                </c:pt>
                <c:pt idx="75">
                  <c:v>93.095200000000006</c:v>
                </c:pt>
                <c:pt idx="76">
                  <c:v>93.672399999999996</c:v>
                </c:pt>
                <c:pt idx="77">
                  <c:v>93.563299999999998</c:v>
                </c:pt>
                <c:pt idx="78">
                  <c:v>93.707899999999995</c:v>
                </c:pt>
                <c:pt idx="79">
                  <c:v>93.039100000000005</c:v>
                </c:pt>
                <c:pt idx="80">
                  <c:v>93.998800000000003</c:v>
                </c:pt>
                <c:pt idx="81">
                  <c:v>93.614900000000006</c:v>
                </c:pt>
                <c:pt idx="82">
                  <c:v>94.002799999999993</c:v>
                </c:pt>
                <c:pt idx="83">
                  <c:v>93.397800000000004</c:v>
                </c:pt>
                <c:pt idx="84">
                  <c:v>94.130399999999995</c:v>
                </c:pt>
                <c:pt idx="85">
                  <c:v>93.703400000000002</c:v>
                </c:pt>
                <c:pt idx="86">
                  <c:v>92.670400000000001</c:v>
                </c:pt>
                <c:pt idx="87">
                  <c:v>92.684799999999996</c:v>
                </c:pt>
                <c:pt idx="88">
                  <c:v>92.428100000000001</c:v>
                </c:pt>
                <c:pt idx="89">
                  <c:v>92.855900000000005</c:v>
                </c:pt>
                <c:pt idx="90">
                  <c:v>92.161799999999999</c:v>
                </c:pt>
                <c:pt idx="91">
                  <c:v>92.017399999999995</c:v>
                </c:pt>
                <c:pt idx="92">
                  <c:v>92.879900000000006</c:v>
                </c:pt>
                <c:pt idx="93">
                  <c:v>92.423000000000002</c:v>
                </c:pt>
                <c:pt idx="94">
                  <c:v>92.203800000000001</c:v>
                </c:pt>
                <c:pt idx="95">
                  <c:v>93.296000000000006</c:v>
                </c:pt>
                <c:pt idx="96">
                  <c:v>92.362899999999996</c:v>
                </c:pt>
                <c:pt idx="97">
                  <c:v>92.890600000000006</c:v>
                </c:pt>
                <c:pt idx="98">
                  <c:v>92.654899999999998</c:v>
                </c:pt>
                <c:pt idx="99">
                  <c:v>92.978200000000001</c:v>
                </c:pt>
                <c:pt idx="100">
                  <c:v>93.404499999999999</c:v>
                </c:pt>
                <c:pt idx="101">
                  <c:v>93.770300000000006</c:v>
                </c:pt>
                <c:pt idx="102">
                  <c:v>93.293800000000005</c:v>
                </c:pt>
                <c:pt idx="103">
                  <c:v>93.816500000000005</c:v>
                </c:pt>
                <c:pt idx="104">
                  <c:v>94.320099999999996</c:v>
                </c:pt>
                <c:pt idx="105">
                  <c:v>93.750500000000002</c:v>
                </c:pt>
                <c:pt idx="106">
                  <c:v>93.813800000000001</c:v>
                </c:pt>
                <c:pt idx="107">
                  <c:v>93.339799999999997</c:v>
                </c:pt>
                <c:pt idx="108">
                  <c:v>93.918899999999994</c:v>
                </c:pt>
                <c:pt idx="109">
                  <c:v>92.840999999999994</c:v>
                </c:pt>
                <c:pt idx="110">
                  <c:v>93.322400000000002</c:v>
                </c:pt>
                <c:pt idx="111">
                  <c:v>93.027799999999999</c:v>
                </c:pt>
                <c:pt idx="112">
                  <c:v>93.242999999999995</c:v>
                </c:pt>
                <c:pt idx="113">
                  <c:v>92.968500000000006</c:v>
                </c:pt>
                <c:pt idx="114">
                  <c:v>92.303899999999999</c:v>
                </c:pt>
                <c:pt idx="115">
                  <c:v>91.9709</c:v>
                </c:pt>
                <c:pt idx="116">
                  <c:v>92.2791</c:v>
                </c:pt>
                <c:pt idx="117">
                  <c:v>92.2791</c:v>
                </c:pt>
                <c:pt idx="118">
                  <c:v>92.154399999999995</c:v>
                </c:pt>
                <c:pt idx="119">
                  <c:v>92.462400000000002</c:v>
                </c:pt>
                <c:pt idx="120">
                  <c:v>92.823899999999995</c:v>
                </c:pt>
                <c:pt idx="121">
                  <c:v>93.791899999999998</c:v>
                </c:pt>
                <c:pt idx="122">
                  <c:v>93.508799999999994</c:v>
                </c:pt>
                <c:pt idx="123">
                  <c:v>93.829099999999997</c:v>
                </c:pt>
                <c:pt idx="124">
                  <c:v>94.435100000000006</c:v>
                </c:pt>
                <c:pt idx="125">
                  <c:v>94.220600000000005</c:v>
                </c:pt>
                <c:pt idx="126">
                  <c:v>94.742900000000006</c:v>
                </c:pt>
                <c:pt idx="127">
                  <c:v>94.852800000000002</c:v>
                </c:pt>
                <c:pt idx="128">
                  <c:v>94.992500000000007</c:v>
                </c:pt>
                <c:pt idx="129">
                  <c:v>95.141300000000001</c:v>
                </c:pt>
                <c:pt idx="130">
                  <c:v>94.615399999999994</c:v>
                </c:pt>
                <c:pt idx="131">
                  <c:v>93.941699999999997</c:v>
                </c:pt>
                <c:pt idx="132">
                  <c:v>94.916499999999999</c:v>
                </c:pt>
                <c:pt idx="133">
                  <c:v>94.632099999999994</c:v>
                </c:pt>
                <c:pt idx="134">
                  <c:v>93.971599999999995</c:v>
                </c:pt>
                <c:pt idx="135">
                  <c:v>93.453199999999995</c:v>
                </c:pt>
                <c:pt idx="136">
                  <c:v>93.805499999999995</c:v>
                </c:pt>
                <c:pt idx="137">
                  <c:v>94.395700000000005</c:v>
                </c:pt>
                <c:pt idx="138">
                  <c:v>92.452600000000004</c:v>
                </c:pt>
                <c:pt idx="139">
                  <c:v>93.381699999999995</c:v>
                </c:pt>
                <c:pt idx="140">
                  <c:v>93.981999999999999</c:v>
                </c:pt>
                <c:pt idx="141">
                  <c:v>93.008899999999997</c:v>
                </c:pt>
                <c:pt idx="142">
                  <c:v>93.495400000000004</c:v>
                </c:pt>
                <c:pt idx="143">
                  <c:v>93.910799999999995</c:v>
                </c:pt>
                <c:pt idx="144">
                  <c:v>93.414900000000003</c:v>
                </c:pt>
                <c:pt idx="145">
                  <c:v>93.2607</c:v>
                </c:pt>
                <c:pt idx="146">
                  <c:v>92.486900000000006</c:v>
                </c:pt>
                <c:pt idx="147">
                  <c:v>92.908100000000005</c:v>
                </c:pt>
                <c:pt idx="148">
                  <c:v>93.009399999999999</c:v>
                </c:pt>
                <c:pt idx="149">
                  <c:v>93.705299999999994</c:v>
                </c:pt>
                <c:pt idx="150">
                  <c:v>93.317999999999998</c:v>
                </c:pt>
                <c:pt idx="151">
                  <c:v>93.774000000000001</c:v>
                </c:pt>
                <c:pt idx="152">
                  <c:v>93.404499999999999</c:v>
                </c:pt>
                <c:pt idx="153">
                  <c:v>94.058300000000003</c:v>
                </c:pt>
                <c:pt idx="154">
                  <c:v>93.716899999999995</c:v>
                </c:pt>
                <c:pt idx="155">
                  <c:v>92.796599999999998</c:v>
                </c:pt>
                <c:pt idx="156">
                  <c:v>93.470500000000001</c:v>
                </c:pt>
                <c:pt idx="157">
                  <c:v>93.118200000000002</c:v>
                </c:pt>
                <c:pt idx="158">
                  <c:v>92.999200000000002</c:v>
                </c:pt>
                <c:pt idx="159">
                  <c:v>92.859300000000005</c:v>
                </c:pt>
                <c:pt idx="160">
                  <c:v>92.261799999999994</c:v>
                </c:pt>
                <c:pt idx="161">
                  <c:v>93.087800000000001</c:v>
                </c:pt>
                <c:pt idx="162">
                  <c:v>91.458200000000005</c:v>
                </c:pt>
                <c:pt idx="163">
                  <c:v>91.492400000000004</c:v>
                </c:pt>
                <c:pt idx="164">
                  <c:v>92.713399999999993</c:v>
                </c:pt>
                <c:pt idx="165">
                  <c:v>91.728999999999999</c:v>
                </c:pt>
                <c:pt idx="166">
                  <c:v>92.382199999999997</c:v>
                </c:pt>
                <c:pt idx="167">
                  <c:v>92.537099999999995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102.13500000000001</c:v>
                </c:pt>
                <c:pt idx="1">
                  <c:v>103.69880000000001</c:v>
                </c:pt>
                <c:pt idx="2">
                  <c:v>102.3434</c:v>
                </c:pt>
                <c:pt idx="3">
                  <c:v>102.98650000000001</c:v>
                </c:pt>
                <c:pt idx="4">
                  <c:v>102.7942</c:v>
                </c:pt>
                <c:pt idx="5">
                  <c:v>103.8639</c:v>
                </c:pt>
                <c:pt idx="6">
                  <c:v>102.5017</c:v>
                </c:pt>
                <c:pt idx="7">
                  <c:v>102.3556</c:v>
                </c:pt>
                <c:pt idx="8">
                  <c:v>103.292</c:v>
                </c:pt>
                <c:pt idx="9">
                  <c:v>103.8997</c:v>
                </c:pt>
                <c:pt idx="10">
                  <c:v>103.4813</c:v>
                </c:pt>
                <c:pt idx="11">
                  <c:v>103.4243</c:v>
                </c:pt>
                <c:pt idx="12">
                  <c:v>104.4237</c:v>
                </c:pt>
                <c:pt idx="13">
                  <c:v>102.96510000000001</c:v>
                </c:pt>
                <c:pt idx="14">
                  <c:v>102.1743</c:v>
                </c:pt>
                <c:pt idx="15">
                  <c:v>102.5603</c:v>
                </c:pt>
                <c:pt idx="16">
                  <c:v>101.9855</c:v>
                </c:pt>
                <c:pt idx="17">
                  <c:v>102.65049999999999</c:v>
                </c:pt>
                <c:pt idx="18">
                  <c:v>102.17359999999999</c:v>
                </c:pt>
                <c:pt idx="19">
                  <c:v>102.127</c:v>
                </c:pt>
                <c:pt idx="20">
                  <c:v>103.74939999999999</c:v>
                </c:pt>
                <c:pt idx="21">
                  <c:v>101.6221</c:v>
                </c:pt>
                <c:pt idx="22">
                  <c:v>102.3824</c:v>
                </c:pt>
                <c:pt idx="23">
                  <c:v>103.1597</c:v>
                </c:pt>
                <c:pt idx="24">
                  <c:v>103.1185</c:v>
                </c:pt>
                <c:pt idx="25">
                  <c:v>103.6718</c:v>
                </c:pt>
                <c:pt idx="26">
                  <c:v>102.71850000000001</c:v>
                </c:pt>
                <c:pt idx="27">
                  <c:v>103.0946</c:v>
                </c:pt>
                <c:pt idx="28">
                  <c:v>103.2955</c:v>
                </c:pt>
                <c:pt idx="29">
                  <c:v>103.30159999999999</c:v>
                </c:pt>
                <c:pt idx="30">
                  <c:v>103.18089999999999</c:v>
                </c:pt>
                <c:pt idx="31">
                  <c:v>102.9772</c:v>
                </c:pt>
                <c:pt idx="32">
                  <c:v>103.7564</c:v>
                </c:pt>
                <c:pt idx="33">
                  <c:v>104.22199999999999</c:v>
                </c:pt>
                <c:pt idx="34">
                  <c:v>103.76949999999999</c:v>
                </c:pt>
                <c:pt idx="35">
                  <c:v>103.38890000000001</c:v>
                </c:pt>
                <c:pt idx="36">
                  <c:v>104.568</c:v>
                </c:pt>
                <c:pt idx="37">
                  <c:v>103.27549999999999</c:v>
                </c:pt>
                <c:pt idx="38">
                  <c:v>102.62309999999999</c:v>
                </c:pt>
                <c:pt idx="39">
                  <c:v>102.3613</c:v>
                </c:pt>
                <c:pt idx="40">
                  <c:v>102.5894</c:v>
                </c:pt>
                <c:pt idx="41">
                  <c:v>102.3304</c:v>
                </c:pt>
                <c:pt idx="42">
                  <c:v>101.1057</c:v>
                </c:pt>
                <c:pt idx="43">
                  <c:v>101.0265</c:v>
                </c:pt>
                <c:pt idx="44">
                  <c:v>103.53230000000001</c:v>
                </c:pt>
                <c:pt idx="45">
                  <c:v>102.37390000000001</c:v>
                </c:pt>
                <c:pt idx="46">
                  <c:v>102.11539999999999</c:v>
                </c:pt>
                <c:pt idx="47">
                  <c:v>102.5694</c:v>
                </c:pt>
                <c:pt idx="48">
                  <c:v>102.5681</c:v>
                </c:pt>
                <c:pt idx="49">
                  <c:v>102.3494</c:v>
                </c:pt>
                <c:pt idx="50">
                  <c:v>101.8535</c:v>
                </c:pt>
                <c:pt idx="51">
                  <c:v>101.14660000000001</c:v>
                </c:pt>
                <c:pt idx="52">
                  <c:v>101.11960000000001</c:v>
                </c:pt>
                <c:pt idx="53">
                  <c:v>102.1022</c:v>
                </c:pt>
                <c:pt idx="54">
                  <c:v>100.8565</c:v>
                </c:pt>
                <c:pt idx="55">
                  <c:v>102.0664</c:v>
                </c:pt>
                <c:pt idx="56">
                  <c:v>103.3899</c:v>
                </c:pt>
                <c:pt idx="57">
                  <c:v>103.6618</c:v>
                </c:pt>
                <c:pt idx="58">
                  <c:v>102.5772</c:v>
                </c:pt>
                <c:pt idx="59">
                  <c:v>103.6511</c:v>
                </c:pt>
                <c:pt idx="60">
                  <c:v>103.8244</c:v>
                </c:pt>
                <c:pt idx="61">
                  <c:v>103.5027</c:v>
                </c:pt>
                <c:pt idx="62">
                  <c:v>102.9948</c:v>
                </c:pt>
                <c:pt idx="63">
                  <c:v>102.345</c:v>
                </c:pt>
                <c:pt idx="64">
                  <c:v>102.5502</c:v>
                </c:pt>
                <c:pt idx="65">
                  <c:v>102.0393</c:v>
                </c:pt>
                <c:pt idx="66">
                  <c:v>101.137</c:v>
                </c:pt>
                <c:pt idx="67">
                  <c:v>100.72709999999999</c:v>
                </c:pt>
                <c:pt idx="68">
                  <c:v>103.1747</c:v>
                </c:pt>
                <c:pt idx="69">
                  <c:v>100.746</c:v>
                </c:pt>
                <c:pt idx="70">
                  <c:v>100.5348</c:v>
                </c:pt>
                <c:pt idx="71">
                  <c:v>101.04600000000001</c:v>
                </c:pt>
                <c:pt idx="72">
                  <c:v>101.3875</c:v>
                </c:pt>
                <c:pt idx="73">
                  <c:v>101.5377</c:v>
                </c:pt>
                <c:pt idx="74">
                  <c:v>100.86969999999999</c:v>
                </c:pt>
                <c:pt idx="75">
                  <c:v>102.35080000000001</c:v>
                </c:pt>
                <c:pt idx="76">
                  <c:v>103.2169</c:v>
                </c:pt>
                <c:pt idx="77">
                  <c:v>103.3745</c:v>
                </c:pt>
                <c:pt idx="78">
                  <c:v>103.00539999999999</c:v>
                </c:pt>
                <c:pt idx="79">
                  <c:v>102.4473</c:v>
                </c:pt>
                <c:pt idx="80">
                  <c:v>103.46040000000001</c:v>
                </c:pt>
                <c:pt idx="81">
                  <c:v>102.9027</c:v>
                </c:pt>
                <c:pt idx="82">
                  <c:v>103.5201</c:v>
                </c:pt>
                <c:pt idx="83">
                  <c:v>102.619</c:v>
                </c:pt>
                <c:pt idx="84">
                  <c:v>103.5864</c:v>
                </c:pt>
                <c:pt idx="85">
                  <c:v>102.6613</c:v>
                </c:pt>
                <c:pt idx="86">
                  <c:v>101.9164</c:v>
                </c:pt>
                <c:pt idx="87">
                  <c:v>101.5343</c:v>
                </c:pt>
                <c:pt idx="88">
                  <c:v>101.8095</c:v>
                </c:pt>
                <c:pt idx="89">
                  <c:v>101.6992</c:v>
                </c:pt>
                <c:pt idx="90">
                  <c:v>100.6027</c:v>
                </c:pt>
                <c:pt idx="91">
                  <c:v>100.999</c:v>
                </c:pt>
                <c:pt idx="92">
                  <c:v>103.06440000000001</c:v>
                </c:pt>
                <c:pt idx="93">
                  <c:v>101.0428</c:v>
                </c:pt>
                <c:pt idx="94">
                  <c:v>101.1657</c:v>
                </c:pt>
                <c:pt idx="95">
                  <c:v>102.2654</c:v>
                </c:pt>
                <c:pt idx="96">
                  <c:v>101.7972</c:v>
                </c:pt>
                <c:pt idx="97">
                  <c:v>102.419</c:v>
                </c:pt>
                <c:pt idx="98">
                  <c:v>101.8266</c:v>
                </c:pt>
                <c:pt idx="99">
                  <c:v>102.24379999999999</c:v>
                </c:pt>
                <c:pt idx="100">
                  <c:v>103.1939</c:v>
                </c:pt>
                <c:pt idx="101">
                  <c:v>103.9084</c:v>
                </c:pt>
                <c:pt idx="102">
                  <c:v>102.97969999999999</c:v>
                </c:pt>
                <c:pt idx="103">
                  <c:v>103.3319</c:v>
                </c:pt>
                <c:pt idx="104">
                  <c:v>103.6048</c:v>
                </c:pt>
                <c:pt idx="105">
                  <c:v>103.8304</c:v>
                </c:pt>
                <c:pt idx="106">
                  <c:v>103.3545</c:v>
                </c:pt>
                <c:pt idx="107">
                  <c:v>102.71980000000001</c:v>
                </c:pt>
                <c:pt idx="108">
                  <c:v>103.78</c:v>
                </c:pt>
                <c:pt idx="109">
                  <c:v>102.4109</c:v>
                </c:pt>
                <c:pt idx="110">
                  <c:v>102.7745</c:v>
                </c:pt>
                <c:pt idx="111">
                  <c:v>102.4083</c:v>
                </c:pt>
                <c:pt idx="112">
                  <c:v>102.379</c:v>
                </c:pt>
                <c:pt idx="113">
                  <c:v>101.9971</c:v>
                </c:pt>
                <c:pt idx="114">
                  <c:v>101.2165</c:v>
                </c:pt>
                <c:pt idx="115">
                  <c:v>100.8656</c:v>
                </c:pt>
                <c:pt idx="116">
                  <c:v>103.0472</c:v>
                </c:pt>
                <c:pt idx="117">
                  <c:v>101.0835</c:v>
                </c:pt>
                <c:pt idx="118">
                  <c:v>100.9738</c:v>
                </c:pt>
                <c:pt idx="119">
                  <c:v>101.58920000000001</c:v>
                </c:pt>
                <c:pt idx="120">
                  <c:v>102.1032</c:v>
                </c:pt>
                <c:pt idx="121">
                  <c:v>105.10899999999999</c:v>
                </c:pt>
                <c:pt idx="122">
                  <c:v>104.5369</c:v>
                </c:pt>
                <c:pt idx="123">
                  <c:v>103.40770000000001</c:v>
                </c:pt>
                <c:pt idx="124">
                  <c:v>105.9894</c:v>
                </c:pt>
                <c:pt idx="125">
                  <c:v>104.48350000000001</c:v>
                </c:pt>
                <c:pt idx="126">
                  <c:v>106.4083</c:v>
                </c:pt>
                <c:pt idx="127">
                  <c:v>106.1549</c:v>
                </c:pt>
                <c:pt idx="128">
                  <c:v>106.851</c:v>
                </c:pt>
                <c:pt idx="129">
                  <c:v>105.94750000000001</c:v>
                </c:pt>
                <c:pt idx="130">
                  <c:v>105.152</c:v>
                </c:pt>
                <c:pt idx="131">
                  <c:v>104.2086</c:v>
                </c:pt>
                <c:pt idx="132">
                  <c:v>104.0539</c:v>
                </c:pt>
                <c:pt idx="133">
                  <c:v>105.12860000000001</c:v>
                </c:pt>
                <c:pt idx="134">
                  <c:v>104.0564</c:v>
                </c:pt>
                <c:pt idx="135">
                  <c:v>103.85550000000001</c:v>
                </c:pt>
                <c:pt idx="136">
                  <c:v>103.4092</c:v>
                </c:pt>
                <c:pt idx="137">
                  <c:v>104.99039999999999</c:v>
                </c:pt>
                <c:pt idx="138">
                  <c:v>102.07389999999999</c:v>
                </c:pt>
                <c:pt idx="139">
                  <c:v>102.68340000000001</c:v>
                </c:pt>
                <c:pt idx="140">
                  <c:v>104.15470000000001</c:v>
                </c:pt>
                <c:pt idx="141">
                  <c:v>102.66119999999999</c:v>
                </c:pt>
                <c:pt idx="142">
                  <c:v>102.7794</c:v>
                </c:pt>
                <c:pt idx="143">
                  <c:v>103.49420000000001</c:v>
                </c:pt>
                <c:pt idx="144">
                  <c:v>103.8447</c:v>
                </c:pt>
                <c:pt idx="145">
                  <c:v>103.7505</c:v>
                </c:pt>
                <c:pt idx="146">
                  <c:v>102.1396</c:v>
                </c:pt>
                <c:pt idx="147">
                  <c:v>102.3927</c:v>
                </c:pt>
                <c:pt idx="148">
                  <c:v>102.5633</c:v>
                </c:pt>
                <c:pt idx="149">
                  <c:v>103.68689999999999</c:v>
                </c:pt>
                <c:pt idx="150">
                  <c:v>102.78959999999999</c:v>
                </c:pt>
                <c:pt idx="151">
                  <c:v>103.1324</c:v>
                </c:pt>
                <c:pt idx="152">
                  <c:v>102.8785</c:v>
                </c:pt>
                <c:pt idx="153">
                  <c:v>104.1673</c:v>
                </c:pt>
                <c:pt idx="154">
                  <c:v>103.3</c:v>
                </c:pt>
                <c:pt idx="155">
                  <c:v>102.11499999999999</c:v>
                </c:pt>
                <c:pt idx="156">
                  <c:v>103.3926</c:v>
                </c:pt>
                <c:pt idx="157">
                  <c:v>102.364</c:v>
                </c:pt>
                <c:pt idx="158">
                  <c:v>101.756</c:v>
                </c:pt>
                <c:pt idx="159">
                  <c:v>101.7936</c:v>
                </c:pt>
                <c:pt idx="160">
                  <c:v>101.3998</c:v>
                </c:pt>
                <c:pt idx="161">
                  <c:v>102.1073</c:v>
                </c:pt>
                <c:pt idx="162">
                  <c:v>100.5645</c:v>
                </c:pt>
                <c:pt idx="163">
                  <c:v>100.4785</c:v>
                </c:pt>
                <c:pt idx="164">
                  <c:v>102.0493</c:v>
                </c:pt>
                <c:pt idx="165">
                  <c:v>100.7848</c:v>
                </c:pt>
                <c:pt idx="166">
                  <c:v>101.2304</c:v>
                </c:pt>
                <c:pt idx="167">
                  <c:v>101.77889999999999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94.058499999999995</c:v>
                </c:pt>
                <c:pt idx="1">
                  <c:v>94.551599999999993</c:v>
                </c:pt>
                <c:pt idx="2">
                  <c:v>94.232500000000002</c:v>
                </c:pt>
                <c:pt idx="3">
                  <c:v>94.957700000000003</c:v>
                </c:pt>
                <c:pt idx="4">
                  <c:v>94.957700000000003</c:v>
                </c:pt>
                <c:pt idx="5">
                  <c:v>94.624099999999999</c:v>
                </c:pt>
                <c:pt idx="6">
                  <c:v>95.102699999999999</c:v>
                </c:pt>
                <c:pt idx="7">
                  <c:v>94.421099999999996</c:v>
                </c:pt>
                <c:pt idx="8">
                  <c:v>94.145499999999998</c:v>
                </c:pt>
                <c:pt idx="9">
                  <c:v>95.131699999999995</c:v>
                </c:pt>
                <c:pt idx="10">
                  <c:v>95.102699999999999</c:v>
                </c:pt>
                <c:pt idx="11">
                  <c:v>95.175299999999993</c:v>
                </c:pt>
                <c:pt idx="12">
                  <c:v>95.363799999999998</c:v>
                </c:pt>
                <c:pt idx="13">
                  <c:v>95.653899999999993</c:v>
                </c:pt>
                <c:pt idx="14">
                  <c:v>94.653099999999995</c:v>
                </c:pt>
                <c:pt idx="15">
                  <c:v>94.232500000000002</c:v>
                </c:pt>
                <c:pt idx="16">
                  <c:v>94.435599999999994</c:v>
                </c:pt>
                <c:pt idx="17">
                  <c:v>93.956900000000005</c:v>
                </c:pt>
                <c:pt idx="18">
                  <c:v>94.261499999999998</c:v>
                </c:pt>
                <c:pt idx="19">
                  <c:v>93.956900000000005</c:v>
                </c:pt>
                <c:pt idx="20">
                  <c:v>94.174499999999995</c:v>
                </c:pt>
                <c:pt idx="21">
                  <c:v>94.870699999999999</c:v>
                </c:pt>
                <c:pt idx="22">
                  <c:v>93.565299999999993</c:v>
                </c:pt>
                <c:pt idx="23">
                  <c:v>94.682100000000005</c:v>
                </c:pt>
                <c:pt idx="24">
                  <c:v>95.059200000000004</c:v>
                </c:pt>
                <c:pt idx="25">
                  <c:v>94.783600000000007</c:v>
                </c:pt>
                <c:pt idx="26">
                  <c:v>95.160799999999995</c:v>
                </c:pt>
                <c:pt idx="27">
                  <c:v>94.566100000000006</c:v>
                </c:pt>
                <c:pt idx="28">
                  <c:v>94.711100000000002</c:v>
                </c:pt>
                <c:pt idx="29">
                  <c:v>95.117199999999997</c:v>
                </c:pt>
                <c:pt idx="30">
                  <c:v>95.088200000000001</c:v>
                </c:pt>
                <c:pt idx="31">
                  <c:v>94.957700000000003</c:v>
                </c:pt>
                <c:pt idx="32">
                  <c:v>94.667599999999993</c:v>
                </c:pt>
                <c:pt idx="33">
                  <c:v>95.436300000000003</c:v>
                </c:pt>
                <c:pt idx="34">
                  <c:v>95.842399999999998</c:v>
                </c:pt>
                <c:pt idx="35">
                  <c:v>95.465299999999999</c:v>
                </c:pt>
                <c:pt idx="36">
                  <c:v>95.407300000000006</c:v>
                </c:pt>
                <c:pt idx="37">
                  <c:v>95.915000000000006</c:v>
                </c:pt>
                <c:pt idx="38">
                  <c:v>95.262299999999996</c:v>
                </c:pt>
                <c:pt idx="39">
                  <c:v>94.740099999999998</c:v>
                </c:pt>
                <c:pt idx="40">
                  <c:v>94.6096</c:v>
                </c:pt>
                <c:pt idx="41">
                  <c:v>94.624099999999999</c:v>
                </c:pt>
                <c:pt idx="42">
                  <c:v>94.319500000000005</c:v>
                </c:pt>
                <c:pt idx="43">
                  <c:v>93.318700000000007</c:v>
                </c:pt>
                <c:pt idx="44">
                  <c:v>93.347800000000007</c:v>
                </c:pt>
                <c:pt idx="45">
                  <c:v>94.769099999999995</c:v>
                </c:pt>
                <c:pt idx="46">
                  <c:v>94.624099999999999</c:v>
                </c:pt>
                <c:pt idx="47">
                  <c:v>94.145499999999998</c:v>
                </c:pt>
                <c:pt idx="48">
                  <c:v>94.754599999999996</c:v>
                </c:pt>
                <c:pt idx="49">
                  <c:v>94.391999999999996</c:v>
                </c:pt>
                <c:pt idx="50">
                  <c:v>93.985900000000001</c:v>
                </c:pt>
                <c:pt idx="51">
                  <c:v>93.797399999999996</c:v>
                </c:pt>
                <c:pt idx="52">
                  <c:v>93.405799999999999</c:v>
                </c:pt>
                <c:pt idx="53">
                  <c:v>93.318700000000007</c:v>
                </c:pt>
                <c:pt idx="54">
                  <c:v>93.695800000000006</c:v>
                </c:pt>
                <c:pt idx="55">
                  <c:v>93.028700000000001</c:v>
                </c:pt>
                <c:pt idx="56">
                  <c:v>93.956900000000005</c:v>
                </c:pt>
                <c:pt idx="57">
                  <c:v>95.073700000000002</c:v>
                </c:pt>
                <c:pt idx="58">
                  <c:v>94.943200000000004</c:v>
                </c:pt>
                <c:pt idx="59">
                  <c:v>94.899699999999996</c:v>
                </c:pt>
                <c:pt idx="60">
                  <c:v>94.957700000000003</c:v>
                </c:pt>
                <c:pt idx="61">
                  <c:v>95.2333</c:v>
                </c:pt>
                <c:pt idx="62">
                  <c:v>95.291300000000007</c:v>
                </c:pt>
                <c:pt idx="63">
                  <c:v>94.943200000000004</c:v>
                </c:pt>
                <c:pt idx="64">
                  <c:v>94.566100000000006</c:v>
                </c:pt>
                <c:pt idx="65">
                  <c:v>94.580600000000004</c:v>
                </c:pt>
                <c:pt idx="66">
                  <c:v>93.956900000000005</c:v>
                </c:pt>
                <c:pt idx="67">
                  <c:v>93.188199999999995</c:v>
                </c:pt>
                <c:pt idx="68">
                  <c:v>92.985100000000003</c:v>
                </c:pt>
                <c:pt idx="69">
                  <c:v>94.043899999999994</c:v>
                </c:pt>
                <c:pt idx="70">
                  <c:v>92.985100000000003</c:v>
                </c:pt>
                <c:pt idx="71">
                  <c:v>92.622600000000006</c:v>
                </c:pt>
                <c:pt idx="72">
                  <c:v>93.289699999999996</c:v>
                </c:pt>
                <c:pt idx="73">
                  <c:v>93.333200000000005</c:v>
                </c:pt>
                <c:pt idx="74">
                  <c:v>93.246200000000002</c:v>
                </c:pt>
                <c:pt idx="75">
                  <c:v>93.420299999999997</c:v>
                </c:pt>
                <c:pt idx="76">
                  <c:v>94.218000000000004</c:v>
                </c:pt>
                <c:pt idx="77">
                  <c:v>95.044700000000006</c:v>
                </c:pt>
                <c:pt idx="78">
                  <c:v>95.044700000000006</c:v>
                </c:pt>
                <c:pt idx="79">
                  <c:v>95.015699999999995</c:v>
                </c:pt>
                <c:pt idx="80">
                  <c:v>94.537099999999995</c:v>
                </c:pt>
                <c:pt idx="81">
                  <c:v>95.175299999999993</c:v>
                </c:pt>
                <c:pt idx="82">
                  <c:v>95.247799999999998</c:v>
                </c:pt>
                <c:pt idx="83">
                  <c:v>95.2333</c:v>
                </c:pt>
                <c:pt idx="84">
                  <c:v>94.754599999999996</c:v>
                </c:pt>
                <c:pt idx="85">
                  <c:v>95.581400000000002</c:v>
                </c:pt>
                <c:pt idx="86">
                  <c:v>94.841700000000003</c:v>
                </c:pt>
                <c:pt idx="87">
                  <c:v>93.811899999999994</c:v>
                </c:pt>
                <c:pt idx="88">
                  <c:v>93.753900000000002</c:v>
                </c:pt>
                <c:pt idx="89">
                  <c:v>93.710400000000007</c:v>
                </c:pt>
                <c:pt idx="90">
                  <c:v>93.884399999999999</c:v>
                </c:pt>
                <c:pt idx="91">
                  <c:v>92.738600000000005</c:v>
                </c:pt>
                <c:pt idx="92">
                  <c:v>92.854600000000005</c:v>
                </c:pt>
                <c:pt idx="93">
                  <c:v>93.898899999999998</c:v>
                </c:pt>
                <c:pt idx="94">
                  <c:v>93.2607</c:v>
                </c:pt>
                <c:pt idx="95">
                  <c:v>93.086699999999993</c:v>
                </c:pt>
                <c:pt idx="96">
                  <c:v>94.377499999999998</c:v>
                </c:pt>
                <c:pt idx="97">
                  <c:v>93.884399999999999</c:v>
                </c:pt>
                <c:pt idx="98">
                  <c:v>94.145499999999998</c:v>
                </c:pt>
                <c:pt idx="99">
                  <c:v>93.869900000000001</c:v>
                </c:pt>
                <c:pt idx="100">
                  <c:v>93.971400000000003</c:v>
                </c:pt>
                <c:pt idx="101">
                  <c:v>94.841700000000003</c:v>
                </c:pt>
                <c:pt idx="102">
                  <c:v>94.914199999999994</c:v>
                </c:pt>
                <c:pt idx="103">
                  <c:v>94.827200000000005</c:v>
                </c:pt>
                <c:pt idx="104">
                  <c:v>95.218800000000002</c:v>
                </c:pt>
                <c:pt idx="105">
                  <c:v>95.378299999999996</c:v>
                </c:pt>
                <c:pt idx="106">
                  <c:v>95.262299999999996</c:v>
                </c:pt>
                <c:pt idx="107">
                  <c:v>95.160799999999995</c:v>
                </c:pt>
                <c:pt idx="108">
                  <c:v>94.580600000000004</c:v>
                </c:pt>
                <c:pt idx="109">
                  <c:v>95.117199999999997</c:v>
                </c:pt>
                <c:pt idx="110">
                  <c:v>94.174499999999995</c:v>
                </c:pt>
                <c:pt idx="111">
                  <c:v>94.377499999999998</c:v>
                </c:pt>
                <c:pt idx="112">
                  <c:v>94.043899999999994</c:v>
                </c:pt>
                <c:pt idx="113">
                  <c:v>94.102000000000004</c:v>
                </c:pt>
                <c:pt idx="114">
                  <c:v>93.826400000000007</c:v>
                </c:pt>
                <c:pt idx="115">
                  <c:v>93.173699999999997</c:v>
                </c:pt>
                <c:pt idx="116">
                  <c:v>92.854600000000005</c:v>
                </c:pt>
                <c:pt idx="117">
                  <c:v>93.6233</c:v>
                </c:pt>
                <c:pt idx="118">
                  <c:v>92.970600000000005</c:v>
                </c:pt>
                <c:pt idx="119">
                  <c:v>93.231700000000004</c:v>
                </c:pt>
                <c:pt idx="120">
                  <c:v>93.478300000000004</c:v>
                </c:pt>
                <c:pt idx="121">
                  <c:v>94.072999999999993</c:v>
                </c:pt>
                <c:pt idx="122">
                  <c:v>94.885199999999998</c:v>
                </c:pt>
                <c:pt idx="123">
                  <c:v>95.218800000000002</c:v>
                </c:pt>
                <c:pt idx="124">
                  <c:v>94.798199999999994</c:v>
                </c:pt>
                <c:pt idx="125">
                  <c:v>95.915000000000006</c:v>
                </c:pt>
                <c:pt idx="126">
                  <c:v>95.407300000000006</c:v>
                </c:pt>
                <c:pt idx="127">
                  <c:v>96.117999999999995</c:v>
                </c:pt>
                <c:pt idx="128">
                  <c:v>96.1905</c:v>
                </c:pt>
                <c:pt idx="129">
                  <c:v>96.553100000000001</c:v>
                </c:pt>
                <c:pt idx="130">
                  <c:v>96.596699999999998</c:v>
                </c:pt>
                <c:pt idx="131">
                  <c:v>95.726399999999998</c:v>
                </c:pt>
                <c:pt idx="132">
                  <c:v>95.102699999999999</c:v>
                </c:pt>
                <c:pt idx="133">
                  <c:v>95.146299999999997</c:v>
                </c:pt>
                <c:pt idx="134">
                  <c:v>95.842399999999998</c:v>
                </c:pt>
                <c:pt idx="135">
                  <c:v>95.349299999999999</c:v>
                </c:pt>
                <c:pt idx="136">
                  <c:v>94.247</c:v>
                </c:pt>
                <c:pt idx="137">
                  <c:v>94.6096</c:v>
                </c:pt>
                <c:pt idx="138">
                  <c:v>94.870699999999999</c:v>
                </c:pt>
                <c:pt idx="139">
                  <c:v>93.173699999999997</c:v>
                </c:pt>
                <c:pt idx="140">
                  <c:v>94.435599999999994</c:v>
                </c:pt>
                <c:pt idx="141">
                  <c:v>94.856200000000001</c:v>
                </c:pt>
                <c:pt idx="142">
                  <c:v>94.218000000000004</c:v>
                </c:pt>
                <c:pt idx="143">
                  <c:v>94.972200000000001</c:v>
                </c:pt>
                <c:pt idx="144">
                  <c:v>93.898899999999998</c:v>
                </c:pt>
                <c:pt idx="145">
                  <c:v>94.348500000000001</c:v>
                </c:pt>
                <c:pt idx="146">
                  <c:v>93.942400000000006</c:v>
                </c:pt>
                <c:pt idx="147">
                  <c:v>94.247</c:v>
                </c:pt>
                <c:pt idx="148">
                  <c:v>94.493600000000001</c:v>
                </c:pt>
                <c:pt idx="149">
                  <c:v>95.001199999999997</c:v>
                </c:pt>
                <c:pt idx="150">
                  <c:v>94.7256</c:v>
                </c:pt>
                <c:pt idx="151">
                  <c:v>94.740099999999998</c:v>
                </c:pt>
                <c:pt idx="152">
                  <c:v>94.914199999999994</c:v>
                </c:pt>
                <c:pt idx="153">
                  <c:v>95.639399999999995</c:v>
                </c:pt>
                <c:pt idx="154">
                  <c:v>95.102699999999999</c:v>
                </c:pt>
                <c:pt idx="155">
                  <c:v>94.290499999999994</c:v>
                </c:pt>
                <c:pt idx="156">
                  <c:v>94.537099999999995</c:v>
                </c:pt>
                <c:pt idx="157">
                  <c:v>94.450100000000006</c:v>
                </c:pt>
                <c:pt idx="158">
                  <c:v>94.029399999999995</c:v>
                </c:pt>
                <c:pt idx="159">
                  <c:v>93.927899999999994</c:v>
                </c:pt>
                <c:pt idx="160">
                  <c:v>93.362300000000005</c:v>
                </c:pt>
                <c:pt idx="161">
                  <c:v>93.826400000000007</c:v>
                </c:pt>
                <c:pt idx="162">
                  <c:v>92.637100000000004</c:v>
                </c:pt>
                <c:pt idx="163">
                  <c:v>92.564499999999995</c:v>
                </c:pt>
                <c:pt idx="164">
                  <c:v>93.347800000000007</c:v>
                </c:pt>
                <c:pt idx="165">
                  <c:v>92.854600000000005</c:v>
                </c:pt>
                <c:pt idx="166">
                  <c:v>93.173699999999997</c:v>
                </c:pt>
                <c:pt idx="167">
                  <c:v>93.637799999999999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93.674999999999997</c:v>
                </c:pt>
                <c:pt idx="1">
                  <c:v>94.3078</c:v>
                </c:pt>
                <c:pt idx="2">
                  <c:v>93.927800000000005</c:v>
                </c:pt>
                <c:pt idx="3">
                  <c:v>94.828299999999999</c:v>
                </c:pt>
                <c:pt idx="4">
                  <c:v>94.4054</c:v>
                </c:pt>
                <c:pt idx="5">
                  <c:v>94.913799999999995</c:v>
                </c:pt>
                <c:pt idx="6">
                  <c:v>94.179299999999998</c:v>
                </c:pt>
                <c:pt idx="7">
                  <c:v>93.218999999999994</c:v>
                </c:pt>
                <c:pt idx="8">
                  <c:v>95.309899999999999</c:v>
                </c:pt>
                <c:pt idx="9">
                  <c:v>95.309899999999999</c:v>
                </c:pt>
                <c:pt idx="10">
                  <c:v>94.465299999999999</c:v>
                </c:pt>
                <c:pt idx="11">
                  <c:v>94.465299999999999</c:v>
                </c:pt>
                <c:pt idx="12">
                  <c:v>94.465299999999999</c:v>
                </c:pt>
                <c:pt idx="13">
                  <c:v>94.465299999999999</c:v>
                </c:pt>
                <c:pt idx="14">
                  <c:v>94.465299999999999</c:v>
                </c:pt>
                <c:pt idx="15">
                  <c:v>93.903300000000002</c:v>
                </c:pt>
                <c:pt idx="16">
                  <c:v>93.903300000000002</c:v>
                </c:pt>
                <c:pt idx="17">
                  <c:v>94.1648</c:v>
                </c:pt>
                <c:pt idx="18">
                  <c:v>94.037700000000001</c:v>
                </c:pt>
                <c:pt idx="19">
                  <c:v>94.241500000000002</c:v>
                </c:pt>
                <c:pt idx="20">
                  <c:v>94.711100000000002</c:v>
                </c:pt>
                <c:pt idx="21">
                  <c:v>93.707700000000003</c:v>
                </c:pt>
                <c:pt idx="22">
                  <c:v>94.6327</c:v>
                </c:pt>
                <c:pt idx="23">
                  <c:v>94.899100000000004</c:v>
                </c:pt>
                <c:pt idx="24">
                  <c:v>94.622200000000007</c:v>
                </c:pt>
                <c:pt idx="25">
                  <c:v>94.9358</c:v>
                </c:pt>
                <c:pt idx="26">
                  <c:v>94.288799999999995</c:v>
                </c:pt>
                <c:pt idx="27">
                  <c:v>94.575400000000002</c:v>
                </c:pt>
                <c:pt idx="28">
                  <c:v>94.859200000000001</c:v>
                </c:pt>
                <c:pt idx="29">
                  <c:v>94.830200000000005</c:v>
                </c:pt>
                <c:pt idx="30">
                  <c:v>94.717399999999998</c:v>
                </c:pt>
                <c:pt idx="31">
                  <c:v>94.0745</c:v>
                </c:pt>
                <c:pt idx="32">
                  <c:v>93.135999999999996</c:v>
                </c:pt>
                <c:pt idx="33">
                  <c:v>93.135999999999996</c:v>
                </c:pt>
                <c:pt idx="34">
                  <c:v>93.135999999999996</c:v>
                </c:pt>
                <c:pt idx="35">
                  <c:v>93.135999999999996</c:v>
                </c:pt>
                <c:pt idx="36">
                  <c:v>93.135999999999996</c:v>
                </c:pt>
                <c:pt idx="37">
                  <c:v>93.135999999999996</c:v>
                </c:pt>
                <c:pt idx="38">
                  <c:v>93.135999999999996</c:v>
                </c:pt>
                <c:pt idx="39">
                  <c:v>93.135999999999996</c:v>
                </c:pt>
                <c:pt idx="40">
                  <c:v>93.135999999999996</c:v>
                </c:pt>
                <c:pt idx="41">
                  <c:v>93.135999999999996</c:v>
                </c:pt>
                <c:pt idx="42">
                  <c:v>93.434799999999996</c:v>
                </c:pt>
                <c:pt idx="43">
                  <c:v>93.174400000000006</c:v>
                </c:pt>
                <c:pt idx="44">
                  <c:v>94.687200000000004</c:v>
                </c:pt>
                <c:pt idx="45">
                  <c:v>94.552000000000007</c:v>
                </c:pt>
                <c:pt idx="46">
                  <c:v>94.220600000000005</c:v>
                </c:pt>
                <c:pt idx="47">
                  <c:v>94.502700000000004</c:v>
                </c:pt>
                <c:pt idx="48">
                  <c:v>93.417699999999996</c:v>
                </c:pt>
                <c:pt idx="49">
                  <c:v>93.325400000000002</c:v>
                </c:pt>
                <c:pt idx="50">
                  <c:v>92.999200000000002</c:v>
                </c:pt>
                <c:pt idx="51">
                  <c:v>92.611099999999993</c:v>
                </c:pt>
                <c:pt idx="52">
                  <c:v>92.4572</c:v>
                </c:pt>
                <c:pt idx="53">
                  <c:v>92.777000000000001</c:v>
                </c:pt>
                <c:pt idx="54">
                  <c:v>92.161900000000003</c:v>
                </c:pt>
                <c:pt idx="55">
                  <c:v>92.752499999999998</c:v>
                </c:pt>
                <c:pt idx="56">
                  <c:v>93.368200000000002</c:v>
                </c:pt>
                <c:pt idx="57">
                  <c:v>93.368200000000002</c:v>
                </c:pt>
                <c:pt idx="58">
                  <c:v>94.040199999999999</c:v>
                </c:pt>
                <c:pt idx="59">
                  <c:v>94.040199999999999</c:v>
                </c:pt>
                <c:pt idx="60">
                  <c:v>94.040199999999999</c:v>
                </c:pt>
                <c:pt idx="61">
                  <c:v>94.040199999999999</c:v>
                </c:pt>
                <c:pt idx="62">
                  <c:v>94.040199999999999</c:v>
                </c:pt>
                <c:pt idx="63">
                  <c:v>94.040199999999999</c:v>
                </c:pt>
                <c:pt idx="64">
                  <c:v>94.040199999999999</c:v>
                </c:pt>
                <c:pt idx="65">
                  <c:v>94.013099999999994</c:v>
                </c:pt>
                <c:pt idx="66">
                  <c:v>93.271199999999993</c:v>
                </c:pt>
                <c:pt idx="67">
                  <c:v>93.209199999999996</c:v>
                </c:pt>
                <c:pt idx="68">
                  <c:v>94.026399999999995</c:v>
                </c:pt>
                <c:pt idx="69">
                  <c:v>92.794300000000007</c:v>
                </c:pt>
                <c:pt idx="70">
                  <c:v>92.232799999999997</c:v>
                </c:pt>
                <c:pt idx="71">
                  <c:v>92.471299999999999</c:v>
                </c:pt>
                <c:pt idx="72">
                  <c:v>92.339299999999994</c:v>
                </c:pt>
                <c:pt idx="73">
                  <c:v>92.759500000000003</c:v>
                </c:pt>
                <c:pt idx="74">
                  <c:v>93.159499999999994</c:v>
                </c:pt>
                <c:pt idx="75">
                  <c:v>94.0471</c:v>
                </c:pt>
                <c:pt idx="76">
                  <c:v>94.812100000000001</c:v>
                </c:pt>
                <c:pt idx="77">
                  <c:v>94.808199999999999</c:v>
                </c:pt>
                <c:pt idx="78">
                  <c:v>94.741600000000005</c:v>
                </c:pt>
                <c:pt idx="79">
                  <c:v>93.846500000000006</c:v>
                </c:pt>
                <c:pt idx="80">
                  <c:v>92.316800000000001</c:v>
                </c:pt>
                <c:pt idx="81">
                  <c:v>92.316800000000001</c:v>
                </c:pt>
                <c:pt idx="82">
                  <c:v>92.316800000000001</c:v>
                </c:pt>
                <c:pt idx="83">
                  <c:v>92.316800000000001</c:v>
                </c:pt>
                <c:pt idx="84">
                  <c:v>92.316800000000001</c:v>
                </c:pt>
                <c:pt idx="85">
                  <c:v>92.316800000000001</c:v>
                </c:pt>
                <c:pt idx="86">
                  <c:v>92.316800000000001</c:v>
                </c:pt>
                <c:pt idx="87">
                  <c:v>92.316800000000001</c:v>
                </c:pt>
                <c:pt idx="88">
                  <c:v>92.316800000000001</c:v>
                </c:pt>
                <c:pt idx="89">
                  <c:v>92.316800000000001</c:v>
                </c:pt>
                <c:pt idx="90">
                  <c:v>92.793700000000001</c:v>
                </c:pt>
                <c:pt idx="91">
                  <c:v>93.039299999999997</c:v>
                </c:pt>
                <c:pt idx="92">
                  <c:v>93.794899999999998</c:v>
                </c:pt>
                <c:pt idx="93">
                  <c:v>93.335700000000003</c:v>
                </c:pt>
                <c:pt idx="94">
                  <c:v>93.247100000000003</c:v>
                </c:pt>
                <c:pt idx="95">
                  <c:v>94.180300000000003</c:v>
                </c:pt>
                <c:pt idx="96">
                  <c:v>93.687399999999997</c:v>
                </c:pt>
                <c:pt idx="97">
                  <c:v>93.926500000000004</c:v>
                </c:pt>
                <c:pt idx="98">
                  <c:v>93.845699999999994</c:v>
                </c:pt>
                <c:pt idx="99">
                  <c:v>94.002200000000002</c:v>
                </c:pt>
                <c:pt idx="100">
                  <c:v>94.680199999999999</c:v>
                </c:pt>
                <c:pt idx="101">
                  <c:v>94.908199999999994</c:v>
                </c:pt>
                <c:pt idx="102">
                  <c:v>92.671400000000006</c:v>
                </c:pt>
                <c:pt idx="103">
                  <c:v>92.671400000000006</c:v>
                </c:pt>
                <c:pt idx="104">
                  <c:v>92.671400000000006</c:v>
                </c:pt>
                <c:pt idx="105">
                  <c:v>92.671400000000006</c:v>
                </c:pt>
                <c:pt idx="106">
                  <c:v>92.671400000000006</c:v>
                </c:pt>
                <c:pt idx="107">
                  <c:v>92.671400000000006</c:v>
                </c:pt>
                <c:pt idx="108">
                  <c:v>92.671400000000006</c:v>
                </c:pt>
                <c:pt idx="109">
                  <c:v>92.671400000000006</c:v>
                </c:pt>
                <c:pt idx="110">
                  <c:v>92.671400000000006</c:v>
                </c:pt>
                <c:pt idx="111">
                  <c:v>92.671400000000006</c:v>
                </c:pt>
                <c:pt idx="112">
                  <c:v>92.671400000000006</c:v>
                </c:pt>
                <c:pt idx="113">
                  <c:v>92.671400000000006</c:v>
                </c:pt>
                <c:pt idx="114">
                  <c:v>92.671400000000006</c:v>
                </c:pt>
                <c:pt idx="115">
                  <c:v>93.051699999999997</c:v>
                </c:pt>
                <c:pt idx="116">
                  <c:v>93.742400000000004</c:v>
                </c:pt>
                <c:pt idx="117">
                  <c:v>93.042000000000002</c:v>
                </c:pt>
                <c:pt idx="118">
                  <c:v>93.042000000000002</c:v>
                </c:pt>
                <c:pt idx="119">
                  <c:v>92.873500000000007</c:v>
                </c:pt>
                <c:pt idx="120">
                  <c:v>93.818399999999997</c:v>
                </c:pt>
                <c:pt idx="121">
                  <c:v>94.803399999999996</c:v>
                </c:pt>
                <c:pt idx="122">
                  <c:v>94.833799999999997</c:v>
                </c:pt>
                <c:pt idx="123">
                  <c:v>94.859899999999996</c:v>
                </c:pt>
                <c:pt idx="124">
                  <c:v>95.680700000000002</c:v>
                </c:pt>
                <c:pt idx="125">
                  <c:v>95.327799999999996</c:v>
                </c:pt>
                <c:pt idx="126">
                  <c:v>95.945700000000002</c:v>
                </c:pt>
                <c:pt idx="127">
                  <c:v>95.877799999999993</c:v>
                </c:pt>
                <c:pt idx="128">
                  <c:v>96.429900000000004</c:v>
                </c:pt>
                <c:pt idx="129">
                  <c:v>96.3887</c:v>
                </c:pt>
                <c:pt idx="130">
                  <c:v>95.594099999999997</c:v>
                </c:pt>
                <c:pt idx="131">
                  <c:v>95.156000000000006</c:v>
                </c:pt>
                <c:pt idx="132">
                  <c:v>95.658500000000004</c:v>
                </c:pt>
                <c:pt idx="133">
                  <c:v>95.767600000000002</c:v>
                </c:pt>
                <c:pt idx="134">
                  <c:v>94.914500000000004</c:v>
                </c:pt>
                <c:pt idx="135">
                  <c:v>94.728099999999998</c:v>
                </c:pt>
                <c:pt idx="136">
                  <c:v>94.562299999999993</c:v>
                </c:pt>
                <c:pt idx="137">
                  <c:v>95.093699999999998</c:v>
                </c:pt>
                <c:pt idx="138">
                  <c:v>93.509900000000002</c:v>
                </c:pt>
                <c:pt idx="139">
                  <c:v>94.287199999999999</c:v>
                </c:pt>
                <c:pt idx="140">
                  <c:v>95.006</c:v>
                </c:pt>
                <c:pt idx="141">
                  <c:v>94.247</c:v>
                </c:pt>
                <c:pt idx="142">
                  <c:v>94.424400000000006</c:v>
                </c:pt>
                <c:pt idx="143">
                  <c:v>94.721699999999998</c:v>
                </c:pt>
                <c:pt idx="144">
                  <c:v>94.512699999999995</c:v>
                </c:pt>
                <c:pt idx="145">
                  <c:v>94.271100000000004</c:v>
                </c:pt>
                <c:pt idx="146">
                  <c:v>93.680800000000005</c:v>
                </c:pt>
                <c:pt idx="147">
                  <c:v>94.095399999999998</c:v>
                </c:pt>
                <c:pt idx="148">
                  <c:v>94.280100000000004</c:v>
                </c:pt>
                <c:pt idx="149">
                  <c:v>94.746099999999998</c:v>
                </c:pt>
                <c:pt idx="150">
                  <c:v>94.115899999999996</c:v>
                </c:pt>
                <c:pt idx="151">
                  <c:v>94.115899999999996</c:v>
                </c:pt>
                <c:pt idx="152">
                  <c:v>94.115899999999996</c:v>
                </c:pt>
                <c:pt idx="153">
                  <c:v>94.115899999999996</c:v>
                </c:pt>
                <c:pt idx="154">
                  <c:v>94.115899999999996</c:v>
                </c:pt>
                <c:pt idx="155">
                  <c:v>94.115899999999996</c:v>
                </c:pt>
                <c:pt idx="156">
                  <c:v>94.115899999999996</c:v>
                </c:pt>
                <c:pt idx="157">
                  <c:v>94.115899999999996</c:v>
                </c:pt>
                <c:pt idx="158">
                  <c:v>94.115899999999996</c:v>
                </c:pt>
                <c:pt idx="159">
                  <c:v>94.115899999999996</c:v>
                </c:pt>
                <c:pt idx="160">
                  <c:v>93.398399999999995</c:v>
                </c:pt>
                <c:pt idx="161">
                  <c:v>93.928600000000003</c:v>
                </c:pt>
                <c:pt idx="162">
                  <c:v>92.753399999999999</c:v>
                </c:pt>
                <c:pt idx="163">
                  <c:v>92.700299999999999</c:v>
                </c:pt>
                <c:pt idx="164">
                  <c:v>93.358800000000002</c:v>
                </c:pt>
                <c:pt idx="165">
                  <c:v>92.932400000000001</c:v>
                </c:pt>
                <c:pt idx="166">
                  <c:v>93.250600000000006</c:v>
                </c:pt>
                <c:pt idx="167">
                  <c:v>93.535600000000002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93.561099999999996</c:v>
                </c:pt>
                <c:pt idx="1">
                  <c:v>94.122100000000003</c:v>
                </c:pt>
                <c:pt idx="2">
                  <c:v>93.692499999999995</c:v>
                </c:pt>
                <c:pt idx="3">
                  <c:v>94.588999999999999</c:v>
                </c:pt>
                <c:pt idx="4">
                  <c:v>94.1387</c:v>
                </c:pt>
                <c:pt idx="5">
                  <c:v>94.481700000000004</c:v>
                </c:pt>
                <c:pt idx="6">
                  <c:v>93.790999999999997</c:v>
                </c:pt>
                <c:pt idx="7">
                  <c:v>93.457300000000004</c:v>
                </c:pt>
                <c:pt idx="8">
                  <c:v>94.603399999999993</c:v>
                </c:pt>
                <c:pt idx="9">
                  <c:v>94.446899999999999</c:v>
                </c:pt>
                <c:pt idx="10">
                  <c:v>94.616900000000001</c:v>
                </c:pt>
                <c:pt idx="11">
                  <c:v>94.868399999999994</c:v>
                </c:pt>
                <c:pt idx="12">
                  <c:v>94.885999999999996</c:v>
                </c:pt>
                <c:pt idx="13">
                  <c:v>93.897499999999994</c:v>
                </c:pt>
                <c:pt idx="14">
                  <c:v>93.427499999999995</c:v>
                </c:pt>
                <c:pt idx="15">
                  <c:v>94.047600000000003</c:v>
                </c:pt>
                <c:pt idx="16">
                  <c:v>93.243200000000002</c:v>
                </c:pt>
                <c:pt idx="17">
                  <c:v>93.982200000000006</c:v>
                </c:pt>
                <c:pt idx="18">
                  <c:v>93.596800000000002</c:v>
                </c:pt>
                <c:pt idx="19">
                  <c:v>94.236400000000003</c:v>
                </c:pt>
                <c:pt idx="20">
                  <c:v>94.753600000000006</c:v>
                </c:pt>
                <c:pt idx="21">
                  <c:v>93.873199999999997</c:v>
                </c:pt>
                <c:pt idx="22">
                  <c:v>94.735100000000003</c:v>
                </c:pt>
                <c:pt idx="23">
                  <c:v>95.020099999999999</c:v>
                </c:pt>
                <c:pt idx="24">
                  <c:v>94.787300000000002</c:v>
                </c:pt>
                <c:pt idx="25">
                  <c:v>94.986800000000002</c:v>
                </c:pt>
                <c:pt idx="26">
                  <c:v>94.396199999999993</c:v>
                </c:pt>
                <c:pt idx="27">
                  <c:v>94.757999999999996</c:v>
                </c:pt>
                <c:pt idx="28">
                  <c:v>94.981300000000005</c:v>
                </c:pt>
                <c:pt idx="29">
                  <c:v>94.433499999999995</c:v>
                </c:pt>
                <c:pt idx="30">
                  <c:v>94.664299999999997</c:v>
                </c:pt>
                <c:pt idx="31">
                  <c:v>94.350800000000007</c:v>
                </c:pt>
                <c:pt idx="32">
                  <c:v>95.283900000000003</c:v>
                </c:pt>
                <c:pt idx="33">
                  <c:v>95.609700000000004</c:v>
                </c:pt>
                <c:pt idx="34">
                  <c:v>95.325500000000005</c:v>
                </c:pt>
                <c:pt idx="35">
                  <c:v>95.315200000000004</c:v>
                </c:pt>
                <c:pt idx="36">
                  <c:v>95.700699999999998</c:v>
                </c:pt>
                <c:pt idx="37">
                  <c:v>95.207300000000004</c:v>
                </c:pt>
                <c:pt idx="38">
                  <c:v>94.688199999999995</c:v>
                </c:pt>
                <c:pt idx="39">
                  <c:v>94.578699999999998</c:v>
                </c:pt>
                <c:pt idx="40">
                  <c:v>94.581199999999995</c:v>
                </c:pt>
                <c:pt idx="41">
                  <c:v>94.294600000000003</c:v>
                </c:pt>
                <c:pt idx="42">
                  <c:v>93.373000000000005</c:v>
                </c:pt>
                <c:pt idx="43">
                  <c:v>93.462000000000003</c:v>
                </c:pt>
                <c:pt idx="44">
                  <c:v>94.726900000000001</c:v>
                </c:pt>
                <c:pt idx="45">
                  <c:v>94.6066</c:v>
                </c:pt>
                <c:pt idx="46">
                  <c:v>94.369399999999999</c:v>
                </c:pt>
                <c:pt idx="47">
                  <c:v>94.807000000000002</c:v>
                </c:pt>
                <c:pt idx="48">
                  <c:v>93.922700000000006</c:v>
                </c:pt>
                <c:pt idx="49">
                  <c:v>93.507599999999996</c:v>
                </c:pt>
                <c:pt idx="50">
                  <c:v>93.379499999999993</c:v>
                </c:pt>
                <c:pt idx="51">
                  <c:v>92.888599999999997</c:v>
                </c:pt>
                <c:pt idx="52">
                  <c:v>92.843900000000005</c:v>
                </c:pt>
                <c:pt idx="53">
                  <c:v>93.086699999999993</c:v>
                </c:pt>
                <c:pt idx="54">
                  <c:v>92.555000000000007</c:v>
                </c:pt>
                <c:pt idx="55">
                  <c:v>93.209100000000007</c:v>
                </c:pt>
                <c:pt idx="56">
                  <c:v>94.723200000000006</c:v>
                </c:pt>
                <c:pt idx="57">
                  <c:v>94.584100000000007</c:v>
                </c:pt>
                <c:pt idx="58">
                  <c:v>94.605099999999993</c:v>
                </c:pt>
                <c:pt idx="59">
                  <c:v>94.768900000000002</c:v>
                </c:pt>
                <c:pt idx="60">
                  <c:v>94.627700000000004</c:v>
                </c:pt>
                <c:pt idx="61">
                  <c:v>94.768600000000006</c:v>
                </c:pt>
                <c:pt idx="62">
                  <c:v>94.566199999999995</c:v>
                </c:pt>
                <c:pt idx="63">
                  <c:v>93.912499999999994</c:v>
                </c:pt>
                <c:pt idx="64">
                  <c:v>94.101699999999994</c:v>
                </c:pt>
                <c:pt idx="65">
                  <c:v>93.699799999999996</c:v>
                </c:pt>
                <c:pt idx="66">
                  <c:v>92.9666</c:v>
                </c:pt>
                <c:pt idx="67">
                  <c:v>92.836200000000005</c:v>
                </c:pt>
                <c:pt idx="68">
                  <c:v>93.691400000000002</c:v>
                </c:pt>
                <c:pt idx="69">
                  <c:v>92.632900000000006</c:v>
                </c:pt>
                <c:pt idx="70">
                  <c:v>92.509600000000006</c:v>
                </c:pt>
                <c:pt idx="71">
                  <c:v>92.7393</c:v>
                </c:pt>
                <c:pt idx="72">
                  <c:v>92.580600000000004</c:v>
                </c:pt>
                <c:pt idx="73">
                  <c:v>92.622699999999995</c:v>
                </c:pt>
                <c:pt idx="74">
                  <c:v>92.854799999999997</c:v>
                </c:pt>
                <c:pt idx="75">
                  <c:v>93.992999999999995</c:v>
                </c:pt>
                <c:pt idx="76">
                  <c:v>94.653599999999997</c:v>
                </c:pt>
                <c:pt idx="77">
                  <c:v>94.618200000000002</c:v>
                </c:pt>
                <c:pt idx="78">
                  <c:v>94.522599999999997</c:v>
                </c:pt>
                <c:pt idx="79">
                  <c:v>93.840199999999996</c:v>
                </c:pt>
                <c:pt idx="80">
                  <c:v>94.469899999999996</c:v>
                </c:pt>
                <c:pt idx="81">
                  <c:v>94.525199999999998</c:v>
                </c:pt>
                <c:pt idx="82">
                  <c:v>94.891000000000005</c:v>
                </c:pt>
                <c:pt idx="83">
                  <c:v>94.360699999999994</c:v>
                </c:pt>
                <c:pt idx="84">
                  <c:v>95.222800000000007</c:v>
                </c:pt>
                <c:pt idx="85">
                  <c:v>94.491699999999994</c:v>
                </c:pt>
                <c:pt idx="86">
                  <c:v>93.674800000000005</c:v>
                </c:pt>
                <c:pt idx="87">
                  <c:v>93.4452</c:v>
                </c:pt>
                <c:pt idx="88">
                  <c:v>93.513999999999996</c:v>
                </c:pt>
                <c:pt idx="89">
                  <c:v>93.363299999999995</c:v>
                </c:pt>
                <c:pt idx="90">
                  <c:v>92.308400000000006</c:v>
                </c:pt>
                <c:pt idx="91">
                  <c:v>92.623699999999999</c:v>
                </c:pt>
                <c:pt idx="92">
                  <c:v>93.349199999999996</c:v>
                </c:pt>
                <c:pt idx="93">
                  <c:v>92.844899999999996</c:v>
                </c:pt>
                <c:pt idx="94">
                  <c:v>93.062200000000004</c:v>
                </c:pt>
                <c:pt idx="95">
                  <c:v>94.115700000000004</c:v>
                </c:pt>
                <c:pt idx="96">
                  <c:v>93.438000000000002</c:v>
                </c:pt>
                <c:pt idx="97">
                  <c:v>93.724999999999994</c:v>
                </c:pt>
                <c:pt idx="98">
                  <c:v>93.309799999999996</c:v>
                </c:pt>
                <c:pt idx="99">
                  <c:v>93.603999999999999</c:v>
                </c:pt>
                <c:pt idx="100">
                  <c:v>94.470200000000006</c:v>
                </c:pt>
                <c:pt idx="101">
                  <c:v>94.778400000000005</c:v>
                </c:pt>
                <c:pt idx="102">
                  <c:v>94.295900000000003</c:v>
                </c:pt>
                <c:pt idx="103">
                  <c:v>94.885599999999997</c:v>
                </c:pt>
                <c:pt idx="104">
                  <c:v>94.998900000000006</c:v>
                </c:pt>
                <c:pt idx="105">
                  <c:v>94.792900000000003</c:v>
                </c:pt>
                <c:pt idx="106">
                  <c:v>94.695800000000006</c:v>
                </c:pt>
                <c:pt idx="107">
                  <c:v>94.002799999999993</c:v>
                </c:pt>
                <c:pt idx="108">
                  <c:v>94.371700000000004</c:v>
                </c:pt>
                <c:pt idx="109">
                  <c:v>93.6387</c:v>
                </c:pt>
                <c:pt idx="110">
                  <c:v>93.716700000000003</c:v>
                </c:pt>
                <c:pt idx="111">
                  <c:v>93.396299999999997</c:v>
                </c:pt>
                <c:pt idx="112">
                  <c:v>93.698700000000002</c:v>
                </c:pt>
                <c:pt idx="113">
                  <c:v>93.641199999999998</c:v>
                </c:pt>
                <c:pt idx="114">
                  <c:v>92.898899999999998</c:v>
                </c:pt>
                <c:pt idx="115">
                  <c:v>92.773099999999999</c:v>
                </c:pt>
                <c:pt idx="116">
                  <c:v>93.443200000000004</c:v>
                </c:pt>
                <c:pt idx="117">
                  <c:v>92.629800000000003</c:v>
                </c:pt>
                <c:pt idx="118">
                  <c:v>93.144000000000005</c:v>
                </c:pt>
                <c:pt idx="119">
                  <c:v>93.530500000000004</c:v>
                </c:pt>
                <c:pt idx="120">
                  <c:v>93.919600000000003</c:v>
                </c:pt>
                <c:pt idx="121">
                  <c:v>94.793899999999994</c:v>
                </c:pt>
                <c:pt idx="122">
                  <c:v>94.505499999999998</c:v>
                </c:pt>
                <c:pt idx="123">
                  <c:v>94.3934</c:v>
                </c:pt>
                <c:pt idx="124">
                  <c:v>95.206699999999998</c:v>
                </c:pt>
                <c:pt idx="125">
                  <c:v>94.8035</c:v>
                </c:pt>
                <c:pt idx="126">
                  <c:v>95.608800000000002</c:v>
                </c:pt>
                <c:pt idx="127">
                  <c:v>95.703800000000001</c:v>
                </c:pt>
                <c:pt idx="128">
                  <c:v>96.210400000000007</c:v>
                </c:pt>
                <c:pt idx="129">
                  <c:v>96.088700000000003</c:v>
                </c:pt>
                <c:pt idx="130">
                  <c:v>95.095500000000001</c:v>
                </c:pt>
                <c:pt idx="131">
                  <c:v>94.652699999999996</c:v>
                </c:pt>
                <c:pt idx="132">
                  <c:v>95.240399999999994</c:v>
                </c:pt>
                <c:pt idx="133">
                  <c:v>95.371799999999993</c:v>
                </c:pt>
                <c:pt idx="134">
                  <c:v>94.392300000000006</c:v>
                </c:pt>
                <c:pt idx="135">
                  <c:v>94.223100000000002</c:v>
                </c:pt>
                <c:pt idx="136">
                  <c:v>94.093100000000007</c:v>
                </c:pt>
                <c:pt idx="137">
                  <c:v>94.650099999999995</c:v>
                </c:pt>
                <c:pt idx="138">
                  <c:v>93.039100000000005</c:v>
                </c:pt>
                <c:pt idx="139">
                  <c:v>94.035200000000003</c:v>
                </c:pt>
                <c:pt idx="140">
                  <c:v>94.950400000000002</c:v>
                </c:pt>
                <c:pt idx="141">
                  <c:v>94.208100000000002</c:v>
                </c:pt>
                <c:pt idx="142">
                  <c:v>94.423400000000001</c:v>
                </c:pt>
                <c:pt idx="143">
                  <c:v>94.913300000000007</c:v>
                </c:pt>
                <c:pt idx="144">
                  <c:v>94.557100000000005</c:v>
                </c:pt>
                <c:pt idx="145">
                  <c:v>93.846699999999998</c:v>
                </c:pt>
                <c:pt idx="146">
                  <c:v>93.241600000000005</c:v>
                </c:pt>
                <c:pt idx="147">
                  <c:v>93.721699999999998</c:v>
                </c:pt>
                <c:pt idx="148">
                  <c:v>93.902699999999996</c:v>
                </c:pt>
                <c:pt idx="149">
                  <c:v>94.569000000000003</c:v>
                </c:pt>
                <c:pt idx="150">
                  <c:v>94.385999999999996</c:v>
                </c:pt>
                <c:pt idx="151">
                  <c:v>94.433400000000006</c:v>
                </c:pt>
                <c:pt idx="152">
                  <c:v>94.474599999999995</c:v>
                </c:pt>
                <c:pt idx="153">
                  <c:v>95.145799999999994</c:v>
                </c:pt>
                <c:pt idx="154">
                  <c:v>94.566999999999993</c:v>
                </c:pt>
                <c:pt idx="155">
                  <c:v>93.923000000000002</c:v>
                </c:pt>
                <c:pt idx="156">
                  <c:v>94.399100000000004</c:v>
                </c:pt>
                <c:pt idx="157">
                  <c:v>94.159000000000006</c:v>
                </c:pt>
                <c:pt idx="158">
                  <c:v>93.956800000000001</c:v>
                </c:pt>
                <c:pt idx="159">
                  <c:v>93.748500000000007</c:v>
                </c:pt>
                <c:pt idx="160">
                  <c:v>93.176000000000002</c:v>
                </c:pt>
                <c:pt idx="161">
                  <c:v>93.418700000000001</c:v>
                </c:pt>
                <c:pt idx="162">
                  <c:v>92.421800000000005</c:v>
                </c:pt>
                <c:pt idx="163">
                  <c:v>92.388000000000005</c:v>
                </c:pt>
                <c:pt idx="164">
                  <c:v>93.0458</c:v>
                </c:pt>
                <c:pt idx="165">
                  <c:v>92.9071</c:v>
                </c:pt>
                <c:pt idx="166">
                  <c:v>92.960899999999995</c:v>
                </c:pt>
                <c:pt idx="167">
                  <c:v>93.326300000000003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93.461799999999997</c:v>
                </c:pt>
                <c:pt idx="1">
                  <c:v>94.083699999999993</c:v>
                </c:pt>
                <c:pt idx="2">
                  <c:v>92.468100000000007</c:v>
                </c:pt>
                <c:pt idx="3">
                  <c:v>96.326400000000007</c:v>
                </c:pt>
                <c:pt idx="4">
                  <c:v>96.326400000000007</c:v>
                </c:pt>
                <c:pt idx="5">
                  <c:v>96.326400000000007</c:v>
                </c:pt>
                <c:pt idx="6">
                  <c:v>96.326400000000007</c:v>
                </c:pt>
                <c:pt idx="7">
                  <c:v>96.326400000000007</c:v>
                </c:pt>
                <c:pt idx="8">
                  <c:v>96.326400000000007</c:v>
                </c:pt>
                <c:pt idx="9">
                  <c:v>96.326400000000007</c:v>
                </c:pt>
                <c:pt idx="10">
                  <c:v>96.326400000000007</c:v>
                </c:pt>
                <c:pt idx="11">
                  <c:v>96.326400000000007</c:v>
                </c:pt>
                <c:pt idx="12">
                  <c:v>96.326400000000007</c:v>
                </c:pt>
                <c:pt idx="13">
                  <c:v>93.697500000000005</c:v>
                </c:pt>
                <c:pt idx="14">
                  <c:v>93.697500000000005</c:v>
                </c:pt>
                <c:pt idx="15">
                  <c:v>93.697500000000005</c:v>
                </c:pt>
                <c:pt idx="16">
                  <c:v>93.697500000000005</c:v>
                </c:pt>
                <c:pt idx="17">
                  <c:v>93.9285</c:v>
                </c:pt>
                <c:pt idx="18">
                  <c:v>93.624200000000002</c:v>
                </c:pt>
                <c:pt idx="19">
                  <c:v>93.846000000000004</c:v>
                </c:pt>
                <c:pt idx="20">
                  <c:v>94.489099999999993</c:v>
                </c:pt>
                <c:pt idx="21">
                  <c:v>93.332099999999997</c:v>
                </c:pt>
                <c:pt idx="22">
                  <c:v>94.335800000000006</c:v>
                </c:pt>
                <c:pt idx="23">
                  <c:v>94.674000000000007</c:v>
                </c:pt>
                <c:pt idx="24">
                  <c:v>94.347700000000003</c:v>
                </c:pt>
                <c:pt idx="25">
                  <c:v>94.870099999999994</c:v>
                </c:pt>
                <c:pt idx="26">
                  <c:v>93.212699999999998</c:v>
                </c:pt>
                <c:pt idx="27">
                  <c:v>95.349599999999995</c:v>
                </c:pt>
                <c:pt idx="28">
                  <c:v>95.349599999999995</c:v>
                </c:pt>
                <c:pt idx="29">
                  <c:v>95.349599999999995</c:v>
                </c:pt>
                <c:pt idx="30">
                  <c:v>95.349599999999995</c:v>
                </c:pt>
                <c:pt idx="31">
                  <c:v>95.349599999999995</c:v>
                </c:pt>
                <c:pt idx="32">
                  <c:v>95.349599999999995</c:v>
                </c:pt>
                <c:pt idx="33">
                  <c:v>95.349599999999995</c:v>
                </c:pt>
                <c:pt idx="34">
                  <c:v>94.871700000000004</c:v>
                </c:pt>
                <c:pt idx="35">
                  <c:v>94.801100000000005</c:v>
                </c:pt>
                <c:pt idx="36">
                  <c:v>95.502600000000001</c:v>
                </c:pt>
                <c:pt idx="37">
                  <c:v>94.816599999999994</c:v>
                </c:pt>
                <c:pt idx="38">
                  <c:v>94.355500000000006</c:v>
                </c:pt>
                <c:pt idx="39">
                  <c:v>93.893500000000003</c:v>
                </c:pt>
                <c:pt idx="40">
                  <c:v>93.954899999999995</c:v>
                </c:pt>
                <c:pt idx="41">
                  <c:v>93.675399999999996</c:v>
                </c:pt>
                <c:pt idx="42">
                  <c:v>92.843400000000003</c:v>
                </c:pt>
                <c:pt idx="43">
                  <c:v>92.418300000000002</c:v>
                </c:pt>
                <c:pt idx="44">
                  <c:v>94.317599999999999</c:v>
                </c:pt>
                <c:pt idx="45">
                  <c:v>92.755600000000001</c:v>
                </c:pt>
                <c:pt idx="46">
                  <c:v>92.755600000000001</c:v>
                </c:pt>
                <c:pt idx="47">
                  <c:v>92.755600000000001</c:v>
                </c:pt>
                <c:pt idx="48">
                  <c:v>92.755600000000001</c:v>
                </c:pt>
                <c:pt idx="49">
                  <c:v>92.755600000000001</c:v>
                </c:pt>
                <c:pt idx="50">
                  <c:v>92.163499999999999</c:v>
                </c:pt>
                <c:pt idx="51">
                  <c:v>92.435199999999995</c:v>
                </c:pt>
                <c:pt idx="52">
                  <c:v>92.435199999999995</c:v>
                </c:pt>
                <c:pt idx="53">
                  <c:v>92.435199999999995</c:v>
                </c:pt>
                <c:pt idx="54">
                  <c:v>92.435199999999995</c:v>
                </c:pt>
                <c:pt idx="55">
                  <c:v>92.435199999999995</c:v>
                </c:pt>
                <c:pt idx="56">
                  <c:v>92.435199999999995</c:v>
                </c:pt>
                <c:pt idx="57">
                  <c:v>92.435199999999995</c:v>
                </c:pt>
                <c:pt idx="58">
                  <c:v>92.435199999999995</c:v>
                </c:pt>
                <c:pt idx="59">
                  <c:v>92.435199999999995</c:v>
                </c:pt>
                <c:pt idx="60">
                  <c:v>92.435199999999995</c:v>
                </c:pt>
                <c:pt idx="61">
                  <c:v>92.435199999999995</c:v>
                </c:pt>
                <c:pt idx="62">
                  <c:v>92.435199999999995</c:v>
                </c:pt>
                <c:pt idx="63">
                  <c:v>92.435199999999995</c:v>
                </c:pt>
                <c:pt idx="64">
                  <c:v>92.435199999999995</c:v>
                </c:pt>
                <c:pt idx="65">
                  <c:v>92.435199999999995</c:v>
                </c:pt>
                <c:pt idx="66">
                  <c:v>92.435199999999995</c:v>
                </c:pt>
                <c:pt idx="67">
                  <c:v>92.520399999999995</c:v>
                </c:pt>
                <c:pt idx="68">
                  <c:v>93.747799999999998</c:v>
                </c:pt>
                <c:pt idx="69">
                  <c:v>92.65</c:v>
                </c:pt>
                <c:pt idx="70">
                  <c:v>92.1297</c:v>
                </c:pt>
                <c:pt idx="71">
                  <c:v>92.825599999999994</c:v>
                </c:pt>
                <c:pt idx="72">
                  <c:v>92.738399999999999</c:v>
                </c:pt>
                <c:pt idx="73">
                  <c:v>92.342299999999994</c:v>
                </c:pt>
                <c:pt idx="74">
                  <c:v>91.999200000000002</c:v>
                </c:pt>
                <c:pt idx="75">
                  <c:v>95.728899999999996</c:v>
                </c:pt>
                <c:pt idx="76">
                  <c:v>95.728899999999996</c:v>
                </c:pt>
                <c:pt idx="77">
                  <c:v>95.728899999999996</c:v>
                </c:pt>
                <c:pt idx="78">
                  <c:v>95.728899999999996</c:v>
                </c:pt>
                <c:pt idx="79">
                  <c:v>95.728899999999996</c:v>
                </c:pt>
                <c:pt idx="80">
                  <c:v>95.728899999999996</c:v>
                </c:pt>
                <c:pt idx="81">
                  <c:v>95.728899999999996</c:v>
                </c:pt>
                <c:pt idx="82">
                  <c:v>94.168999999999997</c:v>
                </c:pt>
                <c:pt idx="83">
                  <c:v>94.402600000000007</c:v>
                </c:pt>
                <c:pt idx="84">
                  <c:v>95.105500000000006</c:v>
                </c:pt>
                <c:pt idx="85">
                  <c:v>94.364599999999996</c:v>
                </c:pt>
                <c:pt idx="86">
                  <c:v>93.433599999999998</c:v>
                </c:pt>
                <c:pt idx="87">
                  <c:v>93.227500000000006</c:v>
                </c:pt>
                <c:pt idx="88">
                  <c:v>93.256399999999999</c:v>
                </c:pt>
                <c:pt idx="89">
                  <c:v>93.467699999999994</c:v>
                </c:pt>
                <c:pt idx="90">
                  <c:v>92.044600000000003</c:v>
                </c:pt>
                <c:pt idx="91">
                  <c:v>92.590100000000007</c:v>
                </c:pt>
                <c:pt idx="92">
                  <c:v>93.456699999999998</c:v>
                </c:pt>
                <c:pt idx="93">
                  <c:v>92.871600000000001</c:v>
                </c:pt>
                <c:pt idx="94">
                  <c:v>92.793099999999995</c:v>
                </c:pt>
                <c:pt idx="95">
                  <c:v>93.699299999999994</c:v>
                </c:pt>
                <c:pt idx="96">
                  <c:v>93.360399999999998</c:v>
                </c:pt>
                <c:pt idx="97">
                  <c:v>93.372699999999995</c:v>
                </c:pt>
                <c:pt idx="98">
                  <c:v>92.592699999999994</c:v>
                </c:pt>
                <c:pt idx="99">
                  <c:v>93.682100000000005</c:v>
                </c:pt>
                <c:pt idx="100">
                  <c:v>93.682100000000005</c:v>
                </c:pt>
                <c:pt idx="101">
                  <c:v>93.682100000000005</c:v>
                </c:pt>
                <c:pt idx="102">
                  <c:v>93.682100000000005</c:v>
                </c:pt>
                <c:pt idx="103">
                  <c:v>93.682100000000005</c:v>
                </c:pt>
                <c:pt idx="104">
                  <c:v>93.682100000000005</c:v>
                </c:pt>
                <c:pt idx="105">
                  <c:v>93.682100000000005</c:v>
                </c:pt>
                <c:pt idx="106">
                  <c:v>93.682100000000005</c:v>
                </c:pt>
                <c:pt idx="107">
                  <c:v>93.682100000000005</c:v>
                </c:pt>
                <c:pt idx="108">
                  <c:v>93.424599999999998</c:v>
                </c:pt>
                <c:pt idx="109">
                  <c:v>93.424599999999998</c:v>
                </c:pt>
                <c:pt idx="110">
                  <c:v>93.424599999999998</c:v>
                </c:pt>
                <c:pt idx="111">
                  <c:v>93.424599999999998</c:v>
                </c:pt>
                <c:pt idx="112">
                  <c:v>93.424599999999998</c:v>
                </c:pt>
                <c:pt idx="113">
                  <c:v>93.424599999999998</c:v>
                </c:pt>
                <c:pt idx="114">
                  <c:v>92.435299999999998</c:v>
                </c:pt>
                <c:pt idx="115">
                  <c:v>92.435299999999998</c:v>
                </c:pt>
                <c:pt idx="116">
                  <c:v>93.207499999999996</c:v>
                </c:pt>
                <c:pt idx="117">
                  <c:v>92.44</c:v>
                </c:pt>
                <c:pt idx="118">
                  <c:v>92.822900000000004</c:v>
                </c:pt>
                <c:pt idx="119">
                  <c:v>93.125299999999996</c:v>
                </c:pt>
                <c:pt idx="120">
                  <c:v>93.575500000000005</c:v>
                </c:pt>
                <c:pt idx="121">
                  <c:v>94.400599999999997</c:v>
                </c:pt>
                <c:pt idx="122">
                  <c:v>94.007800000000003</c:v>
                </c:pt>
                <c:pt idx="123">
                  <c:v>93.933599999999998</c:v>
                </c:pt>
                <c:pt idx="124">
                  <c:v>93.933599999999998</c:v>
                </c:pt>
                <c:pt idx="125">
                  <c:v>93.933599999999998</c:v>
                </c:pt>
                <c:pt idx="126">
                  <c:v>93.933599999999998</c:v>
                </c:pt>
                <c:pt idx="127">
                  <c:v>93.933599999999998</c:v>
                </c:pt>
                <c:pt idx="128">
                  <c:v>93.933599999999998</c:v>
                </c:pt>
                <c:pt idx="129">
                  <c:v>93.933599999999998</c:v>
                </c:pt>
                <c:pt idx="130">
                  <c:v>93.933599999999998</c:v>
                </c:pt>
                <c:pt idx="131">
                  <c:v>93.933599999999998</c:v>
                </c:pt>
                <c:pt idx="132">
                  <c:v>93.933599999999998</c:v>
                </c:pt>
                <c:pt idx="133">
                  <c:v>93.933599999999998</c:v>
                </c:pt>
                <c:pt idx="134">
                  <c:v>93.933599999999998</c:v>
                </c:pt>
                <c:pt idx="135">
                  <c:v>93.933599999999998</c:v>
                </c:pt>
                <c:pt idx="136">
                  <c:v>93.933599999999998</c:v>
                </c:pt>
                <c:pt idx="137">
                  <c:v>93.933599999999998</c:v>
                </c:pt>
                <c:pt idx="138">
                  <c:v>93.933599999999998</c:v>
                </c:pt>
                <c:pt idx="139">
                  <c:v>93.933599999999998</c:v>
                </c:pt>
                <c:pt idx="140">
                  <c:v>93.933599999999998</c:v>
                </c:pt>
                <c:pt idx="141">
                  <c:v>93.933599999999998</c:v>
                </c:pt>
                <c:pt idx="142">
                  <c:v>93.933599999999998</c:v>
                </c:pt>
                <c:pt idx="143">
                  <c:v>93.933599999999998</c:v>
                </c:pt>
                <c:pt idx="144">
                  <c:v>93.933599999999998</c:v>
                </c:pt>
                <c:pt idx="145">
                  <c:v>93.933599999999998</c:v>
                </c:pt>
                <c:pt idx="146">
                  <c:v>93.933599999999998</c:v>
                </c:pt>
                <c:pt idx="147">
                  <c:v>93.933599999999998</c:v>
                </c:pt>
                <c:pt idx="148">
                  <c:v>93.933599999999998</c:v>
                </c:pt>
                <c:pt idx="149">
                  <c:v>93.933599999999998</c:v>
                </c:pt>
                <c:pt idx="150">
                  <c:v>93.933599999999998</c:v>
                </c:pt>
                <c:pt idx="151">
                  <c:v>93.933599999999998</c:v>
                </c:pt>
                <c:pt idx="152">
                  <c:v>93.933599999999998</c:v>
                </c:pt>
                <c:pt idx="153">
                  <c:v>93.933599999999998</c:v>
                </c:pt>
                <c:pt idx="154">
                  <c:v>93.933599999999998</c:v>
                </c:pt>
                <c:pt idx="155">
                  <c:v>93.933599999999998</c:v>
                </c:pt>
                <c:pt idx="156">
                  <c:v>94.391199999999998</c:v>
                </c:pt>
                <c:pt idx="157">
                  <c:v>93.699799999999996</c:v>
                </c:pt>
                <c:pt idx="158">
                  <c:v>93.574600000000004</c:v>
                </c:pt>
                <c:pt idx="159">
                  <c:v>93.415800000000004</c:v>
                </c:pt>
                <c:pt idx="160">
                  <c:v>92.822599999999994</c:v>
                </c:pt>
                <c:pt idx="161">
                  <c:v>93.440600000000003</c:v>
                </c:pt>
                <c:pt idx="162">
                  <c:v>91.953299999999999</c:v>
                </c:pt>
                <c:pt idx="163">
                  <c:v>91.9816</c:v>
                </c:pt>
                <c:pt idx="164">
                  <c:v>92.901499999999999</c:v>
                </c:pt>
                <c:pt idx="165">
                  <c:v>92.194500000000005</c:v>
                </c:pt>
                <c:pt idx="166">
                  <c:v>92.669700000000006</c:v>
                </c:pt>
                <c:pt idx="167">
                  <c:v>93.1768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80320"/>
        <c:axId val="75881856"/>
        <c:axId val="75871104"/>
      </c:line3DChart>
      <c:catAx>
        <c:axId val="7588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881856"/>
        <c:crosses val="autoZero"/>
        <c:auto val="1"/>
        <c:lblAlgn val="ctr"/>
        <c:lblOffset val="100"/>
        <c:noMultiLvlLbl val="0"/>
      </c:catAx>
      <c:valAx>
        <c:axId val="758818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5880320"/>
        <c:crosses val="autoZero"/>
        <c:crossBetween val="between"/>
      </c:valAx>
      <c:serAx>
        <c:axId val="75871104"/>
        <c:scaling>
          <c:orientation val="minMax"/>
        </c:scaling>
        <c:delete val="0"/>
        <c:axPos val="b"/>
        <c:majorTickMark val="out"/>
        <c:minorTickMark val="none"/>
        <c:tickLblPos val="nextTo"/>
        <c:crossAx val="7588185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94.277600000000007</c:v>
                </c:pt>
                <c:pt idx="1">
                  <c:v>95.090800000000002</c:v>
                </c:pt>
                <c:pt idx="2">
                  <c:v>94.054199999999994</c:v>
                </c:pt>
                <c:pt idx="3">
                  <c:v>94.864900000000006</c:v>
                </c:pt>
                <c:pt idx="4">
                  <c:v>95.453199999999995</c:v>
                </c:pt>
                <c:pt idx="5">
                  <c:v>96.552700000000002</c:v>
                </c:pt>
                <c:pt idx="6">
                  <c:v>95.884900000000002</c:v>
                </c:pt>
                <c:pt idx="7">
                  <c:v>95.919899999999998</c:v>
                </c:pt>
                <c:pt idx="8">
                  <c:v>95.974299999999999</c:v>
                </c:pt>
                <c:pt idx="9">
                  <c:v>96.538799999999995</c:v>
                </c:pt>
                <c:pt idx="10">
                  <c:v>96.300200000000004</c:v>
                </c:pt>
                <c:pt idx="11">
                  <c:v>96.345299999999995</c:v>
                </c:pt>
                <c:pt idx="12">
                  <c:v>96.869799999999998</c:v>
                </c:pt>
                <c:pt idx="13">
                  <c:v>96.418999999999997</c:v>
                </c:pt>
                <c:pt idx="14">
                  <c:v>97.049499999999995</c:v>
                </c:pt>
                <c:pt idx="15">
                  <c:v>96.209100000000007</c:v>
                </c:pt>
                <c:pt idx="16">
                  <c:v>95.502899999999997</c:v>
                </c:pt>
                <c:pt idx="17">
                  <c:v>95.730500000000006</c:v>
                </c:pt>
                <c:pt idx="18">
                  <c:v>95.005399999999995</c:v>
                </c:pt>
                <c:pt idx="19">
                  <c:v>94.673900000000003</c:v>
                </c:pt>
                <c:pt idx="20">
                  <c:v>96.840599999999995</c:v>
                </c:pt>
                <c:pt idx="21">
                  <c:v>96.388400000000004</c:v>
                </c:pt>
                <c:pt idx="22">
                  <c:v>95.936999999999998</c:v>
                </c:pt>
                <c:pt idx="23">
                  <c:v>95.792100000000005</c:v>
                </c:pt>
                <c:pt idx="24">
                  <c:v>96.700500000000005</c:v>
                </c:pt>
                <c:pt idx="25">
                  <c:v>95.467100000000002</c:v>
                </c:pt>
                <c:pt idx="26">
                  <c:v>95.423900000000003</c:v>
                </c:pt>
                <c:pt idx="27">
                  <c:v>96.066500000000005</c:v>
                </c:pt>
                <c:pt idx="28">
                  <c:v>97.103999999999999</c:v>
                </c:pt>
                <c:pt idx="29">
                  <c:v>97.2363</c:v>
                </c:pt>
                <c:pt idx="30">
                  <c:v>96.674499999999995</c:v>
                </c:pt>
                <c:pt idx="31">
                  <c:v>96.304400000000001</c:v>
                </c:pt>
                <c:pt idx="32">
                  <c:v>96.534599999999998</c:v>
                </c:pt>
                <c:pt idx="33">
                  <c:v>97.040599999999998</c:v>
                </c:pt>
                <c:pt idx="34">
                  <c:v>96.580799999999996</c:v>
                </c:pt>
                <c:pt idx="35">
                  <c:v>96.255799999999994</c:v>
                </c:pt>
                <c:pt idx="36">
                  <c:v>97.298599999999993</c:v>
                </c:pt>
                <c:pt idx="37">
                  <c:v>96.884799999999998</c:v>
                </c:pt>
                <c:pt idx="38">
                  <c:v>96.66</c:v>
                </c:pt>
                <c:pt idx="39">
                  <c:v>95.847099999999998</c:v>
                </c:pt>
                <c:pt idx="40">
                  <c:v>95.420699999999997</c:v>
                </c:pt>
                <c:pt idx="41">
                  <c:v>94.846000000000004</c:v>
                </c:pt>
                <c:pt idx="42">
                  <c:v>94.427899999999994</c:v>
                </c:pt>
                <c:pt idx="43">
                  <c:v>94.809799999999996</c:v>
                </c:pt>
                <c:pt idx="44">
                  <c:v>95.477500000000006</c:v>
                </c:pt>
                <c:pt idx="45">
                  <c:v>94.034800000000004</c:v>
                </c:pt>
                <c:pt idx="46">
                  <c:v>93.6922</c:v>
                </c:pt>
                <c:pt idx="47">
                  <c:v>95.256</c:v>
                </c:pt>
                <c:pt idx="48">
                  <c:v>95.982100000000003</c:v>
                </c:pt>
                <c:pt idx="49">
                  <c:v>95.4709</c:v>
                </c:pt>
                <c:pt idx="50">
                  <c:v>95.000500000000002</c:v>
                </c:pt>
                <c:pt idx="51">
                  <c:v>95.456199999999995</c:v>
                </c:pt>
                <c:pt idx="52">
                  <c:v>95.890900000000002</c:v>
                </c:pt>
                <c:pt idx="53">
                  <c:v>96.028700000000001</c:v>
                </c:pt>
                <c:pt idx="54">
                  <c:v>95.070499999999996</c:v>
                </c:pt>
                <c:pt idx="55">
                  <c:v>95.199299999999994</c:v>
                </c:pt>
                <c:pt idx="56">
                  <c:v>95.455600000000004</c:v>
                </c:pt>
                <c:pt idx="57">
                  <c:v>96.490499999999997</c:v>
                </c:pt>
                <c:pt idx="58">
                  <c:v>95.424999999999997</c:v>
                </c:pt>
                <c:pt idx="59">
                  <c:v>95.448099999999997</c:v>
                </c:pt>
                <c:pt idx="60">
                  <c:v>96.582999999999998</c:v>
                </c:pt>
                <c:pt idx="61">
                  <c:v>95.197299999999998</c:v>
                </c:pt>
                <c:pt idx="62">
                  <c:v>94.920599999999993</c:v>
                </c:pt>
                <c:pt idx="63">
                  <c:v>94.988600000000005</c:v>
                </c:pt>
                <c:pt idx="64">
                  <c:v>95.480599999999995</c:v>
                </c:pt>
                <c:pt idx="65">
                  <c:v>95.224999999999994</c:v>
                </c:pt>
                <c:pt idx="66">
                  <c:v>93.302199999999999</c:v>
                </c:pt>
                <c:pt idx="67">
                  <c:v>93.727199999999996</c:v>
                </c:pt>
                <c:pt idx="68">
                  <c:v>94.827500000000001</c:v>
                </c:pt>
                <c:pt idx="69">
                  <c:v>94.561999999999998</c:v>
                </c:pt>
                <c:pt idx="70">
                  <c:v>94.637299999999996</c:v>
                </c:pt>
                <c:pt idx="71">
                  <c:v>95.603999999999999</c:v>
                </c:pt>
                <c:pt idx="72">
                  <c:v>95.804000000000002</c:v>
                </c:pt>
                <c:pt idx="73">
                  <c:v>95.437600000000003</c:v>
                </c:pt>
                <c:pt idx="74">
                  <c:v>95.151300000000006</c:v>
                </c:pt>
                <c:pt idx="75">
                  <c:v>95.5886</c:v>
                </c:pt>
                <c:pt idx="76">
                  <c:v>97.115499999999997</c:v>
                </c:pt>
                <c:pt idx="77">
                  <c:v>97.855199999999996</c:v>
                </c:pt>
                <c:pt idx="78">
                  <c:v>97.089600000000004</c:v>
                </c:pt>
                <c:pt idx="79">
                  <c:v>96.599699999999999</c:v>
                </c:pt>
                <c:pt idx="80">
                  <c:v>96.655199999999994</c:v>
                </c:pt>
                <c:pt idx="81">
                  <c:v>96.874700000000004</c:v>
                </c:pt>
                <c:pt idx="82">
                  <c:v>96.374899999999997</c:v>
                </c:pt>
                <c:pt idx="83">
                  <c:v>96.452200000000005</c:v>
                </c:pt>
                <c:pt idx="84">
                  <c:v>97.293599999999998</c:v>
                </c:pt>
                <c:pt idx="85">
                  <c:v>95.91</c:v>
                </c:pt>
                <c:pt idx="86">
                  <c:v>95.7316</c:v>
                </c:pt>
                <c:pt idx="87">
                  <c:v>96.470799999999997</c:v>
                </c:pt>
                <c:pt idx="88">
                  <c:v>95.856399999999994</c:v>
                </c:pt>
                <c:pt idx="89">
                  <c:v>96.000799999999998</c:v>
                </c:pt>
                <c:pt idx="90">
                  <c:v>96.321700000000007</c:v>
                </c:pt>
                <c:pt idx="91">
                  <c:v>95.540800000000004</c:v>
                </c:pt>
                <c:pt idx="92">
                  <c:v>95.949600000000004</c:v>
                </c:pt>
                <c:pt idx="93">
                  <c:v>95.266800000000003</c:v>
                </c:pt>
                <c:pt idx="94">
                  <c:v>95.212400000000002</c:v>
                </c:pt>
                <c:pt idx="95">
                  <c:v>96.099599999999995</c:v>
                </c:pt>
                <c:pt idx="96">
                  <c:v>96.619</c:v>
                </c:pt>
                <c:pt idx="97">
                  <c:v>96.900400000000005</c:v>
                </c:pt>
                <c:pt idx="98">
                  <c:v>96.350399999999993</c:v>
                </c:pt>
                <c:pt idx="99">
                  <c:v>96.784300000000002</c:v>
                </c:pt>
                <c:pt idx="100">
                  <c:v>97.568399999999997</c:v>
                </c:pt>
                <c:pt idx="101">
                  <c:v>98.269499999999994</c:v>
                </c:pt>
                <c:pt idx="102">
                  <c:v>97.2821</c:v>
                </c:pt>
                <c:pt idx="103">
                  <c:v>96.526600000000002</c:v>
                </c:pt>
                <c:pt idx="104">
                  <c:v>96.974900000000005</c:v>
                </c:pt>
                <c:pt idx="105">
                  <c:v>96.433599999999998</c:v>
                </c:pt>
                <c:pt idx="106">
                  <c:v>96.828999999999994</c:v>
                </c:pt>
                <c:pt idx="107">
                  <c:v>96.748099999999994</c:v>
                </c:pt>
                <c:pt idx="108">
                  <c:v>97.383600000000001</c:v>
                </c:pt>
                <c:pt idx="109">
                  <c:v>95.985299999999995</c:v>
                </c:pt>
                <c:pt idx="110">
                  <c:v>95.840699999999998</c:v>
                </c:pt>
                <c:pt idx="111">
                  <c:v>96.206900000000005</c:v>
                </c:pt>
                <c:pt idx="112">
                  <c:v>94.801299999999998</c:v>
                </c:pt>
                <c:pt idx="113">
                  <c:v>96.066100000000006</c:v>
                </c:pt>
                <c:pt idx="114">
                  <c:v>94.819500000000005</c:v>
                </c:pt>
                <c:pt idx="115">
                  <c:v>94.476600000000005</c:v>
                </c:pt>
                <c:pt idx="116">
                  <c:v>95.867000000000004</c:v>
                </c:pt>
                <c:pt idx="117">
                  <c:v>95.705699999999993</c:v>
                </c:pt>
                <c:pt idx="118">
                  <c:v>95.903400000000005</c:v>
                </c:pt>
                <c:pt idx="119">
                  <c:v>96.591999999999999</c:v>
                </c:pt>
                <c:pt idx="120">
                  <c:v>96.114699999999999</c:v>
                </c:pt>
                <c:pt idx="121">
                  <c:v>96.534999999999997</c:v>
                </c:pt>
                <c:pt idx="122">
                  <c:v>95.3703</c:v>
                </c:pt>
                <c:pt idx="123">
                  <c:v>97.555499999999995</c:v>
                </c:pt>
                <c:pt idx="124">
                  <c:v>97.435100000000006</c:v>
                </c:pt>
                <c:pt idx="125">
                  <c:v>97.816999999999993</c:v>
                </c:pt>
                <c:pt idx="126">
                  <c:v>97.947000000000003</c:v>
                </c:pt>
                <c:pt idx="127">
                  <c:v>97.477900000000005</c:v>
                </c:pt>
                <c:pt idx="128">
                  <c:v>97.560400000000001</c:v>
                </c:pt>
                <c:pt idx="129">
                  <c:v>97.655000000000001</c:v>
                </c:pt>
                <c:pt idx="130">
                  <c:v>97.252700000000004</c:v>
                </c:pt>
                <c:pt idx="131">
                  <c:v>97.257599999999996</c:v>
                </c:pt>
                <c:pt idx="132">
                  <c:v>97.379099999999994</c:v>
                </c:pt>
                <c:pt idx="133">
                  <c:v>97.179699999999997</c:v>
                </c:pt>
                <c:pt idx="134">
                  <c:v>97.066100000000006</c:v>
                </c:pt>
                <c:pt idx="135">
                  <c:v>97.276899999999998</c:v>
                </c:pt>
                <c:pt idx="136">
                  <c:v>96.978800000000007</c:v>
                </c:pt>
                <c:pt idx="137">
                  <c:v>96.258899999999997</c:v>
                </c:pt>
                <c:pt idx="138">
                  <c:v>94.953500000000005</c:v>
                </c:pt>
                <c:pt idx="139">
                  <c:v>95.368899999999996</c:v>
                </c:pt>
                <c:pt idx="140">
                  <c:v>94.784099999999995</c:v>
                </c:pt>
                <c:pt idx="141">
                  <c:v>94.629199999999997</c:v>
                </c:pt>
                <c:pt idx="142">
                  <c:v>94.797700000000006</c:v>
                </c:pt>
                <c:pt idx="143">
                  <c:v>95.950199999999995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92.528899999999993</c:v>
                </c:pt>
                <c:pt idx="1">
                  <c:v>92.896500000000003</c:v>
                </c:pt>
                <c:pt idx="2">
                  <c:v>92.309399999999997</c:v>
                </c:pt>
                <c:pt idx="3">
                  <c:v>92.951400000000007</c:v>
                </c:pt>
                <c:pt idx="4">
                  <c:v>93.017799999999994</c:v>
                </c:pt>
                <c:pt idx="5">
                  <c:v>94.299800000000005</c:v>
                </c:pt>
                <c:pt idx="6">
                  <c:v>93.9101</c:v>
                </c:pt>
                <c:pt idx="7">
                  <c:v>93.532399999999996</c:v>
                </c:pt>
                <c:pt idx="8">
                  <c:v>93.353999999999999</c:v>
                </c:pt>
                <c:pt idx="9">
                  <c:v>94.345500000000001</c:v>
                </c:pt>
                <c:pt idx="10">
                  <c:v>93.570800000000006</c:v>
                </c:pt>
                <c:pt idx="11">
                  <c:v>93.745599999999996</c:v>
                </c:pt>
                <c:pt idx="12">
                  <c:v>94.52</c:v>
                </c:pt>
                <c:pt idx="13">
                  <c:v>93.473699999999994</c:v>
                </c:pt>
                <c:pt idx="14">
                  <c:v>94.030600000000007</c:v>
                </c:pt>
                <c:pt idx="15">
                  <c:v>93.386499999999998</c:v>
                </c:pt>
                <c:pt idx="16">
                  <c:v>92.661699999999996</c:v>
                </c:pt>
                <c:pt idx="17">
                  <c:v>93.135400000000004</c:v>
                </c:pt>
                <c:pt idx="18">
                  <c:v>92.322800000000001</c:v>
                </c:pt>
                <c:pt idx="19">
                  <c:v>92.043700000000001</c:v>
                </c:pt>
                <c:pt idx="20">
                  <c:v>93.095399999999998</c:v>
                </c:pt>
                <c:pt idx="21">
                  <c:v>92.693200000000004</c:v>
                </c:pt>
                <c:pt idx="22">
                  <c:v>92.631299999999996</c:v>
                </c:pt>
                <c:pt idx="23">
                  <c:v>92.564499999999995</c:v>
                </c:pt>
                <c:pt idx="24">
                  <c:v>93.1708</c:v>
                </c:pt>
                <c:pt idx="25">
                  <c:v>93.206800000000001</c:v>
                </c:pt>
                <c:pt idx="26">
                  <c:v>92.842200000000005</c:v>
                </c:pt>
                <c:pt idx="27">
                  <c:v>93.754400000000004</c:v>
                </c:pt>
                <c:pt idx="28">
                  <c:v>94.328500000000005</c:v>
                </c:pt>
                <c:pt idx="29">
                  <c:v>94.586399999999998</c:v>
                </c:pt>
                <c:pt idx="30">
                  <c:v>93.951599999999999</c:v>
                </c:pt>
                <c:pt idx="31">
                  <c:v>93.823899999999995</c:v>
                </c:pt>
                <c:pt idx="32">
                  <c:v>94.14</c:v>
                </c:pt>
                <c:pt idx="33">
                  <c:v>94.738699999999994</c:v>
                </c:pt>
                <c:pt idx="34">
                  <c:v>94.209400000000002</c:v>
                </c:pt>
                <c:pt idx="35">
                  <c:v>93.671199999999999</c:v>
                </c:pt>
                <c:pt idx="36">
                  <c:v>94.563900000000004</c:v>
                </c:pt>
                <c:pt idx="37">
                  <c:v>93.814300000000003</c:v>
                </c:pt>
                <c:pt idx="38">
                  <c:v>93.454499999999996</c:v>
                </c:pt>
                <c:pt idx="39">
                  <c:v>93.305099999999996</c:v>
                </c:pt>
                <c:pt idx="40">
                  <c:v>93.000200000000007</c:v>
                </c:pt>
                <c:pt idx="41">
                  <c:v>93.228099999999998</c:v>
                </c:pt>
                <c:pt idx="42">
                  <c:v>92.324200000000005</c:v>
                </c:pt>
                <c:pt idx="43">
                  <c:v>92.386600000000001</c:v>
                </c:pt>
                <c:pt idx="44">
                  <c:v>92.692300000000003</c:v>
                </c:pt>
                <c:pt idx="45">
                  <c:v>91.737399999999994</c:v>
                </c:pt>
                <c:pt idx="46">
                  <c:v>91.291399999999996</c:v>
                </c:pt>
                <c:pt idx="47">
                  <c:v>92.514499999999998</c:v>
                </c:pt>
                <c:pt idx="48">
                  <c:v>93.049000000000007</c:v>
                </c:pt>
                <c:pt idx="49">
                  <c:v>93.476299999999995</c:v>
                </c:pt>
                <c:pt idx="50">
                  <c:v>93.263199999999998</c:v>
                </c:pt>
                <c:pt idx="51">
                  <c:v>93.689300000000003</c:v>
                </c:pt>
                <c:pt idx="52">
                  <c:v>93.763599999999997</c:v>
                </c:pt>
                <c:pt idx="53">
                  <c:v>94.006100000000004</c:v>
                </c:pt>
                <c:pt idx="54">
                  <c:v>92.940899999999999</c:v>
                </c:pt>
                <c:pt idx="55">
                  <c:v>93.172700000000006</c:v>
                </c:pt>
                <c:pt idx="56">
                  <c:v>93.293099999999995</c:v>
                </c:pt>
                <c:pt idx="57">
                  <c:v>94.079499999999996</c:v>
                </c:pt>
                <c:pt idx="58">
                  <c:v>93.418099999999995</c:v>
                </c:pt>
                <c:pt idx="59">
                  <c:v>93.432000000000002</c:v>
                </c:pt>
                <c:pt idx="60">
                  <c:v>94.153700000000001</c:v>
                </c:pt>
                <c:pt idx="61">
                  <c:v>92.944999999999993</c:v>
                </c:pt>
                <c:pt idx="62">
                  <c:v>92.871300000000005</c:v>
                </c:pt>
                <c:pt idx="63">
                  <c:v>93.127399999999994</c:v>
                </c:pt>
                <c:pt idx="64">
                  <c:v>92.798299999999998</c:v>
                </c:pt>
                <c:pt idx="65">
                  <c:v>93.040400000000005</c:v>
                </c:pt>
                <c:pt idx="66">
                  <c:v>91.565100000000001</c:v>
                </c:pt>
                <c:pt idx="67">
                  <c:v>91.3279</c:v>
                </c:pt>
                <c:pt idx="68">
                  <c:v>92.092600000000004</c:v>
                </c:pt>
                <c:pt idx="69">
                  <c:v>91.739000000000004</c:v>
                </c:pt>
                <c:pt idx="70">
                  <c:v>91.833699999999993</c:v>
                </c:pt>
                <c:pt idx="71">
                  <c:v>92.528999999999996</c:v>
                </c:pt>
                <c:pt idx="72">
                  <c:v>92.92</c:v>
                </c:pt>
                <c:pt idx="73">
                  <c:v>92.528000000000006</c:v>
                </c:pt>
                <c:pt idx="74">
                  <c:v>93.111199999999997</c:v>
                </c:pt>
                <c:pt idx="75">
                  <c:v>93.069599999999994</c:v>
                </c:pt>
                <c:pt idx="76">
                  <c:v>94.323999999999998</c:v>
                </c:pt>
                <c:pt idx="77">
                  <c:v>94.864699999999999</c:v>
                </c:pt>
                <c:pt idx="78">
                  <c:v>93.834900000000005</c:v>
                </c:pt>
                <c:pt idx="79">
                  <c:v>94.176400000000001</c:v>
                </c:pt>
                <c:pt idx="80">
                  <c:v>93.8262</c:v>
                </c:pt>
                <c:pt idx="81">
                  <c:v>93.988100000000003</c:v>
                </c:pt>
                <c:pt idx="82">
                  <c:v>93.473100000000002</c:v>
                </c:pt>
                <c:pt idx="83">
                  <c:v>93.516099999999994</c:v>
                </c:pt>
                <c:pt idx="84">
                  <c:v>94.522000000000006</c:v>
                </c:pt>
                <c:pt idx="85">
                  <c:v>93.225800000000007</c:v>
                </c:pt>
                <c:pt idx="86">
                  <c:v>93.053299999999993</c:v>
                </c:pt>
                <c:pt idx="87">
                  <c:v>93.918199999999999</c:v>
                </c:pt>
                <c:pt idx="88">
                  <c:v>93.024600000000007</c:v>
                </c:pt>
                <c:pt idx="89">
                  <c:v>92.919700000000006</c:v>
                </c:pt>
                <c:pt idx="90">
                  <c:v>92.901899999999998</c:v>
                </c:pt>
                <c:pt idx="91">
                  <c:v>92.448099999999997</c:v>
                </c:pt>
                <c:pt idx="92">
                  <c:v>92.832300000000004</c:v>
                </c:pt>
                <c:pt idx="93">
                  <c:v>92.287400000000005</c:v>
                </c:pt>
                <c:pt idx="94">
                  <c:v>92.124200000000002</c:v>
                </c:pt>
                <c:pt idx="95">
                  <c:v>92.406999999999996</c:v>
                </c:pt>
                <c:pt idx="96">
                  <c:v>92.479100000000003</c:v>
                </c:pt>
                <c:pt idx="97">
                  <c:v>93.222099999999998</c:v>
                </c:pt>
                <c:pt idx="98">
                  <c:v>93.061899999999994</c:v>
                </c:pt>
                <c:pt idx="99">
                  <c:v>93.528199999999998</c:v>
                </c:pt>
                <c:pt idx="100">
                  <c:v>94.135800000000003</c:v>
                </c:pt>
                <c:pt idx="101">
                  <c:v>94.680999999999997</c:v>
                </c:pt>
                <c:pt idx="102">
                  <c:v>93.996399999999994</c:v>
                </c:pt>
                <c:pt idx="103">
                  <c:v>93.502099999999999</c:v>
                </c:pt>
                <c:pt idx="104">
                  <c:v>94.069199999999995</c:v>
                </c:pt>
                <c:pt idx="105">
                  <c:v>93.4178</c:v>
                </c:pt>
                <c:pt idx="106">
                  <c:v>93.751000000000005</c:v>
                </c:pt>
                <c:pt idx="107">
                  <c:v>93.523700000000005</c:v>
                </c:pt>
                <c:pt idx="108">
                  <c:v>93.9328</c:v>
                </c:pt>
                <c:pt idx="109">
                  <c:v>93.103200000000001</c:v>
                </c:pt>
                <c:pt idx="110">
                  <c:v>93.000399999999999</c:v>
                </c:pt>
                <c:pt idx="111">
                  <c:v>93.240600000000001</c:v>
                </c:pt>
                <c:pt idx="112">
                  <c:v>92.283299999999997</c:v>
                </c:pt>
                <c:pt idx="113">
                  <c:v>92.873999999999995</c:v>
                </c:pt>
                <c:pt idx="114">
                  <c:v>91.725200000000001</c:v>
                </c:pt>
                <c:pt idx="115">
                  <c:v>91.384100000000004</c:v>
                </c:pt>
                <c:pt idx="116">
                  <c:v>92.482200000000006</c:v>
                </c:pt>
                <c:pt idx="117">
                  <c:v>92.047499999999999</c:v>
                </c:pt>
                <c:pt idx="118">
                  <c:v>92.336500000000001</c:v>
                </c:pt>
                <c:pt idx="119">
                  <c:v>93.028700000000001</c:v>
                </c:pt>
                <c:pt idx="120">
                  <c:v>92.9495</c:v>
                </c:pt>
                <c:pt idx="121">
                  <c:v>94.194100000000006</c:v>
                </c:pt>
                <c:pt idx="122">
                  <c:v>93.285499999999999</c:v>
                </c:pt>
                <c:pt idx="123">
                  <c:v>94.857299999999995</c:v>
                </c:pt>
                <c:pt idx="124">
                  <c:v>95.038799999999995</c:v>
                </c:pt>
                <c:pt idx="125">
                  <c:v>95.628200000000007</c:v>
                </c:pt>
                <c:pt idx="126">
                  <c:v>95.558899999999994</c:v>
                </c:pt>
                <c:pt idx="127">
                  <c:v>95.0702</c:v>
                </c:pt>
                <c:pt idx="128">
                  <c:v>95.433599999999998</c:v>
                </c:pt>
                <c:pt idx="129">
                  <c:v>95.154200000000003</c:v>
                </c:pt>
                <c:pt idx="130">
                  <c:v>94.749300000000005</c:v>
                </c:pt>
                <c:pt idx="131">
                  <c:v>95.0749</c:v>
                </c:pt>
                <c:pt idx="132">
                  <c:v>94.939099999999996</c:v>
                </c:pt>
                <c:pt idx="133">
                  <c:v>94.472099999999998</c:v>
                </c:pt>
                <c:pt idx="134">
                  <c:v>94.867199999999997</c:v>
                </c:pt>
                <c:pt idx="135">
                  <c:v>94.561400000000006</c:v>
                </c:pt>
                <c:pt idx="136">
                  <c:v>94.569000000000003</c:v>
                </c:pt>
                <c:pt idx="137">
                  <c:v>93.851600000000005</c:v>
                </c:pt>
                <c:pt idx="138">
                  <c:v>92.693799999999996</c:v>
                </c:pt>
                <c:pt idx="139">
                  <c:v>92.906000000000006</c:v>
                </c:pt>
                <c:pt idx="140">
                  <c:v>93.200199999999995</c:v>
                </c:pt>
                <c:pt idx="141">
                  <c:v>92.456000000000003</c:v>
                </c:pt>
                <c:pt idx="142">
                  <c:v>92.8172</c:v>
                </c:pt>
                <c:pt idx="143">
                  <c:v>93.784300000000002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101.60299999999999</c:v>
                </c:pt>
                <c:pt idx="1">
                  <c:v>102.8891</c:v>
                </c:pt>
                <c:pt idx="2">
                  <c:v>102.0528</c:v>
                </c:pt>
                <c:pt idx="3">
                  <c:v>102.5864</c:v>
                </c:pt>
                <c:pt idx="4">
                  <c:v>102.7756</c:v>
                </c:pt>
                <c:pt idx="5">
                  <c:v>104.4362</c:v>
                </c:pt>
                <c:pt idx="6">
                  <c:v>103.27330000000001</c:v>
                </c:pt>
                <c:pt idx="7">
                  <c:v>103.3612</c:v>
                </c:pt>
                <c:pt idx="8">
                  <c:v>102.9435</c:v>
                </c:pt>
                <c:pt idx="9">
                  <c:v>103.93510000000001</c:v>
                </c:pt>
                <c:pt idx="10">
                  <c:v>103.197</c:v>
                </c:pt>
                <c:pt idx="11">
                  <c:v>103.15649999999999</c:v>
                </c:pt>
                <c:pt idx="12">
                  <c:v>104.0188</c:v>
                </c:pt>
                <c:pt idx="13">
                  <c:v>103.09139999999999</c:v>
                </c:pt>
                <c:pt idx="14">
                  <c:v>103.1707</c:v>
                </c:pt>
                <c:pt idx="15">
                  <c:v>103.19840000000001</c:v>
                </c:pt>
                <c:pt idx="16">
                  <c:v>102.1533</c:v>
                </c:pt>
                <c:pt idx="17">
                  <c:v>102.6426</c:v>
                </c:pt>
                <c:pt idx="18">
                  <c:v>101.50790000000001</c:v>
                </c:pt>
                <c:pt idx="19">
                  <c:v>100.9893</c:v>
                </c:pt>
                <c:pt idx="20">
                  <c:v>102.48090000000001</c:v>
                </c:pt>
                <c:pt idx="21">
                  <c:v>101.9585</c:v>
                </c:pt>
                <c:pt idx="22">
                  <c:v>101.7521</c:v>
                </c:pt>
                <c:pt idx="23">
                  <c:v>101.6529</c:v>
                </c:pt>
                <c:pt idx="24">
                  <c:v>102.6331</c:v>
                </c:pt>
                <c:pt idx="25">
                  <c:v>103.1245</c:v>
                </c:pt>
                <c:pt idx="26">
                  <c:v>102.75490000000001</c:v>
                </c:pt>
                <c:pt idx="27">
                  <c:v>103.1758</c:v>
                </c:pt>
                <c:pt idx="28">
                  <c:v>103.7937</c:v>
                </c:pt>
                <c:pt idx="29">
                  <c:v>104.4706</c:v>
                </c:pt>
                <c:pt idx="30">
                  <c:v>103.655</c:v>
                </c:pt>
                <c:pt idx="31">
                  <c:v>103.5146</c:v>
                </c:pt>
                <c:pt idx="32">
                  <c:v>103.7368</c:v>
                </c:pt>
                <c:pt idx="33">
                  <c:v>104.43259999999999</c:v>
                </c:pt>
                <c:pt idx="34">
                  <c:v>103.8117</c:v>
                </c:pt>
                <c:pt idx="35">
                  <c:v>102.98990000000001</c:v>
                </c:pt>
                <c:pt idx="36">
                  <c:v>103.5394</c:v>
                </c:pt>
                <c:pt idx="37">
                  <c:v>103.03959999999999</c:v>
                </c:pt>
                <c:pt idx="38">
                  <c:v>102.9218</c:v>
                </c:pt>
                <c:pt idx="39">
                  <c:v>102.51430000000001</c:v>
                </c:pt>
                <c:pt idx="40">
                  <c:v>102.2384</c:v>
                </c:pt>
                <c:pt idx="41">
                  <c:v>102.7971</c:v>
                </c:pt>
                <c:pt idx="42">
                  <c:v>101.34990000000001</c:v>
                </c:pt>
                <c:pt idx="43">
                  <c:v>101.2176</c:v>
                </c:pt>
                <c:pt idx="44">
                  <c:v>101.8472</c:v>
                </c:pt>
                <c:pt idx="45">
                  <c:v>100.75279999999999</c:v>
                </c:pt>
                <c:pt idx="46">
                  <c:v>100.58</c:v>
                </c:pt>
                <c:pt idx="47">
                  <c:v>101.4778</c:v>
                </c:pt>
                <c:pt idx="48">
                  <c:v>102.5891</c:v>
                </c:pt>
                <c:pt idx="49">
                  <c:v>103.5519</c:v>
                </c:pt>
                <c:pt idx="50">
                  <c:v>102.5423</c:v>
                </c:pt>
                <c:pt idx="51">
                  <c:v>103.4367</c:v>
                </c:pt>
                <c:pt idx="52">
                  <c:v>103.4019</c:v>
                </c:pt>
                <c:pt idx="53">
                  <c:v>103.9354</c:v>
                </c:pt>
                <c:pt idx="54">
                  <c:v>102.6352</c:v>
                </c:pt>
                <c:pt idx="55">
                  <c:v>102.7308</c:v>
                </c:pt>
                <c:pt idx="56">
                  <c:v>102.7564</c:v>
                </c:pt>
                <c:pt idx="57">
                  <c:v>103.8141</c:v>
                </c:pt>
                <c:pt idx="58">
                  <c:v>102.70050000000001</c:v>
                </c:pt>
                <c:pt idx="59">
                  <c:v>102.6982</c:v>
                </c:pt>
                <c:pt idx="60">
                  <c:v>104.2171</c:v>
                </c:pt>
                <c:pt idx="61">
                  <c:v>102.46129999999999</c:v>
                </c:pt>
                <c:pt idx="62">
                  <c:v>101.9563</c:v>
                </c:pt>
                <c:pt idx="63">
                  <c:v>102.32080000000001</c:v>
                </c:pt>
                <c:pt idx="64">
                  <c:v>102.0964</c:v>
                </c:pt>
                <c:pt idx="65">
                  <c:v>102.65600000000001</c:v>
                </c:pt>
                <c:pt idx="66">
                  <c:v>100.5976</c:v>
                </c:pt>
                <c:pt idx="67">
                  <c:v>100.57810000000001</c:v>
                </c:pt>
                <c:pt idx="68">
                  <c:v>101.34829999999999</c:v>
                </c:pt>
                <c:pt idx="69">
                  <c:v>100.82510000000001</c:v>
                </c:pt>
                <c:pt idx="70">
                  <c:v>100.8381</c:v>
                </c:pt>
                <c:pt idx="71">
                  <c:v>102.10890000000001</c:v>
                </c:pt>
                <c:pt idx="72">
                  <c:v>102.8844</c:v>
                </c:pt>
                <c:pt idx="73">
                  <c:v>102.6194</c:v>
                </c:pt>
                <c:pt idx="74">
                  <c:v>103.0989</c:v>
                </c:pt>
                <c:pt idx="75">
                  <c:v>102.4674</c:v>
                </c:pt>
                <c:pt idx="76">
                  <c:v>104.2443</c:v>
                </c:pt>
                <c:pt idx="77">
                  <c:v>105.1407</c:v>
                </c:pt>
                <c:pt idx="78">
                  <c:v>103.63079999999999</c:v>
                </c:pt>
                <c:pt idx="79">
                  <c:v>103.1317</c:v>
                </c:pt>
                <c:pt idx="80">
                  <c:v>102.9759</c:v>
                </c:pt>
                <c:pt idx="81">
                  <c:v>103.61879999999999</c:v>
                </c:pt>
                <c:pt idx="82">
                  <c:v>102.45180000000001</c:v>
                </c:pt>
                <c:pt idx="83">
                  <c:v>102.6467</c:v>
                </c:pt>
                <c:pt idx="84">
                  <c:v>104.0874</c:v>
                </c:pt>
                <c:pt idx="85">
                  <c:v>102.7838</c:v>
                </c:pt>
                <c:pt idx="86">
                  <c:v>102.1275</c:v>
                </c:pt>
                <c:pt idx="87">
                  <c:v>103.32850000000001</c:v>
                </c:pt>
                <c:pt idx="88">
                  <c:v>102.608</c:v>
                </c:pt>
                <c:pt idx="89">
                  <c:v>102.85509999999999</c:v>
                </c:pt>
                <c:pt idx="90">
                  <c:v>102.702</c:v>
                </c:pt>
                <c:pt idx="91">
                  <c:v>101.727</c:v>
                </c:pt>
                <c:pt idx="92">
                  <c:v>102.1169</c:v>
                </c:pt>
                <c:pt idx="93">
                  <c:v>101.15389999999999</c:v>
                </c:pt>
                <c:pt idx="94">
                  <c:v>101.0217</c:v>
                </c:pt>
                <c:pt idx="95">
                  <c:v>101.6635</c:v>
                </c:pt>
                <c:pt idx="96">
                  <c:v>102.11660000000001</c:v>
                </c:pt>
                <c:pt idx="97">
                  <c:v>103.85</c:v>
                </c:pt>
                <c:pt idx="98">
                  <c:v>103.1002</c:v>
                </c:pt>
                <c:pt idx="99">
                  <c:v>103.5193</c:v>
                </c:pt>
                <c:pt idx="100">
                  <c:v>104.1738</c:v>
                </c:pt>
                <c:pt idx="101">
                  <c:v>104.36539999999999</c:v>
                </c:pt>
                <c:pt idx="102">
                  <c:v>103.8933</c:v>
                </c:pt>
                <c:pt idx="103">
                  <c:v>103.0428</c:v>
                </c:pt>
                <c:pt idx="104">
                  <c:v>103.7351</c:v>
                </c:pt>
                <c:pt idx="105">
                  <c:v>102.69280000000001</c:v>
                </c:pt>
                <c:pt idx="106">
                  <c:v>102.7928</c:v>
                </c:pt>
                <c:pt idx="107">
                  <c:v>102.1634</c:v>
                </c:pt>
                <c:pt idx="108">
                  <c:v>103.7093</c:v>
                </c:pt>
                <c:pt idx="109">
                  <c:v>102.0873</c:v>
                </c:pt>
                <c:pt idx="110">
                  <c:v>102.2004</c:v>
                </c:pt>
                <c:pt idx="111">
                  <c:v>102.6216</c:v>
                </c:pt>
                <c:pt idx="112">
                  <c:v>101.63639999999999</c:v>
                </c:pt>
                <c:pt idx="113">
                  <c:v>101.821</c:v>
                </c:pt>
                <c:pt idx="114">
                  <c:v>101.1054</c:v>
                </c:pt>
                <c:pt idx="115">
                  <c:v>100.51430000000001</c:v>
                </c:pt>
                <c:pt idx="116">
                  <c:v>102.7217</c:v>
                </c:pt>
                <c:pt idx="117">
                  <c:v>101.1519</c:v>
                </c:pt>
                <c:pt idx="118">
                  <c:v>101.2282</c:v>
                </c:pt>
                <c:pt idx="119">
                  <c:v>102.64790000000001</c:v>
                </c:pt>
                <c:pt idx="120">
                  <c:v>102.66119999999999</c:v>
                </c:pt>
                <c:pt idx="121">
                  <c:v>105.0668</c:v>
                </c:pt>
                <c:pt idx="122">
                  <c:v>102.9288</c:v>
                </c:pt>
                <c:pt idx="123">
                  <c:v>105.2841</c:v>
                </c:pt>
                <c:pt idx="124">
                  <c:v>106.5663</c:v>
                </c:pt>
                <c:pt idx="125">
                  <c:v>106.66079999999999</c:v>
                </c:pt>
                <c:pt idx="126">
                  <c:v>106.6198</c:v>
                </c:pt>
                <c:pt idx="127">
                  <c:v>106.6198</c:v>
                </c:pt>
                <c:pt idx="128">
                  <c:v>106.5087</c:v>
                </c:pt>
                <c:pt idx="129">
                  <c:v>106.3578</c:v>
                </c:pt>
                <c:pt idx="130">
                  <c:v>106.1168</c:v>
                </c:pt>
                <c:pt idx="131">
                  <c:v>105.84269999999999</c:v>
                </c:pt>
                <c:pt idx="132">
                  <c:v>105.85509999999999</c:v>
                </c:pt>
                <c:pt idx="133">
                  <c:v>105.6798</c:v>
                </c:pt>
                <c:pt idx="134">
                  <c:v>105.63800000000001</c:v>
                </c:pt>
                <c:pt idx="135">
                  <c:v>105.6798</c:v>
                </c:pt>
                <c:pt idx="136">
                  <c:v>105.20269999999999</c:v>
                </c:pt>
                <c:pt idx="137">
                  <c:v>102.6902</c:v>
                </c:pt>
                <c:pt idx="138">
                  <c:v>102.081</c:v>
                </c:pt>
                <c:pt idx="139">
                  <c:v>102.0103</c:v>
                </c:pt>
                <c:pt idx="140">
                  <c:v>102.2679</c:v>
                </c:pt>
                <c:pt idx="141">
                  <c:v>102.4909</c:v>
                </c:pt>
                <c:pt idx="142">
                  <c:v>102.4329</c:v>
                </c:pt>
                <c:pt idx="143">
                  <c:v>103.8424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93.594300000000004</c:v>
                </c:pt>
                <c:pt idx="1">
                  <c:v>94.261499999999998</c:v>
                </c:pt>
                <c:pt idx="2">
                  <c:v>93.739400000000003</c:v>
                </c:pt>
                <c:pt idx="3">
                  <c:v>94.290499999999994</c:v>
                </c:pt>
                <c:pt idx="4">
                  <c:v>94.711100000000002</c:v>
                </c:pt>
                <c:pt idx="5">
                  <c:v>95.581400000000002</c:v>
                </c:pt>
                <c:pt idx="6">
                  <c:v>95.117199999999997</c:v>
                </c:pt>
                <c:pt idx="7">
                  <c:v>95.015699999999995</c:v>
                </c:pt>
                <c:pt idx="8">
                  <c:v>94.827200000000005</c:v>
                </c:pt>
                <c:pt idx="9">
                  <c:v>95.407300000000006</c:v>
                </c:pt>
                <c:pt idx="10">
                  <c:v>94.986699999999999</c:v>
                </c:pt>
                <c:pt idx="11">
                  <c:v>95.073700000000002</c:v>
                </c:pt>
                <c:pt idx="12">
                  <c:v>95.537899999999993</c:v>
                </c:pt>
                <c:pt idx="13">
                  <c:v>95.015699999999995</c:v>
                </c:pt>
                <c:pt idx="14">
                  <c:v>95.175299999999993</c:v>
                </c:pt>
                <c:pt idx="15">
                  <c:v>94.595100000000002</c:v>
                </c:pt>
                <c:pt idx="16">
                  <c:v>93.855400000000003</c:v>
                </c:pt>
                <c:pt idx="17">
                  <c:v>94.000399999999999</c:v>
                </c:pt>
                <c:pt idx="18">
                  <c:v>93.231700000000004</c:v>
                </c:pt>
                <c:pt idx="19">
                  <c:v>92.927099999999996</c:v>
                </c:pt>
                <c:pt idx="20">
                  <c:v>93.840900000000005</c:v>
                </c:pt>
                <c:pt idx="21">
                  <c:v>93.811899999999994</c:v>
                </c:pt>
                <c:pt idx="22">
                  <c:v>93.724900000000005</c:v>
                </c:pt>
                <c:pt idx="23">
                  <c:v>93.739400000000003</c:v>
                </c:pt>
                <c:pt idx="24">
                  <c:v>94.406499999999994</c:v>
                </c:pt>
                <c:pt idx="25">
                  <c:v>94.667599999999993</c:v>
                </c:pt>
                <c:pt idx="26">
                  <c:v>94.421099999999996</c:v>
                </c:pt>
                <c:pt idx="27">
                  <c:v>94.928700000000006</c:v>
                </c:pt>
                <c:pt idx="28">
                  <c:v>95.523399999999995</c:v>
                </c:pt>
                <c:pt idx="29">
                  <c:v>96.031000000000006</c:v>
                </c:pt>
                <c:pt idx="30">
                  <c:v>95.537899999999993</c:v>
                </c:pt>
                <c:pt idx="31">
                  <c:v>95.508899999999997</c:v>
                </c:pt>
                <c:pt idx="32">
                  <c:v>95.581400000000002</c:v>
                </c:pt>
                <c:pt idx="33">
                  <c:v>96.016499999999994</c:v>
                </c:pt>
                <c:pt idx="34">
                  <c:v>95.479799999999997</c:v>
                </c:pt>
                <c:pt idx="35">
                  <c:v>95.146299999999997</c:v>
                </c:pt>
                <c:pt idx="36">
                  <c:v>95.915000000000006</c:v>
                </c:pt>
                <c:pt idx="37">
                  <c:v>95.146299999999997</c:v>
                </c:pt>
                <c:pt idx="38">
                  <c:v>94.580600000000004</c:v>
                </c:pt>
                <c:pt idx="39">
                  <c:v>94.479100000000003</c:v>
                </c:pt>
                <c:pt idx="40">
                  <c:v>94.102000000000004</c:v>
                </c:pt>
                <c:pt idx="41">
                  <c:v>94.16</c:v>
                </c:pt>
                <c:pt idx="42">
                  <c:v>93.304199999999994</c:v>
                </c:pt>
                <c:pt idx="43">
                  <c:v>93.188199999999995</c:v>
                </c:pt>
                <c:pt idx="44">
                  <c:v>93.637799999999999</c:v>
                </c:pt>
                <c:pt idx="45">
                  <c:v>92.767600000000002</c:v>
                </c:pt>
                <c:pt idx="46">
                  <c:v>92.3035</c:v>
                </c:pt>
                <c:pt idx="47">
                  <c:v>93.594300000000004</c:v>
                </c:pt>
                <c:pt idx="48">
                  <c:v>94.406499999999994</c:v>
                </c:pt>
                <c:pt idx="49">
                  <c:v>95.030199999999994</c:v>
                </c:pt>
                <c:pt idx="50">
                  <c:v>94.363</c:v>
                </c:pt>
                <c:pt idx="51">
                  <c:v>95.218800000000002</c:v>
                </c:pt>
                <c:pt idx="52">
                  <c:v>95.291300000000007</c:v>
                </c:pt>
                <c:pt idx="53">
                  <c:v>95.610399999999998</c:v>
                </c:pt>
                <c:pt idx="54">
                  <c:v>94.450100000000006</c:v>
                </c:pt>
                <c:pt idx="55">
                  <c:v>94.479100000000003</c:v>
                </c:pt>
                <c:pt idx="56">
                  <c:v>94.740099999999998</c:v>
                </c:pt>
                <c:pt idx="57">
                  <c:v>95.537899999999993</c:v>
                </c:pt>
                <c:pt idx="58">
                  <c:v>94.696600000000004</c:v>
                </c:pt>
                <c:pt idx="59">
                  <c:v>94.580600000000004</c:v>
                </c:pt>
                <c:pt idx="60">
                  <c:v>95.436300000000003</c:v>
                </c:pt>
                <c:pt idx="61">
                  <c:v>94.247</c:v>
                </c:pt>
                <c:pt idx="62">
                  <c:v>93.869900000000001</c:v>
                </c:pt>
                <c:pt idx="63">
                  <c:v>94.203500000000005</c:v>
                </c:pt>
                <c:pt idx="64">
                  <c:v>93.811899999999994</c:v>
                </c:pt>
                <c:pt idx="65">
                  <c:v>93.753900000000002</c:v>
                </c:pt>
                <c:pt idx="66">
                  <c:v>92.55</c:v>
                </c:pt>
                <c:pt idx="67">
                  <c:v>92.317999999999998</c:v>
                </c:pt>
                <c:pt idx="68">
                  <c:v>93.217200000000005</c:v>
                </c:pt>
                <c:pt idx="69">
                  <c:v>92.535499999999999</c:v>
                </c:pt>
                <c:pt idx="70">
                  <c:v>92.680599999999998</c:v>
                </c:pt>
                <c:pt idx="71">
                  <c:v>93.942400000000006</c:v>
                </c:pt>
                <c:pt idx="72">
                  <c:v>94.174499999999995</c:v>
                </c:pt>
                <c:pt idx="73">
                  <c:v>94.16</c:v>
                </c:pt>
                <c:pt idx="74">
                  <c:v>94.232500000000002</c:v>
                </c:pt>
                <c:pt idx="75">
                  <c:v>94.290499999999994</c:v>
                </c:pt>
                <c:pt idx="76">
                  <c:v>95.769900000000007</c:v>
                </c:pt>
                <c:pt idx="77">
                  <c:v>96.263099999999994</c:v>
                </c:pt>
                <c:pt idx="78">
                  <c:v>95.537899999999993</c:v>
                </c:pt>
                <c:pt idx="79">
                  <c:v>95.436300000000003</c:v>
                </c:pt>
                <c:pt idx="80">
                  <c:v>95.088200000000001</c:v>
                </c:pt>
                <c:pt idx="81">
                  <c:v>95.407300000000006</c:v>
                </c:pt>
                <c:pt idx="82">
                  <c:v>94.624099999999999</c:v>
                </c:pt>
                <c:pt idx="83">
                  <c:v>94.943200000000004</c:v>
                </c:pt>
                <c:pt idx="84">
                  <c:v>95.624899999999997</c:v>
                </c:pt>
                <c:pt idx="85">
                  <c:v>94.551599999999993</c:v>
                </c:pt>
                <c:pt idx="86">
                  <c:v>94.087500000000006</c:v>
                </c:pt>
                <c:pt idx="87">
                  <c:v>94.812700000000007</c:v>
                </c:pt>
                <c:pt idx="88">
                  <c:v>94.16</c:v>
                </c:pt>
                <c:pt idx="89">
                  <c:v>94.116500000000002</c:v>
                </c:pt>
                <c:pt idx="90">
                  <c:v>93.913399999999996</c:v>
                </c:pt>
                <c:pt idx="91">
                  <c:v>93.304199999999994</c:v>
                </c:pt>
                <c:pt idx="92">
                  <c:v>93.739400000000003</c:v>
                </c:pt>
                <c:pt idx="93">
                  <c:v>93.159199999999998</c:v>
                </c:pt>
                <c:pt idx="94">
                  <c:v>93.246200000000002</c:v>
                </c:pt>
                <c:pt idx="95">
                  <c:v>93.797399999999996</c:v>
                </c:pt>
                <c:pt idx="96">
                  <c:v>94.014899999999997</c:v>
                </c:pt>
                <c:pt idx="97">
                  <c:v>94.754599999999996</c:v>
                </c:pt>
                <c:pt idx="98">
                  <c:v>95.030199999999994</c:v>
                </c:pt>
                <c:pt idx="99">
                  <c:v>95.305800000000005</c:v>
                </c:pt>
                <c:pt idx="100">
                  <c:v>95.653899999999993</c:v>
                </c:pt>
                <c:pt idx="101">
                  <c:v>96.219499999999996</c:v>
                </c:pt>
                <c:pt idx="102">
                  <c:v>95.552400000000006</c:v>
                </c:pt>
                <c:pt idx="103">
                  <c:v>94.986699999999999</c:v>
                </c:pt>
                <c:pt idx="104">
                  <c:v>95.218800000000002</c:v>
                </c:pt>
                <c:pt idx="105">
                  <c:v>94.928700000000006</c:v>
                </c:pt>
                <c:pt idx="106">
                  <c:v>95.015699999999995</c:v>
                </c:pt>
                <c:pt idx="107">
                  <c:v>94.783600000000007</c:v>
                </c:pt>
                <c:pt idx="108">
                  <c:v>95.218800000000002</c:v>
                </c:pt>
                <c:pt idx="109">
                  <c:v>94.247</c:v>
                </c:pt>
                <c:pt idx="110">
                  <c:v>94.188999999999993</c:v>
                </c:pt>
                <c:pt idx="111">
                  <c:v>94.319500000000005</c:v>
                </c:pt>
                <c:pt idx="112">
                  <c:v>93.449299999999994</c:v>
                </c:pt>
                <c:pt idx="113">
                  <c:v>93.536299999999997</c:v>
                </c:pt>
                <c:pt idx="114">
                  <c:v>92.956100000000006</c:v>
                </c:pt>
                <c:pt idx="115">
                  <c:v>92.405000000000001</c:v>
                </c:pt>
                <c:pt idx="116">
                  <c:v>93.463800000000006</c:v>
                </c:pt>
                <c:pt idx="117">
                  <c:v>92.970600000000005</c:v>
                </c:pt>
                <c:pt idx="118">
                  <c:v>93.362300000000005</c:v>
                </c:pt>
                <c:pt idx="119">
                  <c:v>94.305000000000007</c:v>
                </c:pt>
                <c:pt idx="120">
                  <c:v>94.072999999999993</c:v>
                </c:pt>
                <c:pt idx="121">
                  <c:v>95.755399999999995</c:v>
                </c:pt>
                <c:pt idx="122">
                  <c:v>94.203500000000005</c:v>
                </c:pt>
                <c:pt idx="123">
                  <c:v>96.538600000000002</c:v>
                </c:pt>
                <c:pt idx="124">
                  <c:v>96.422600000000003</c:v>
                </c:pt>
                <c:pt idx="125">
                  <c:v>96.669200000000004</c:v>
                </c:pt>
                <c:pt idx="126">
                  <c:v>96.973699999999994</c:v>
                </c:pt>
                <c:pt idx="127">
                  <c:v>96.553100000000001</c:v>
                </c:pt>
                <c:pt idx="128">
                  <c:v>96.683700000000002</c:v>
                </c:pt>
                <c:pt idx="129">
                  <c:v>96.06</c:v>
                </c:pt>
                <c:pt idx="130">
                  <c:v>95.958500000000001</c:v>
                </c:pt>
                <c:pt idx="131">
                  <c:v>95.929500000000004</c:v>
                </c:pt>
                <c:pt idx="132">
                  <c:v>96.103499999999997</c:v>
                </c:pt>
                <c:pt idx="133">
                  <c:v>95.523399999999995</c:v>
                </c:pt>
                <c:pt idx="134">
                  <c:v>95.5959</c:v>
                </c:pt>
                <c:pt idx="135">
                  <c:v>95.494299999999996</c:v>
                </c:pt>
                <c:pt idx="136">
                  <c:v>95.5959</c:v>
                </c:pt>
                <c:pt idx="137">
                  <c:v>94.493600000000001</c:v>
                </c:pt>
                <c:pt idx="138">
                  <c:v>93.376800000000003</c:v>
                </c:pt>
                <c:pt idx="139">
                  <c:v>93.420299999999997</c:v>
                </c:pt>
                <c:pt idx="140">
                  <c:v>93.594300000000004</c:v>
                </c:pt>
                <c:pt idx="141">
                  <c:v>93.608800000000002</c:v>
                </c:pt>
                <c:pt idx="142">
                  <c:v>93.985900000000001</c:v>
                </c:pt>
                <c:pt idx="143">
                  <c:v>95.334800000000001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93.161500000000004</c:v>
                </c:pt>
                <c:pt idx="1">
                  <c:v>93.764600000000002</c:v>
                </c:pt>
                <c:pt idx="2">
                  <c:v>93.163300000000007</c:v>
                </c:pt>
                <c:pt idx="3">
                  <c:v>93.601900000000001</c:v>
                </c:pt>
                <c:pt idx="4">
                  <c:v>94.094999999999999</c:v>
                </c:pt>
                <c:pt idx="5">
                  <c:v>95.141900000000007</c:v>
                </c:pt>
                <c:pt idx="6">
                  <c:v>94.749700000000004</c:v>
                </c:pt>
                <c:pt idx="7">
                  <c:v>94.634799999999998</c:v>
                </c:pt>
                <c:pt idx="8">
                  <c:v>94.431600000000003</c:v>
                </c:pt>
                <c:pt idx="9">
                  <c:v>94.954700000000003</c:v>
                </c:pt>
                <c:pt idx="10">
                  <c:v>94.578900000000004</c:v>
                </c:pt>
                <c:pt idx="11">
                  <c:v>94.720699999999994</c:v>
                </c:pt>
                <c:pt idx="12">
                  <c:v>95.230500000000006</c:v>
                </c:pt>
                <c:pt idx="13">
                  <c:v>94.491299999999995</c:v>
                </c:pt>
                <c:pt idx="14">
                  <c:v>94.885599999999997</c:v>
                </c:pt>
                <c:pt idx="15">
                  <c:v>94.2911</c:v>
                </c:pt>
                <c:pt idx="16">
                  <c:v>93.326599999999999</c:v>
                </c:pt>
                <c:pt idx="17">
                  <c:v>93.511799999999994</c:v>
                </c:pt>
                <c:pt idx="18">
                  <c:v>92.820499999999996</c:v>
                </c:pt>
                <c:pt idx="19">
                  <c:v>92.589299999999994</c:v>
                </c:pt>
                <c:pt idx="20">
                  <c:v>93.521900000000002</c:v>
                </c:pt>
                <c:pt idx="21">
                  <c:v>93.554400000000001</c:v>
                </c:pt>
                <c:pt idx="22">
                  <c:v>93.560699999999997</c:v>
                </c:pt>
                <c:pt idx="23">
                  <c:v>93.371099999999998</c:v>
                </c:pt>
                <c:pt idx="24">
                  <c:v>94.037599999999998</c:v>
                </c:pt>
                <c:pt idx="25">
                  <c:v>94.148200000000003</c:v>
                </c:pt>
                <c:pt idx="26">
                  <c:v>94.068799999999996</c:v>
                </c:pt>
                <c:pt idx="27">
                  <c:v>94.314300000000003</c:v>
                </c:pt>
                <c:pt idx="28">
                  <c:v>95.314499999999995</c:v>
                </c:pt>
                <c:pt idx="29">
                  <c:v>95.757400000000004</c:v>
                </c:pt>
                <c:pt idx="30">
                  <c:v>95.223699999999994</c:v>
                </c:pt>
                <c:pt idx="31">
                  <c:v>95.268500000000003</c:v>
                </c:pt>
                <c:pt idx="32">
                  <c:v>95.337100000000007</c:v>
                </c:pt>
                <c:pt idx="33">
                  <c:v>95.709900000000005</c:v>
                </c:pt>
                <c:pt idx="34">
                  <c:v>95.3767</c:v>
                </c:pt>
                <c:pt idx="35">
                  <c:v>95.0852</c:v>
                </c:pt>
                <c:pt idx="36">
                  <c:v>95.682500000000005</c:v>
                </c:pt>
                <c:pt idx="37">
                  <c:v>94.929699999999997</c:v>
                </c:pt>
                <c:pt idx="38">
                  <c:v>94.564499999999995</c:v>
                </c:pt>
                <c:pt idx="39">
                  <c:v>94.417699999999996</c:v>
                </c:pt>
                <c:pt idx="40">
                  <c:v>94.106899999999996</c:v>
                </c:pt>
                <c:pt idx="41">
                  <c:v>94.098799999999997</c:v>
                </c:pt>
                <c:pt idx="42">
                  <c:v>93.261200000000002</c:v>
                </c:pt>
                <c:pt idx="43">
                  <c:v>93.147499999999994</c:v>
                </c:pt>
                <c:pt idx="44">
                  <c:v>93.627099999999999</c:v>
                </c:pt>
                <c:pt idx="45">
                  <c:v>92.626499999999993</c:v>
                </c:pt>
                <c:pt idx="46">
                  <c:v>92.437200000000004</c:v>
                </c:pt>
                <c:pt idx="47">
                  <c:v>93.397800000000004</c:v>
                </c:pt>
                <c:pt idx="48">
                  <c:v>94.095699999999994</c:v>
                </c:pt>
                <c:pt idx="49">
                  <c:v>94.4773</c:v>
                </c:pt>
                <c:pt idx="50">
                  <c:v>93.796400000000006</c:v>
                </c:pt>
                <c:pt idx="51">
                  <c:v>94.731300000000005</c:v>
                </c:pt>
                <c:pt idx="52">
                  <c:v>94.912000000000006</c:v>
                </c:pt>
                <c:pt idx="53">
                  <c:v>94.898700000000005</c:v>
                </c:pt>
                <c:pt idx="54">
                  <c:v>93.903499999999994</c:v>
                </c:pt>
                <c:pt idx="55">
                  <c:v>94.031899999999993</c:v>
                </c:pt>
                <c:pt idx="56">
                  <c:v>94.1066</c:v>
                </c:pt>
                <c:pt idx="57">
                  <c:v>94.811400000000006</c:v>
                </c:pt>
                <c:pt idx="58">
                  <c:v>94.360399999999998</c:v>
                </c:pt>
                <c:pt idx="59">
                  <c:v>94.446299999999994</c:v>
                </c:pt>
                <c:pt idx="60">
                  <c:v>94.907700000000006</c:v>
                </c:pt>
                <c:pt idx="61">
                  <c:v>93.7209</c:v>
                </c:pt>
                <c:pt idx="62">
                  <c:v>93.474100000000007</c:v>
                </c:pt>
                <c:pt idx="63">
                  <c:v>94.0715</c:v>
                </c:pt>
                <c:pt idx="64">
                  <c:v>93.6023</c:v>
                </c:pt>
                <c:pt idx="65">
                  <c:v>93.656499999999994</c:v>
                </c:pt>
                <c:pt idx="66">
                  <c:v>92.310699999999997</c:v>
                </c:pt>
                <c:pt idx="67">
                  <c:v>92.046300000000002</c:v>
                </c:pt>
                <c:pt idx="68">
                  <c:v>92.837100000000007</c:v>
                </c:pt>
                <c:pt idx="69">
                  <c:v>92.468699999999998</c:v>
                </c:pt>
                <c:pt idx="70">
                  <c:v>92.533500000000004</c:v>
                </c:pt>
                <c:pt idx="71">
                  <c:v>93.661799999999999</c:v>
                </c:pt>
                <c:pt idx="72">
                  <c:v>93.786500000000004</c:v>
                </c:pt>
                <c:pt idx="73">
                  <c:v>93.522099999999995</c:v>
                </c:pt>
                <c:pt idx="74">
                  <c:v>94.126000000000005</c:v>
                </c:pt>
                <c:pt idx="75">
                  <c:v>94.073999999999998</c:v>
                </c:pt>
                <c:pt idx="76">
                  <c:v>95.472700000000003</c:v>
                </c:pt>
                <c:pt idx="77">
                  <c:v>95.698999999999998</c:v>
                </c:pt>
                <c:pt idx="78">
                  <c:v>95.150999999999996</c:v>
                </c:pt>
                <c:pt idx="79">
                  <c:v>95.026700000000005</c:v>
                </c:pt>
                <c:pt idx="80">
                  <c:v>94.741200000000006</c:v>
                </c:pt>
                <c:pt idx="81">
                  <c:v>94.834800000000001</c:v>
                </c:pt>
                <c:pt idx="82">
                  <c:v>94.191699999999997</c:v>
                </c:pt>
                <c:pt idx="83">
                  <c:v>94.691100000000006</c:v>
                </c:pt>
                <c:pt idx="84">
                  <c:v>95.27</c:v>
                </c:pt>
                <c:pt idx="85">
                  <c:v>94.118099999999998</c:v>
                </c:pt>
                <c:pt idx="86">
                  <c:v>93.632300000000001</c:v>
                </c:pt>
                <c:pt idx="87">
                  <c:v>94.570400000000006</c:v>
                </c:pt>
                <c:pt idx="88">
                  <c:v>93.669899999999998</c:v>
                </c:pt>
                <c:pt idx="89">
                  <c:v>93.855000000000004</c:v>
                </c:pt>
                <c:pt idx="90">
                  <c:v>93.702799999999996</c:v>
                </c:pt>
                <c:pt idx="91">
                  <c:v>93.101500000000001</c:v>
                </c:pt>
                <c:pt idx="92">
                  <c:v>93.599100000000007</c:v>
                </c:pt>
                <c:pt idx="93">
                  <c:v>93.007300000000001</c:v>
                </c:pt>
                <c:pt idx="94">
                  <c:v>93.112499999999997</c:v>
                </c:pt>
                <c:pt idx="95">
                  <c:v>93.316599999999994</c:v>
                </c:pt>
                <c:pt idx="96">
                  <c:v>93.369399999999999</c:v>
                </c:pt>
                <c:pt idx="97">
                  <c:v>94.160700000000006</c:v>
                </c:pt>
                <c:pt idx="98">
                  <c:v>94.529200000000003</c:v>
                </c:pt>
                <c:pt idx="99">
                  <c:v>94.748099999999994</c:v>
                </c:pt>
                <c:pt idx="100">
                  <c:v>95.133499999999998</c:v>
                </c:pt>
                <c:pt idx="101">
                  <c:v>95.672300000000007</c:v>
                </c:pt>
                <c:pt idx="102">
                  <c:v>94.973399999999998</c:v>
                </c:pt>
                <c:pt idx="103">
                  <c:v>94.349000000000004</c:v>
                </c:pt>
                <c:pt idx="104">
                  <c:v>94.770600000000002</c:v>
                </c:pt>
                <c:pt idx="105">
                  <c:v>94.283699999999996</c:v>
                </c:pt>
                <c:pt idx="106">
                  <c:v>94.527500000000003</c:v>
                </c:pt>
                <c:pt idx="107">
                  <c:v>94.453999999999994</c:v>
                </c:pt>
                <c:pt idx="108">
                  <c:v>94.823400000000007</c:v>
                </c:pt>
                <c:pt idx="109">
                  <c:v>93.8309</c:v>
                </c:pt>
                <c:pt idx="110">
                  <c:v>93.896699999999996</c:v>
                </c:pt>
                <c:pt idx="111">
                  <c:v>94.0471</c:v>
                </c:pt>
                <c:pt idx="112">
                  <c:v>92.952399999999997</c:v>
                </c:pt>
                <c:pt idx="113">
                  <c:v>93.2851</c:v>
                </c:pt>
                <c:pt idx="114">
                  <c:v>92.592200000000005</c:v>
                </c:pt>
                <c:pt idx="115">
                  <c:v>92.212800000000001</c:v>
                </c:pt>
                <c:pt idx="116">
                  <c:v>93.204899999999995</c:v>
                </c:pt>
                <c:pt idx="117">
                  <c:v>92.993600000000001</c:v>
                </c:pt>
                <c:pt idx="118">
                  <c:v>93.134799999999998</c:v>
                </c:pt>
                <c:pt idx="119">
                  <c:v>94.021299999999997</c:v>
                </c:pt>
                <c:pt idx="120">
                  <c:v>93.837400000000002</c:v>
                </c:pt>
                <c:pt idx="121">
                  <c:v>95.243300000000005</c:v>
                </c:pt>
                <c:pt idx="122">
                  <c:v>94.253699999999995</c:v>
                </c:pt>
                <c:pt idx="123">
                  <c:v>95.7667</c:v>
                </c:pt>
                <c:pt idx="124">
                  <c:v>96.075100000000006</c:v>
                </c:pt>
                <c:pt idx="125">
                  <c:v>96.141999999999996</c:v>
                </c:pt>
                <c:pt idx="126">
                  <c:v>96.263099999999994</c:v>
                </c:pt>
                <c:pt idx="127">
                  <c:v>96.099900000000005</c:v>
                </c:pt>
                <c:pt idx="128">
                  <c:v>96.205799999999996</c:v>
                </c:pt>
                <c:pt idx="129">
                  <c:v>96.058400000000006</c:v>
                </c:pt>
                <c:pt idx="130">
                  <c:v>95.781999999999996</c:v>
                </c:pt>
                <c:pt idx="131">
                  <c:v>95.640699999999995</c:v>
                </c:pt>
                <c:pt idx="132">
                  <c:v>95.444900000000004</c:v>
                </c:pt>
                <c:pt idx="133">
                  <c:v>95.397499999999994</c:v>
                </c:pt>
                <c:pt idx="134">
                  <c:v>95.443299999999994</c:v>
                </c:pt>
                <c:pt idx="135">
                  <c:v>95.482299999999995</c:v>
                </c:pt>
                <c:pt idx="136">
                  <c:v>95.214699999999993</c:v>
                </c:pt>
                <c:pt idx="137">
                  <c:v>94.073700000000002</c:v>
                </c:pt>
                <c:pt idx="138">
                  <c:v>93.181799999999996</c:v>
                </c:pt>
                <c:pt idx="139">
                  <c:v>93.175899999999999</c:v>
                </c:pt>
                <c:pt idx="140">
                  <c:v>93.612300000000005</c:v>
                </c:pt>
                <c:pt idx="141">
                  <c:v>93.354900000000001</c:v>
                </c:pt>
                <c:pt idx="142">
                  <c:v>93.780100000000004</c:v>
                </c:pt>
                <c:pt idx="143">
                  <c:v>94.923500000000004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92.579499999999996</c:v>
                </c:pt>
                <c:pt idx="1">
                  <c:v>93.534099999999995</c:v>
                </c:pt>
                <c:pt idx="2">
                  <c:v>92.455500000000001</c:v>
                </c:pt>
                <c:pt idx="3">
                  <c:v>93.4602</c:v>
                </c:pt>
                <c:pt idx="4">
                  <c:v>93.4602</c:v>
                </c:pt>
                <c:pt idx="5">
                  <c:v>93.4602</c:v>
                </c:pt>
                <c:pt idx="6">
                  <c:v>93.4602</c:v>
                </c:pt>
                <c:pt idx="7">
                  <c:v>93.4602</c:v>
                </c:pt>
                <c:pt idx="8">
                  <c:v>93.4602</c:v>
                </c:pt>
                <c:pt idx="9">
                  <c:v>93.4602</c:v>
                </c:pt>
                <c:pt idx="10">
                  <c:v>93.4602</c:v>
                </c:pt>
                <c:pt idx="11">
                  <c:v>93.4602</c:v>
                </c:pt>
                <c:pt idx="12">
                  <c:v>93.4602</c:v>
                </c:pt>
                <c:pt idx="13">
                  <c:v>93.4602</c:v>
                </c:pt>
                <c:pt idx="14">
                  <c:v>93.4602</c:v>
                </c:pt>
                <c:pt idx="15">
                  <c:v>93.4602</c:v>
                </c:pt>
                <c:pt idx="16">
                  <c:v>93.4602</c:v>
                </c:pt>
                <c:pt idx="17">
                  <c:v>93.4602</c:v>
                </c:pt>
                <c:pt idx="18">
                  <c:v>93.4602</c:v>
                </c:pt>
                <c:pt idx="19">
                  <c:v>93.696700000000007</c:v>
                </c:pt>
                <c:pt idx="20">
                  <c:v>93.696700000000007</c:v>
                </c:pt>
                <c:pt idx="21">
                  <c:v>93.230900000000005</c:v>
                </c:pt>
                <c:pt idx="22">
                  <c:v>93.230900000000005</c:v>
                </c:pt>
                <c:pt idx="23">
                  <c:v>93.166499999999999</c:v>
                </c:pt>
                <c:pt idx="24">
                  <c:v>93.482500000000002</c:v>
                </c:pt>
                <c:pt idx="25">
                  <c:v>94.2226</c:v>
                </c:pt>
                <c:pt idx="26">
                  <c:v>93.088899999999995</c:v>
                </c:pt>
                <c:pt idx="27">
                  <c:v>93.669300000000007</c:v>
                </c:pt>
                <c:pt idx="28">
                  <c:v>93.669300000000007</c:v>
                </c:pt>
                <c:pt idx="29">
                  <c:v>93.669300000000007</c:v>
                </c:pt>
                <c:pt idx="30">
                  <c:v>93.669300000000007</c:v>
                </c:pt>
                <c:pt idx="31">
                  <c:v>93.669300000000007</c:v>
                </c:pt>
                <c:pt idx="32">
                  <c:v>93.669300000000007</c:v>
                </c:pt>
                <c:pt idx="33">
                  <c:v>93.669300000000007</c:v>
                </c:pt>
                <c:pt idx="34">
                  <c:v>93.669300000000007</c:v>
                </c:pt>
                <c:pt idx="35">
                  <c:v>93.669300000000007</c:v>
                </c:pt>
                <c:pt idx="36">
                  <c:v>93.669300000000007</c:v>
                </c:pt>
                <c:pt idx="37">
                  <c:v>93.669300000000007</c:v>
                </c:pt>
                <c:pt idx="38">
                  <c:v>93.669300000000007</c:v>
                </c:pt>
                <c:pt idx="39">
                  <c:v>93.669300000000007</c:v>
                </c:pt>
                <c:pt idx="40">
                  <c:v>93.691199999999995</c:v>
                </c:pt>
                <c:pt idx="41">
                  <c:v>93.795900000000003</c:v>
                </c:pt>
                <c:pt idx="42">
                  <c:v>92.767200000000003</c:v>
                </c:pt>
                <c:pt idx="43">
                  <c:v>92.714699999999993</c:v>
                </c:pt>
                <c:pt idx="44">
                  <c:v>93.137</c:v>
                </c:pt>
                <c:pt idx="45">
                  <c:v>92.384799999999998</c:v>
                </c:pt>
                <c:pt idx="46">
                  <c:v>91.950900000000004</c:v>
                </c:pt>
                <c:pt idx="47">
                  <c:v>92.992500000000007</c:v>
                </c:pt>
                <c:pt idx="48">
                  <c:v>93.693100000000001</c:v>
                </c:pt>
                <c:pt idx="49">
                  <c:v>94.351299999999995</c:v>
                </c:pt>
                <c:pt idx="50">
                  <c:v>92.845799999999997</c:v>
                </c:pt>
                <c:pt idx="51">
                  <c:v>93.461799999999997</c:v>
                </c:pt>
                <c:pt idx="52">
                  <c:v>93.461799999999997</c:v>
                </c:pt>
                <c:pt idx="53">
                  <c:v>93.461799999999997</c:v>
                </c:pt>
                <c:pt idx="54">
                  <c:v>93.461799999999997</c:v>
                </c:pt>
                <c:pt idx="55">
                  <c:v>93.461799999999997</c:v>
                </c:pt>
                <c:pt idx="56">
                  <c:v>93.461799999999997</c:v>
                </c:pt>
                <c:pt idx="57">
                  <c:v>93.461799999999997</c:v>
                </c:pt>
                <c:pt idx="58">
                  <c:v>93.461799999999997</c:v>
                </c:pt>
                <c:pt idx="59">
                  <c:v>93.461799999999997</c:v>
                </c:pt>
                <c:pt idx="60">
                  <c:v>93.461799999999997</c:v>
                </c:pt>
                <c:pt idx="61">
                  <c:v>93.461799999999997</c:v>
                </c:pt>
                <c:pt idx="62">
                  <c:v>93.461799999999997</c:v>
                </c:pt>
                <c:pt idx="63">
                  <c:v>93.407499999999999</c:v>
                </c:pt>
                <c:pt idx="64">
                  <c:v>93.331500000000005</c:v>
                </c:pt>
                <c:pt idx="65">
                  <c:v>93.393699999999995</c:v>
                </c:pt>
                <c:pt idx="66">
                  <c:v>91.921000000000006</c:v>
                </c:pt>
                <c:pt idx="67">
                  <c:v>91.774500000000003</c:v>
                </c:pt>
                <c:pt idx="68">
                  <c:v>92.690299999999993</c:v>
                </c:pt>
                <c:pt idx="69">
                  <c:v>91.983800000000002</c:v>
                </c:pt>
                <c:pt idx="70">
                  <c:v>92.258099999999999</c:v>
                </c:pt>
                <c:pt idx="71">
                  <c:v>93.302899999999994</c:v>
                </c:pt>
                <c:pt idx="72">
                  <c:v>93.609700000000004</c:v>
                </c:pt>
                <c:pt idx="73">
                  <c:v>93.424199999999999</c:v>
                </c:pt>
                <c:pt idx="74">
                  <c:v>93.905000000000001</c:v>
                </c:pt>
                <c:pt idx="75">
                  <c:v>92.580200000000005</c:v>
                </c:pt>
                <c:pt idx="76">
                  <c:v>94.486999999999995</c:v>
                </c:pt>
                <c:pt idx="77">
                  <c:v>94.486999999999995</c:v>
                </c:pt>
                <c:pt idx="78">
                  <c:v>94.486999999999995</c:v>
                </c:pt>
                <c:pt idx="79">
                  <c:v>94.486999999999995</c:v>
                </c:pt>
                <c:pt idx="80">
                  <c:v>94.486999999999995</c:v>
                </c:pt>
                <c:pt idx="81">
                  <c:v>94.486999999999995</c:v>
                </c:pt>
                <c:pt idx="82">
                  <c:v>94.486999999999995</c:v>
                </c:pt>
                <c:pt idx="83">
                  <c:v>94.486999999999995</c:v>
                </c:pt>
                <c:pt idx="84">
                  <c:v>94.486999999999995</c:v>
                </c:pt>
                <c:pt idx="85">
                  <c:v>94.486999999999995</c:v>
                </c:pt>
                <c:pt idx="86">
                  <c:v>93.690100000000001</c:v>
                </c:pt>
                <c:pt idx="87">
                  <c:v>93.690100000000001</c:v>
                </c:pt>
                <c:pt idx="88">
                  <c:v>93.690100000000001</c:v>
                </c:pt>
                <c:pt idx="89">
                  <c:v>93.690100000000001</c:v>
                </c:pt>
                <c:pt idx="90">
                  <c:v>93.690100000000001</c:v>
                </c:pt>
                <c:pt idx="91">
                  <c:v>92.823099999999997</c:v>
                </c:pt>
                <c:pt idx="92">
                  <c:v>93.3797</c:v>
                </c:pt>
                <c:pt idx="93">
                  <c:v>92.561899999999994</c:v>
                </c:pt>
                <c:pt idx="94">
                  <c:v>92.461799999999997</c:v>
                </c:pt>
                <c:pt idx="95">
                  <c:v>93.157899999999998</c:v>
                </c:pt>
                <c:pt idx="96">
                  <c:v>93.336399999999998</c:v>
                </c:pt>
                <c:pt idx="97">
                  <c:v>93.783500000000004</c:v>
                </c:pt>
                <c:pt idx="98">
                  <c:v>92.893100000000004</c:v>
                </c:pt>
                <c:pt idx="99">
                  <c:v>95.178299999999993</c:v>
                </c:pt>
                <c:pt idx="100">
                  <c:v>95.178299999999993</c:v>
                </c:pt>
                <c:pt idx="101">
                  <c:v>95.178299999999993</c:v>
                </c:pt>
                <c:pt idx="102">
                  <c:v>95.178299999999993</c:v>
                </c:pt>
                <c:pt idx="103">
                  <c:v>95.178299999999993</c:v>
                </c:pt>
                <c:pt idx="104">
                  <c:v>95.178299999999993</c:v>
                </c:pt>
                <c:pt idx="105">
                  <c:v>95.178299999999993</c:v>
                </c:pt>
                <c:pt idx="106">
                  <c:v>95.178299999999993</c:v>
                </c:pt>
                <c:pt idx="107">
                  <c:v>95.178299999999993</c:v>
                </c:pt>
                <c:pt idx="108">
                  <c:v>95.178299999999993</c:v>
                </c:pt>
                <c:pt idx="109">
                  <c:v>93.080600000000004</c:v>
                </c:pt>
                <c:pt idx="110">
                  <c:v>94.395799999999994</c:v>
                </c:pt>
                <c:pt idx="111">
                  <c:v>94.395799999999994</c:v>
                </c:pt>
                <c:pt idx="112">
                  <c:v>92.712800000000001</c:v>
                </c:pt>
                <c:pt idx="113">
                  <c:v>93.167199999999994</c:v>
                </c:pt>
                <c:pt idx="114">
                  <c:v>92.441000000000003</c:v>
                </c:pt>
                <c:pt idx="115">
                  <c:v>91.986099999999993</c:v>
                </c:pt>
                <c:pt idx="116">
                  <c:v>92.991799999999998</c:v>
                </c:pt>
                <c:pt idx="117">
                  <c:v>92.541600000000003</c:v>
                </c:pt>
                <c:pt idx="118">
                  <c:v>92.724999999999994</c:v>
                </c:pt>
                <c:pt idx="119">
                  <c:v>93.903999999999996</c:v>
                </c:pt>
                <c:pt idx="120">
                  <c:v>93.863500000000002</c:v>
                </c:pt>
                <c:pt idx="121">
                  <c:v>94.762200000000007</c:v>
                </c:pt>
                <c:pt idx="122">
                  <c:v>93.298299999999998</c:v>
                </c:pt>
                <c:pt idx="123">
                  <c:v>93.822299999999998</c:v>
                </c:pt>
                <c:pt idx="124">
                  <c:v>93.822299999999998</c:v>
                </c:pt>
                <c:pt idx="125">
                  <c:v>93.822299999999998</c:v>
                </c:pt>
                <c:pt idx="126">
                  <c:v>93.822299999999998</c:v>
                </c:pt>
                <c:pt idx="127">
                  <c:v>93.822299999999998</c:v>
                </c:pt>
                <c:pt idx="128">
                  <c:v>93.822299999999998</c:v>
                </c:pt>
                <c:pt idx="129">
                  <c:v>93.822299999999998</c:v>
                </c:pt>
                <c:pt idx="130">
                  <c:v>93.822299999999998</c:v>
                </c:pt>
                <c:pt idx="131">
                  <c:v>93.822299999999998</c:v>
                </c:pt>
                <c:pt idx="132">
                  <c:v>93.822299999999998</c:v>
                </c:pt>
                <c:pt idx="133">
                  <c:v>93.822299999999998</c:v>
                </c:pt>
                <c:pt idx="134">
                  <c:v>93.822299999999998</c:v>
                </c:pt>
                <c:pt idx="135">
                  <c:v>93.822299999999998</c:v>
                </c:pt>
                <c:pt idx="136">
                  <c:v>93.822299999999998</c:v>
                </c:pt>
                <c:pt idx="137">
                  <c:v>93.822299999999998</c:v>
                </c:pt>
                <c:pt idx="138">
                  <c:v>93.822299999999998</c:v>
                </c:pt>
                <c:pt idx="139">
                  <c:v>93.822299999999998</c:v>
                </c:pt>
                <c:pt idx="140">
                  <c:v>93.822299999999998</c:v>
                </c:pt>
                <c:pt idx="141">
                  <c:v>93.822299999999998</c:v>
                </c:pt>
                <c:pt idx="142">
                  <c:v>93.822299999999998</c:v>
                </c:pt>
                <c:pt idx="143">
                  <c:v>93.822299999999998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93.398099999999999</c:v>
                </c:pt>
                <c:pt idx="1">
                  <c:v>94.006100000000004</c:v>
                </c:pt>
                <c:pt idx="2">
                  <c:v>93.582999999999998</c:v>
                </c:pt>
                <c:pt idx="3">
                  <c:v>94.068799999999996</c:v>
                </c:pt>
                <c:pt idx="4">
                  <c:v>94.136200000000002</c:v>
                </c:pt>
                <c:pt idx="5">
                  <c:v>94.489699999999999</c:v>
                </c:pt>
                <c:pt idx="6">
                  <c:v>94.489699999999999</c:v>
                </c:pt>
                <c:pt idx="7">
                  <c:v>94.489699999999999</c:v>
                </c:pt>
                <c:pt idx="8">
                  <c:v>94.489699999999999</c:v>
                </c:pt>
                <c:pt idx="9">
                  <c:v>94.489699999999999</c:v>
                </c:pt>
                <c:pt idx="10">
                  <c:v>94.489699999999999</c:v>
                </c:pt>
                <c:pt idx="11">
                  <c:v>94.489699999999999</c:v>
                </c:pt>
                <c:pt idx="12">
                  <c:v>94.489699999999999</c:v>
                </c:pt>
                <c:pt idx="13">
                  <c:v>94.489699999999999</c:v>
                </c:pt>
                <c:pt idx="14">
                  <c:v>94.489699999999999</c:v>
                </c:pt>
                <c:pt idx="15">
                  <c:v>94.489699999999999</c:v>
                </c:pt>
                <c:pt idx="16">
                  <c:v>93.931399999999996</c:v>
                </c:pt>
                <c:pt idx="17">
                  <c:v>94.135199999999998</c:v>
                </c:pt>
                <c:pt idx="18">
                  <c:v>93.334400000000002</c:v>
                </c:pt>
                <c:pt idx="19">
                  <c:v>92.964299999999994</c:v>
                </c:pt>
                <c:pt idx="20">
                  <c:v>93.899900000000002</c:v>
                </c:pt>
                <c:pt idx="21">
                  <c:v>93.899100000000004</c:v>
                </c:pt>
                <c:pt idx="22">
                  <c:v>93.683800000000005</c:v>
                </c:pt>
                <c:pt idx="23">
                  <c:v>93.573400000000007</c:v>
                </c:pt>
                <c:pt idx="24">
                  <c:v>94.138400000000004</c:v>
                </c:pt>
                <c:pt idx="25">
                  <c:v>94.449200000000005</c:v>
                </c:pt>
                <c:pt idx="26">
                  <c:v>94.206699999999998</c:v>
                </c:pt>
                <c:pt idx="27">
                  <c:v>94.723500000000001</c:v>
                </c:pt>
                <c:pt idx="28">
                  <c:v>95.357399999999998</c:v>
                </c:pt>
                <c:pt idx="29">
                  <c:v>95.943200000000004</c:v>
                </c:pt>
                <c:pt idx="30">
                  <c:v>95.334800000000001</c:v>
                </c:pt>
                <c:pt idx="31">
                  <c:v>94.812799999999996</c:v>
                </c:pt>
                <c:pt idx="32">
                  <c:v>94.306200000000004</c:v>
                </c:pt>
                <c:pt idx="33">
                  <c:v>94.306200000000004</c:v>
                </c:pt>
                <c:pt idx="34">
                  <c:v>94.306200000000004</c:v>
                </c:pt>
                <c:pt idx="35">
                  <c:v>94.306200000000004</c:v>
                </c:pt>
                <c:pt idx="36">
                  <c:v>94.306200000000004</c:v>
                </c:pt>
                <c:pt idx="37">
                  <c:v>94.306200000000004</c:v>
                </c:pt>
                <c:pt idx="38">
                  <c:v>94.306200000000004</c:v>
                </c:pt>
                <c:pt idx="39">
                  <c:v>94.306200000000004</c:v>
                </c:pt>
                <c:pt idx="40">
                  <c:v>94.306200000000004</c:v>
                </c:pt>
                <c:pt idx="41">
                  <c:v>94.306200000000004</c:v>
                </c:pt>
                <c:pt idx="42">
                  <c:v>93.393600000000006</c:v>
                </c:pt>
                <c:pt idx="43">
                  <c:v>93.338800000000006</c:v>
                </c:pt>
                <c:pt idx="44">
                  <c:v>93.739599999999996</c:v>
                </c:pt>
                <c:pt idx="45">
                  <c:v>92.565600000000003</c:v>
                </c:pt>
                <c:pt idx="46">
                  <c:v>92.218999999999994</c:v>
                </c:pt>
                <c:pt idx="47">
                  <c:v>93.415599999999998</c:v>
                </c:pt>
                <c:pt idx="48">
                  <c:v>94.107799999999997</c:v>
                </c:pt>
                <c:pt idx="49">
                  <c:v>94.720399999999998</c:v>
                </c:pt>
                <c:pt idx="50">
                  <c:v>94.148799999999994</c:v>
                </c:pt>
                <c:pt idx="51">
                  <c:v>95.101699999999994</c:v>
                </c:pt>
                <c:pt idx="52">
                  <c:v>95.158600000000007</c:v>
                </c:pt>
                <c:pt idx="53">
                  <c:v>93.780799999999999</c:v>
                </c:pt>
                <c:pt idx="54">
                  <c:v>93.780799999999999</c:v>
                </c:pt>
                <c:pt idx="55">
                  <c:v>93.780799999999999</c:v>
                </c:pt>
                <c:pt idx="56">
                  <c:v>93.780799999999999</c:v>
                </c:pt>
                <c:pt idx="57">
                  <c:v>93.780799999999999</c:v>
                </c:pt>
                <c:pt idx="58">
                  <c:v>93.780799999999999</c:v>
                </c:pt>
                <c:pt idx="59">
                  <c:v>93.780799999999999</c:v>
                </c:pt>
                <c:pt idx="60">
                  <c:v>93.780799999999999</c:v>
                </c:pt>
                <c:pt idx="61">
                  <c:v>93.780799999999999</c:v>
                </c:pt>
                <c:pt idx="62">
                  <c:v>93.780799999999999</c:v>
                </c:pt>
                <c:pt idx="63">
                  <c:v>93.780799999999999</c:v>
                </c:pt>
                <c:pt idx="64">
                  <c:v>93.780799999999999</c:v>
                </c:pt>
                <c:pt idx="65">
                  <c:v>93.981399999999994</c:v>
                </c:pt>
                <c:pt idx="66">
                  <c:v>92.558999999999997</c:v>
                </c:pt>
                <c:pt idx="67">
                  <c:v>92.490399999999994</c:v>
                </c:pt>
                <c:pt idx="68">
                  <c:v>93.236699999999999</c:v>
                </c:pt>
                <c:pt idx="69">
                  <c:v>92.087400000000002</c:v>
                </c:pt>
                <c:pt idx="70">
                  <c:v>92.371600000000001</c:v>
                </c:pt>
                <c:pt idx="71">
                  <c:v>93.714699999999993</c:v>
                </c:pt>
                <c:pt idx="72">
                  <c:v>93.480199999999996</c:v>
                </c:pt>
                <c:pt idx="73">
                  <c:v>93.792599999999993</c:v>
                </c:pt>
                <c:pt idx="74">
                  <c:v>94.330399999999997</c:v>
                </c:pt>
                <c:pt idx="75">
                  <c:v>94.438900000000004</c:v>
                </c:pt>
                <c:pt idx="76">
                  <c:v>95.545699999999997</c:v>
                </c:pt>
                <c:pt idx="77">
                  <c:v>95.961200000000005</c:v>
                </c:pt>
                <c:pt idx="78">
                  <c:v>94.953800000000001</c:v>
                </c:pt>
                <c:pt idx="79">
                  <c:v>94.187700000000007</c:v>
                </c:pt>
                <c:pt idx="80">
                  <c:v>94.187700000000007</c:v>
                </c:pt>
                <c:pt idx="81">
                  <c:v>94.187700000000007</c:v>
                </c:pt>
                <c:pt idx="82">
                  <c:v>94.187700000000007</c:v>
                </c:pt>
                <c:pt idx="83">
                  <c:v>94.187700000000007</c:v>
                </c:pt>
                <c:pt idx="84">
                  <c:v>94.187700000000007</c:v>
                </c:pt>
                <c:pt idx="85">
                  <c:v>94.187700000000007</c:v>
                </c:pt>
                <c:pt idx="86">
                  <c:v>94.187700000000007</c:v>
                </c:pt>
                <c:pt idx="87">
                  <c:v>94.187700000000007</c:v>
                </c:pt>
                <c:pt idx="88">
                  <c:v>94.187700000000007</c:v>
                </c:pt>
                <c:pt idx="89">
                  <c:v>94.187700000000007</c:v>
                </c:pt>
                <c:pt idx="90">
                  <c:v>94.009299999999996</c:v>
                </c:pt>
                <c:pt idx="91">
                  <c:v>93.453500000000005</c:v>
                </c:pt>
                <c:pt idx="92">
                  <c:v>93.816199999999995</c:v>
                </c:pt>
                <c:pt idx="93">
                  <c:v>92.912899999999993</c:v>
                </c:pt>
                <c:pt idx="94">
                  <c:v>92.479799999999997</c:v>
                </c:pt>
                <c:pt idx="95">
                  <c:v>93.531499999999994</c:v>
                </c:pt>
                <c:pt idx="96">
                  <c:v>93.709299999999999</c:v>
                </c:pt>
                <c:pt idx="97">
                  <c:v>94.541899999999998</c:v>
                </c:pt>
                <c:pt idx="98">
                  <c:v>94.541300000000007</c:v>
                </c:pt>
                <c:pt idx="99">
                  <c:v>95.152299999999997</c:v>
                </c:pt>
                <c:pt idx="100">
                  <c:v>95.445899999999995</c:v>
                </c:pt>
                <c:pt idx="101">
                  <c:v>96.171099999999996</c:v>
                </c:pt>
                <c:pt idx="102">
                  <c:v>95.389300000000006</c:v>
                </c:pt>
                <c:pt idx="103">
                  <c:v>94.684200000000004</c:v>
                </c:pt>
                <c:pt idx="104">
                  <c:v>93.248400000000004</c:v>
                </c:pt>
                <c:pt idx="105">
                  <c:v>93.248400000000004</c:v>
                </c:pt>
                <c:pt idx="106">
                  <c:v>93.248400000000004</c:v>
                </c:pt>
                <c:pt idx="107">
                  <c:v>93.248400000000004</c:v>
                </c:pt>
                <c:pt idx="108">
                  <c:v>93.248400000000004</c:v>
                </c:pt>
                <c:pt idx="109">
                  <c:v>93.248400000000004</c:v>
                </c:pt>
                <c:pt idx="110">
                  <c:v>93.248400000000004</c:v>
                </c:pt>
                <c:pt idx="111">
                  <c:v>93.248400000000004</c:v>
                </c:pt>
                <c:pt idx="112">
                  <c:v>93.248400000000004</c:v>
                </c:pt>
                <c:pt idx="113">
                  <c:v>93.688299999999998</c:v>
                </c:pt>
                <c:pt idx="114">
                  <c:v>92.840400000000002</c:v>
                </c:pt>
                <c:pt idx="115">
                  <c:v>92.857699999999994</c:v>
                </c:pt>
                <c:pt idx="116">
                  <c:v>93.616799999999998</c:v>
                </c:pt>
                <c:pt idx="117">
                  <c:v>92.970100000000002</c:v>
                </c:pt>
                <c:pt idx="118">
                  <c:v>93.173599999999993</c:v>
                </c:pt>
                <c:pt idx="119">
                  <c:v>94.14</c:v>
                </c:pt>
                <c:pt idx="120">
                  <c:v>94.001999999999995</c:v>
                </c:pt>
                <c:pt idx="121">
                  <c:v>95.570300000000003</c:v>
                </c:pt>
                <c:pt idx="122">
                  <c:v>94.301699999999997</c:v>
                </c:pt>
                <c:pt idx="123">
                  <c:v>96.188800000000001</c:v>
                </c:pt>
                <c:pt idx="124">
                  <c:v>96.259299999999996</c:v>
                </c:pt>
                <c:pt idx="125">
                  <c:v>96.501499999999993</c:v>
                </c:pt>
                <c:pt idx="126">
                  <c:v>96.688299999999998</c:v>
                </c:pt>
                <c:pt idx="127">
                  <c:v>96.575199999999995</c:v>
                </c:pt>
                <c:pt idx="128">
                  <c:v>96.441000000000003</c:v>
                </c:pt>
                <c:pt idx="129">
                  <c:v>96.3185</c:v>
                </c:pt>
                <c:pt idx="130">
                  <c:v>95.970399999999998</c:v>
                </c:pt>
                <c:pt idx="131">
                  <c:v>96.164100000000005</c:v>
                </c:pt>
                <c:pt idx="132">
                  <c:v>95.750799999999998</c:v>
                </c:pt>
                <c:pt idx="133">
                  <c:v>95.750799999999998</c:v>
                </c:pt>
                <c:pt idx="134">
                  <c:v>95.750799999999998</c:v>
                </c:pt>
                <c:pt idx="135">
                  <c:v>95.750799999999998</c:v>
                </c:pt>
                <c:pt idx="136">
                  <c:v>95.624700000000004</c:v>
                </c:pt>
                <c:pt idx="137">
                  <c:v>94.684700000000007</c:v>
                </c:pt>
                <c:pt idx="138">
                  <c:v>93.639899999999997</c:v>
                </c:pt>
                <c:pt idx="139">
                  <c:v>93.634600000000006</c:v>
                </c:pt>
                <c:pt idx="140">
                  <c:v>94.115700000000004</c:v>
                </c:pt>
                <c:pt idx="141">
                  <c:v>93.484700000000004</c:v>
                </c:pt>
                <c:pt idx="142">
                  <c:v>93.582599999999999</c:v>
                </c:pt>
                <c:pt idx="143">
                  <c:v>94.916200000000003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8352"/>
        <c:axId val="76069888"/>
        <c:axId val="76039488"/>
      </c:line3DChart>
      <c:catAx>
        <c:axId val="7606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069888"/>
        <c:crosses val="autoZero"/>
        <c:auto val="1"/>
        <c:lblAlgn val="ctr"/>
        <c:lblOffset val="100"/>
        <c:noMultiLvlLbl val="0"/>
      </c:catAx>
      <c:valAx>
        <c:axId val="760698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6068352"/>
        <c:crosses val="autoZero"/>
        <c:crossBetween val="between"/>
      </c:valAx>
      <c:serAx>
        <c:axId val="76039488"/>
        <c:scaling>
          <c:orientation val="minMax"/>
        </c:scaling>
        <c:delete val="0"/>
        <c:axPos val="b"/>
        <c:majorTickMark val="out"/>
        <c:minorTickMark val="none"/>
        <c:tickLblPos val="nextTo"/>
        <c:crossAx val="7606988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672.71609999999998</c:v>
                </c:pt>
                <c:pt idx="1">
                  <c:v>675.6268</c:v>
                </c:pt>
                <c:pt idx="2">
                  <c:v>678.12310000000002</c:v>
                </c:pt>
                <c:pt idx="3">
                  <c:v>679.26149999999996</c:v>
                </c:pt>
                <c:pt idx="4">
                  <c:v>679.21849999999995</c:v>
                </c:pt>
                <c:pt idx="5">
                  <c:v>679.2885</c:v>
                </c:pt>
                <c:pt idx="6">
                  <c:v>678.09889999999996</c:v>
                </c:pt>
                <c:pt idx="7">
                  <c:v>675.30409999999995</c:v>
                </c:pt>
                <c:pt idx="8">
                  <c:v>675.67070000000001</c:v>
                </c:pt>
                <c:pt idx="9">
                  <c:v>677.58150000000001</c:v>
                </c:pt>
                <c:pt idx="10">
                  <c:v>679.00350000000003</c:v>
                </c:pt>
                <c:pt idx="11">
                  <c:v>680.87329999999997</c:v>
                </c:pt>
                <c:pt idx="12">
                  <c:v>683.58969999999999</c:v>
                </c:pt>
                <c:pt idx="13">
                  <c:v>685.05250000000001</c:v>
                </c:pt>
                <c:pt idx="14">
                  <c:v>687.91520000000003</c:v>
                </c:pt>
                <c:pt idx="15">
                  <c:v>689.44880000000001</c:v>
                </c:pt>
                <c:pt idx="16">
                  <c:v>690.76620000000003</c:v>
                </c:pt>
                <c:pt idx="17">
                  <c:v>692.43430000000001</c:v>
                </c:pt>
                <c:pt idx="18">
                  <c:v>694.38729999999998</c:v>
                </c:pt>
                <c:pt idx="19">
                  <c:v>698.61329999999998</c:v>
                </c:pt>
                <c:pt idx="20">
                  <c:v>703.245</c:v>
                </c:pt>
                <c:pt idx="21">
                  <c:v>709.18470000000002</c:v>
                </c:pt>
                <c:pt idx="22">
                  <c:v>715.0539</c:v>
                </c:pt>
                <c:pt idx="23">
                  <c:v>718.58450000000005</c:v>
                </c:pt>
                <c:pt idx="24">
                  <c:v>722.96929999999998</c:v>
                </c:pt>
                <c:pt idx="25">
                  <c:v>724.82399999999996</c:v>
                </c:pt>
                <c:pt idx="26">
                  <c:v>724.55349999999999</c:v>
                </c:pt>
                <c:pt idx="27">
                  <c:v>723.89279999999997</c:v>
                </c:pt>
                <c:pt idx="28">
                  <c:v>720.98699999999997</c:v>
                </c:pt>
                <c:pt idx="29">
                  <c:v>716.8057</c:v>
                </c:pt>
                <c:pt idx="30">
                  <c:v>711.88120000000004</c:v>
                </c:pt>
                <c:pt idx="31">
                  <c:v>707.10209999999995</c:v>
                </c:pt>
                <c:pt idx="32">
                  <c:v>701.97249999999997</c:v>
                </c:pt>
                <c:pt idx="33">
                  <c:v>696.7713</c:v>
                </c:pt>
                <c:pt idx="34">
                  <c:v>690.54930000000002</c:v>
                </c:pt>
                <c:pt idx="35">
                  <c:v>685.56560000000002</c:v>
                </c:pt>
                <c:pt idx="36">
                  <c:v>680.9683</c:v>
                </c:pt>
                <c:pt idx="37">
                  <c:v>675.6934</c:v>
                </c:pt>
                <c:pt idx="38">
                  <c:v>669.16430000000003</c:v>
                </c:pt>
                <c:pt idx="39">
                  <c:v>662.68730000000005</c:v>
                </c:pt>
                <c:pt idx="40">
                  <c:v>656.07640000000004</c:v>
                </c:pt>
                <c:pt idx="41">
                  <c:v>647.79369999999994</c:v>
                </c:pt>
                <c:pt idx="42">
                  <c:v>640.74990000000003</c:v>
                </c:pt>
                <c:pt idx="43">
                  <c:v>637.13980000000004</c:v>
                </c:pt>
                <c:pt idx="44">
                  <c:v>634.55539999999996</c:v>
                </c:pt>
                <c:pt idx="45">
                  <c:v>632.06529999999998</c:v>
                </c:pt>
                <c:pt idx="46">
                  <c:v>629.72410000000002</c:v>
                </c:pt>
                <c:pt idx="47">
                  <c:v>627.51930000000004</c:v>
                </c:pt>
                <c:pt idx="48">
                  <c:v>625.49369999999999</c:v>
                </c:pt>
                <c:pt idx="49">
                  <c:v>620.83299999999997</c:v>
                </c:pt>
                <c:pt idx="50">
                  <c:v>614.79369999999994</c:v>
                </c:pt>
                <c:pt idx="51">
                  <c:v>608.87279999999998</c:v>
                </c:pt>
                <c:pt idx="52">
                  <c:v>602.97239999999999</c:v>
                </c:pt>
                <c:pt idx="53">
                  <c:v>596.25670000000002</c:v>
                </c:pt>
                <c:pt idx="54">
                  <c:v>589.01469999999995</c:v>
                </c:pt>
                <c:pt idx="55">
                  <c:v>582.87199999999996</c:v>
                </c:pt>
                <c:pt idx="56">
                  <c:v>578.37519999999995</c:v>
                </c:pt>
                <c:pt idx="57">
                  <c:v>575.92539999999997</c:v>
                </c:pt>
                <c:pt idx="58">
                  <c:v>573.59720000000004</c:v>
                </c:pt>
                <c:pt idx="59">
                  <c:v>572.21339999999998</c:v>
                </c:pt>
                <c:pt idx="60">
                  <c:v>572.08550000000002</c:v>
                </c:pt>
                <c:pt idx="61">
                  <c:v>570.50440000000003</c:v>
                </c:pt>
                <c:pt idx="62">
                  <c:v>569.57449999999994</c:v>
                </c:pt>
                <c:pt idx="63">
                  <c:v>568.99429999999995</c:v>
                </c:pt>
                <c:pt idx="64">
                  <c:v>567.99519999999995</c:v>
                </c:pt>
                <c:pt idx="65">
                  <c:v>567.29259999999999</c:v>
                </c:pt>
                <c:pt idx="66">
                  <c:v>566.11080000000004</c:v>
                </c:pt>
                <c:pt idx="67">
                  <c:v>566.03510000000006</c:v>
                </c:pt>
                <c:pt idx="68">
                  <c:v>566.46990000000005</c:v>
                </c:pt>
                <c:pt idx="69">
                  <c:v>567.01199999999994</c:v>
                </c:pt>
                <c:pt idx="70">
                  <c:v>568.99959999999999</c:v>
                </c:pt>
                <c:pt idx="71">
                  <c:v>573.00260000000003</c:v>
                </c:pt>
                <c:pt idx="72">
                  <c:v>575.91890000000001</c:v>
                </c:pt>
                <c:pt idx="73">
                  <c:v>576.87950000000001</c:v>
                </c:pt>
                <c:pt idx="74">
                  <c:v>576.96489999999994</c:v>
                </c:pt>
                <c:pt idx="75">
                  <c:v>575.48580000000004</c:v>
                </c:pt>
                <c:pt idx="76">
                  <c:v>572.61810000000003</c:v>
                </c:pt>
                <c:pt idx="77">
                  <c:v>571.23789999999997</c:v>
                </c:pt>
                <c:pt idx="78">
                  <c:v>568.8537</c:v>
                </c:pt>
                <c:pt idx="79">
                  <c:v>567.2423</c:v>
                </c:pt>
                <c:pt idx="80">
                  <c:v>568.71690000000001</c:v>
                </c:pt>
                <c:pt idx="81">
                  <c:v>568.72260000000006</c:v>
                </c:pt>
                <c:pt idx="82">
                  <c:v>569.11249999999995</c:v>
                </c:pt>
                <c:pt idx="83">
                  <c:v>570.88469999999995</c:v>
                </c:pt>
                <c:pt idx="84">
                  <c:v>572.09780000000001</c:v>
                </c:pt>
                <c:pt idx="85">
                  <c:v>571.52449999999999</c:v>
                </c:pt>
                <c:pt idx="86">
                  <c:v>571.70489999999995</c:v>
                </c:pt>
                <c:pt idx="87">
                  <c:v>572.64</c:v>
                </c:pt>
                <c:pt idx="88">
                  <c:v>573.82500000000005</c:v>
                </c:pt>
                <c:pt idx="89">
                  <c:v>576.09289999999999</c:v>
                </c:pt>
                <c:pt idx="90">
                  <c:v>577.44629999999995</c:v>
                </c:pt>
                <c:pt idx="91">
                  <c:v>579.44029999999998</c:v>
                </c:pt>
                <c:pt idx="92">
                  <c:v>583.101</c:v>
                </c:pt>
                <c:pt idx="93">
                  <c:v>587.90020000000004</c:v>
                </c:pt>
                <c:pt idx="94">
                  <c:v>595.27769999999998</c:v>
                </c:pt>
                <c:pt idx="95">
                  <c:v>605.41160000000002</c:v>
                </c:pt>
                <c:pt idx="96">
                  <c:v>616.99559999999997</c:v>
                </c:pt>
                <c:pt idx="97">
                  <c:v>620.82479999999998</c:v>
                </c:pt>
                <c:pt idx="98">
                  <c:v>621.98389999999995</c:v>
                </c:pt>
                <c:pt idx="99">
                  <c:v>620.64260000000002</c:v>
                </c:pt>
                <c:pt idx="100">
                  <c:v>619.34889999999996</c:v>
                </c:pt>
                <c:pt idx="101">
                  <c:v>617.08330000000001</c:v>
                </c:pt>
                <c:pt idx="102">
                  <c:v>612.68989999999997</c:v>
                </c:pt>
                <c:pt idx="103">
                  <c:v>607.71519999999998</c:v>
                </c:pt>
                <c:pt idx="104">
                  <c:v>607.21749999999997</c:v>
                </c:pt>
                <c:pt idx="105">
                  <c:v>607.18420000000003</c:v>
                </c:pt>
                <c:pt idx="106">
                  <c:v>607.73760000000004</c:v>
                </c:pt>
                <c:pt idx="107">
                  <c:v>608.62840000000006</c:v>
                </c:pt>
                <c:pt idx="108">
                  <c:v>608.69280000000003</c:v>
                </c:pt>
                <c:pt idx="109">
                  <c:v>606.19159999999999</c:v>
                </c:pt>
                <c:pt idx="110">
                  <c:v>602.76250000000005</c:v>
                </c:pt>
                <c:pt idx="111">
                  <c:v>601.01530000000002</c:v>
                </c:pt>
                <c:pt idx="112">
                  <c:v>600.29129999999998</c:v>
                </c:pt>
                <c:pt idx="113">
                  <c:v>599.01480000000004</c:v>
                </c:pt>
                <c:pt idx="114">
                  <c:v>597.82069999999999</c:v>
                </c:pt>
                <c:pt idx="115">
                  <c:v>598.04790000000003</c:v>
                </c:pt>
                <c:pt idx="116">
                  <c:v>598.2527</c:v>
                </c:pt>
                <c:pt idx="117">
                  <c:v>599.4511</c:v>
                </c:pt>
                <c:pt idx="118">
                  <c:v>602.35239999999999</c:v>
                </c:pt>
                <c:pt idx="119">
                  <c:v>607.51</c:v>
                </c:pt>
                <c:pt idx="120">
                  <c:v>612.52449999999999</c:v>
                </c:pt>
                <c:pt idx="121">
                  <c:v>617.60209999999995</c:v>
                </c:pt>
                <c:pt idx="122">
                  <c:v>620.8261</c:v>
                </c:pt>
                <c:pt idx="123">
                  <c:v>621.9366</c:v>
                </c:pt>
                <c:pt idx="124">
                  <c:v>620.49300000000005</c:v>
                </c:pt>
                <c:pt idx="125">
                  <c:v>620.09939999999995</c:v>
                </c:pt>
                <c:pt idx="126">
                  <c:v>617.59019999999998</c:v>
                </c:pt>
                <c:pt idx="127">
                  <c:v>615.40179999999998</c:v>
                </c:pt>
                <c:pt idx="128">
                  <c:v>613.92909999999995</c:v>
                </c:pt>
                <c:pt idx="129">
                  <c:v>613.2242</c:v>
                </c:pt>
                <c:pt idx="130">
                  <c:v>611.94799999999998</c:v>
                </c:pt>
                <c:pt idx="131">
                  <c:v>611.35580000000004</c:v>
                </c:pt>
                <c:pt idx="132">
                  <c:v>611.54750000000001</c:v>
                </c:pt>
                <c:pt idx="133">
                  <c:v>608.87630000000001</c:v>
                </c:pt>
                <c:pt idx="134">
                  <c:v>607.90160000000003</c:v>
                </c:pt>
                <c:pt idx="135">
                  <c:v>608.6952</c:v>
                </c:pt>
                <c:pt idx="136">
                  <c:v>609.05740000000003</c:v>
                </c:pt>
                <c:pt idx="137">
                  <c:v>609.61019999999996</c:v>
                </c:pt>
                <c:pt idx="138">
                  <c:v>609.31740000000002</c:v>
                </c:pt>
                <c:pt idx="139">
                  <c:v>610.83500000000004</c:v>
                </c:pt>
                <c:pt idx="140">
                  <c:v>613.12980000000005</c:v>
                </c:pt>
                <c:pt idx="141">
                  <c:v>614.60950000000003</c:v>
                </c:pt>
                <c:pt idx="142">
                  <c:v>617.28240000000005</c:v>
                </c:pt>
                <c:pt idx="143">
                  <c:v>623.63279999999997</c:v>
                </c:pt>
                <c:pt idx="144">
                  <c:v>631.68589999999995</c:v>
                </c:pt>
                <c:pt idx="145">
                  <c:v>639.41290000000004</c:v>
                </c:pt>
                <c:pt idx="146">
                  <c:v>646.28970000000004</c:v>
                </c:pt>
                <c:pt idx="147">
                  <c:v>648.23829999999998</c:v>
                </c:pt>
                <c:pt idx="148">
                  <c:v>647.78599999999994</c:v>
                </c:pt>
                <c:pt idx="149">
                  <c:v>646.90369999999996</c:v>
                </c:pt>
                <c:pt idx="150">
                  <c:v>645.51170000000002</c:v>
                </c:pt>
                <c:pt idx="151">
                  <c:v>641.92939999999999</c:v>
                </c:pt>
                <c:pt idx="152">
                  <c:v>636.49570000000006</c:v>
                </c:pt>
                <c:pt idx="153">
                  <c:v>635.07169999999996</c:v>
                </c:pt>
                <c:pt idx="154">
                  <c:v>634.12040000000002</c:v>
                </c:pt>
                <c:pt idx="155">
                  <c:v>633.41250000000002</c:v>
                </c:pt>
                <c:pt idx="156">
                  <c:v>634.33969999999999</c:v>
                </c:pt>
                <c:pt idx="157">
                  <c:v>633.3682</c:v>
                </c:pt>
                <c:pt idx="158">
                  <c:v>632.67840000000001</c:v>
                </c:pt>
                <c:pt idx="159">
                  <c:v>632.70029999999997</c:v>
                </c:pt>
                <c:pt idx="160">
                  <c:v>631.90030000000002</c:v>
                </c:pt>
                <c:pt idx="161">
                  <c:v>633.17399999999998</c:v>
                </c:pt>
                <c:pt idx="162">
                  <c:v>636.17229999999995</c:v>
                </c:pt>
                <c:pt idx="163">
                  <c:v>638.80529999999999</c:v>
                </c:pt>
                <c:pt idx="164">
                  <c:v>641.18889999999999</c:v>
                </c:pt>
                <c:pt idx="165">
                  <c:v>642.81399999999996</c:v>
                </c:pt>
                <c:pt idx="166">
                  <c:v>645.25250000000005</c:v>
                </c:pt>
                <c:pt idx="167">
                  <c:v>652.66070000000002</c:v>
                </c:pt>
                <c:pt idx="168">
                  <c:v>660.85749999999996</c:v>
                </c:pt>
                <c:pt idx="169">
                  <c:v>669.04700000000003</c:v>
                </c:pt>
                <c:pt idx="170">
                  <c:v>674.1345</c:v>
                </c:pt>
                <c:pt idx="171">
                  <c:v>674.57799999999997</c:v>
                </c:pt>
                <c:pt idx="172">
                  <c:v>674.84069999999997</c:v>
                </c:pt>
                <c:pt idx="173">
                  <c:v>674.1635</c:v>
                </c:pt>
                <c:pt idx="174">
                  <c:v>669.80690000000004</c:v>
                </c:pt>
                <c:pt idx="175">
                  <c:v>665.55629999999996</c:v>
                </c:pt>
                <c:pt idx="176">
                  <c:v>659.90819999999997</c:v>
                </c:pt>
                <c:pt idx="177">
                  <c:v>656.95460000000003</c:v>
                </c:pt>
                <c:pt idx="178">
                  <c:v>656.72439999999995</c:v>
                </c:pt>
                <c:pt idx="179">
                  <c:v>658.33579999999995</c:v>
                </c:pt>
                <c:pt idx="180">
                  <c:v>658.85820000000001</c:v>
                </c:pt>
                <c:pt idx="181">
                  <c:v>656.96450000000004</c:v>
                </c:pt>
                <c:pt idx="182">
                  <c:v>654.59799999999996</c:v>
                </c:pt>
                <c:pt idx="183">
                  <c:v>654.31240000000003</c:v>
                </c:pt>
                <c:pt idx="184">
                  <c:v>654.54449999999997</c:v>
                </c:pt>
                <c:pt idx="185">
                  <c:v>655.03330000000005</c:v>
                </c:pt>
                <c:pt idx="186">
                  <c:v>656.31280000000004</c:v>
                </c:pt>
                <c:pt idx="187">
                  <c:v>657.1336</c:v>
                </c:pt>
                <c:pt idx="188">
                  <c:v>659.20899999999995</c:v>
                </c:pt>
                <c:pt idx="189">
                  <c:v>660.09789999999998</c:v>
                </c:pt>
                <c:pt idx="190">
                  <c:v>663.73609999999996</c:v>
                </c:pt>
                <c:pt idx="191">
                  <c:v>670.16679999999997</c:v>
                </c:pt>
                <c:pt idx="192">
                  <c:v>677.97050000000002</c:v>
                </c:pt>
                <c:pt idx="193">
                  <c:v>685.98800000000006</c:v>
                </c:pt>
                <c:pt idx="194">
                  <c:v>692.35630000000003</c:v>
                </c:pt>
                <c:pt idx="195">
                  <c:v>696.11270000000002</c:v>
                </c:pt>
                <c:pt idx="196">
                  <c:v>693.24279999999999</c:v>
                </c:pt>
                <c:pt idx="197">
                  <c:v>689.5068</c:v>
                </c:pt>
                <c:pt idx="198">
                  <c:v>685.27369999999996</c:v>
                </c:pt>
                <c:pt idx="199">
                  <c:v>680.1798</c:v>
                </c:pt>
                <c:pt idx="200">
                  <c:v>673.74590000000001</c:v>
                </c:pt>
                <c:pt idx="201">
                  <c:v>671.81889999999999</c:v>
                </c:pt>
                <c:pt idx="202">
                  <c:v>671.27560000000005</c:v>
                </c:pt>
                <c:pt idx="203">
                  <c:v>670.75580000000002</c:v>
                </c:pt>
                <c:pt idx="204">
                  <c:v>670.24149999999997</c:v>
                </c:pt>
                <c:pt idx="205">
                  <c:v>669.12639999999999</c:v>
                </c:pt>
                <c:pt idx="206">
                  <c:v>667.05039999999997</c:v>
                </c:pt>
                <c:pt idx="207">
                  <c:v>665.36980000000005</c:v>
                </c:pt>
                <c:pt idx="208">
                  <c:v>664.43430000000001</c:v>
                </c:pt>
                <c:pt idx="209">
                  <c:v>663.74990000000003</c:v>
                </c:pt>
                <c:pt idx="210">
                  <c:v>661.58609999999999</c:v>
                </c:pt>
                <c:pt idx="211">
                  <c:v>661.10209999999995</c:v>
                </c:pt>
                <c:pt idx="212">
                  <c:v>661.82929999999999</c:v>
                </c:pt>
                <c:pt idx="213">
                  <c:v>663.053</c:v>
                </c:pt>
                <c:pt idx="214">
                  <c:v>665.56349999999998</c:v>
                </c:pt>
                <c:pt idx="215">
                  <c:v>672.10720000000003</c:v>
                </c:pt>
                <c:pt idx="216">
                  <c:v>676.23929999999996</c:v>
                </c:pt>
                <c:pt idx="217">
                  <c:v>677.97850000000005</c:v>
                </c:pt>
                <c:pt idx="218">
                  <c:v>677.75390000000004</c:v>
                </c:pt>
                <c:pt idx="219">
                  <c:v>677.40110000000004</c:v>
                </c:pt>
                <c:pt idx="220">
                  <c:v>677.64850000000001</c:v>
                </c:pt>
                <c:pt idx="221">
                  <c:v>677.89290000000005</c:v>
                </c:pt>
                <c:pt idx="222">
                  <c:v>678.9914</c:v>
                </c:pt>
                <c:pt idx="223">
                  <c:v>677.73850000000004</c:v>
                </c:pt>
                <c:pt idx="224">
                  <c:v>676.4624</c:v>
                </c:pt>
                <c:pt idx="225">
                  <c:v>675.66110000000003</c:v>
                </c:pt>
                <c:pt idx="226">
                  <c:v>673.68529999999998</c:v>
                </c:pt>
                <c:pt idx="227">
                  <c:v>672.51030000000003</c:v>
                </c:pt>
                <c:pt idx="228">
                  <c:v>671.44500000000005</c:v>
                </c:pt>
                <c:pt idx="229">
                  <c:v>669.02859999999998</c:v>
                </c:pt>
                <c:pt idx="230">
                  <c:v>667.15970000000004</c:v>
                </c:pt>
                <c:pt idx="231">
                  <c:v>665.13059999999996</c:v>
                </c:pt>
                <c:pt idx="232">
                  <c:v>664.95820000000003</c:v>
                </c:pt>
                <c:pt idx="233">
                  <c:v>664.72569999999996</c:v>
                </c:pt>
                <c:pt idx="234">
                  <c:v>665.18960000000004</c:v>
                </c:pt>
                <c:pt idx="235">
                  <c:v>666.58879999999999</c:v>
                </c:pt>
                <c:pt idx="236">
                  <c:v>668.50329999999997</c:v>
                </c:pt>
                <c:pt idx="237">
                  <c:v>670.39229999999998</c:v>
                </c:pt>
                <c:pt idx="238">
                  <c:v>673.6096</c:v>
                </c:pt>
                <c:pt idx="239">
                  <c:v>680.08019999999999</c:v>
                </c:pt>
                <c:pt idx="240">
                  <c:v>687.30740000000003</c:v>
                </c:pt>
                <c:pt idx="241">
                  <c:v>693.07010000000002</c:v>
                </c:pt>
                <c:pt idx="242">
                  <c:v>694.69740000000002</c:v>
                </c:pt>
                <c:pt idx="243">
                  <c:v>695.19849999999997</c:v>
                </c:pt>
                <c:pt idx="244">
                  <c:v>694.89859999999999</c:v>
                </c:pt>
                <c:pt idx="245">
                  <c:v>692.57619999999997</c:v>
                </c:pt>
                <c:pt idx="246">
                  <c:v>688.88869999999997</c:v>
                </c:pt>
                <c:pt idx="247">
                  <c:v>684.31529999999998</c:v>
                </c:pt>
                <c:pt idx="248">
                  <c:v>680.64800000000002</c:v>
                </c:pt>
                <c:pt idx="249">
                  <c:v>680.13260000000002</c:v>
                </c:pt>
                <c:pt idx="250">
                  <c:v>678.69719999999995</c:v>
                </c:pt>
                <c:pt idx="251">
                  <c:v>677.08910000000003</c:v>
                </c:pt>
                <c:pt idx="252">
                  <c:v>675.38289999999995</c:v>
                </c:pt>
                <c:pt idx="253">
                  <c:v>671.73509999999999</c:v>
                </c:pt>
                <c:pt idx="254">
                  <c:v>667.61789999999996</c:v>
                </c:pt>
                <c:pt idx="255">
                  <c:v>664.88789999999995</c:v>
                </c:pt>
                <c:pt idx="256">
                  <c:v>664.5317</c:v>
                </c:pt>
                <c:pt idx="257">
                  <c:v>664.20920000000001</c:v>
                </c:pt>
                <c:pt idx="258">
                  <c:v>663.36099999999999</c:v>
                </c:pt>
                <c:pt idx="259">
                  <c:v>663.65350000000001</c:v>
                </c:pt>
                <c:pt idx="260">
                  <c:v>664.37689999999998</c:v>
                </c:pt>
                <c:pt idx="261">
                  <c:v>665.3152</c:v>
                </c:pt>
                <c:pt idx="262">
                  <c:v>669.26120000000003</c:v>
                </c:pt>
                <c:pt idx="263">
                  <c:v>674.93200000000002</c:v>
                </c:pt>
                <c:pt idx="264">
                  <c:v>680.65830000000005</c:v>
                </c:pt>
                <c:pt idx="265">
                  <c:v>681.5729</c:v>
                </c:pt>
                <c:pt idx="266">
                  <c:v>680.08299999999997</c:v>
                </c:pt>
                <c:pt idx="267">
                  <c:v>677.33439999999996</c:v>
                </c:pt>
                <c:pt idx="268">
                  <c:v>674.19939999999997</c:v>
                </c:pt>
                <c:pt idx="269">
                  <c:v>670.20730000000003</c:v>
                </c:pt>
                <c:pt idx="270">
                  <c:v>665.13400000000001</c:v>
                </c:pt>
                <c:pt idx="271">
                  <c:v>660.12919999999997</c:v>
                </c:pt>
                <c:pt idx="272">
                  <c:v>655.28409999999997</c:v>
                </c:pt>
                <c:pt idx="273">
                  <c:v>653.48239999999998</c:v>
                </c:pt>
                <c:pt idx="274">
                  <c:v>651.94119999999998</c:v>
                </c:pt>
                <c:pt idx="275">
                  <c:v>651.55160000000001</c:v>
                </c:pt>
                <c:pt idx="276">
                  <c:v>651.274</c:v>
                </c:pt>
                <c:pt idx="277">
                  <c:v>649.99099999999999</c:v>
                </c:pt>
                <c:pt idx="278">
                  <c:v>648.18600000000004</c:v>
                </c:pt>
                <c:pt idx="279">
                  <c:v>646.2826</c:v>
                </c:pt>
                <c:pt idx="280">
                  <c:v>644.61369999999999</c:v>
                </c:pt>
                <c:pt idx="281">
                  <c:v>643.48400000000004</c:v>
                </c:pt>
                <c:pt idx="282">
                  <c:v>643.00189999999998</c:v>
                </c:pt>
                <c:pt idx="283">
                  <c:v>643.0521</c:v>
                </c:pt>
                <c:pt idx="284">
                  <c:v>643.56920000000002</c:v>
                </c:pt>
                <c:pt idx="285">
                  <c:v>643.65300000000002</c:v>
                </c:pt>
                <c:pt idx="286">
                  <c:v>646.41790000000003</c:v>
                </c:pt>
                <c:pt idx="287">
                  <c:v>651.45529999999997</c:v>
                </c:pt>
                <c:pt idx="288">
                  <c:v>656.26340000000005</c:v>
                </c:pt>
                <c:pt idx="289">
                  <c:v>657.33219999999994</c:v>
                </c:pt>
                <c:pt idx="290">
                  <c:v>656.06420000000003</c:v>
                </c:pt>
                <c:pt idx="291">
                  <c:v>653.04989999999998</c:v>
                </c:pt>
                <c:pt idx="292">
                  <c:v>648.58810000000005</c:v>
                </c:pt>
                <c:pt idx="293">
                  <c:v>641.11519999999996</c:v>
                </c:pt>
                <c:pt idx="294">
                  <c:v>636.19100000000003</c:v>
                </c:pt>
                <c:pt idx="295">
                  <c:v>635.30319999999995</c:v>
                </c:pt>
                <c:pt idx="296">
                  <c:v>634.03800000000001</c:v>
                </c:pt>
                <c:pt idx="297">
                  <c:v>633.19939999999997</c:v>
                </c:pt>
                <c:pt idx="298">
                  <c:v>632.26580000000001</c:v>
                </c:pt>
                <c:pt idx="299">
                  <c:v>633.17949999999996</c:v>
                </c:pt>
                <c:pt idx="300">
                  <c:v>632.75409999999999</c:v>
                </c:pt>
                <c:pt idx="301">
                  <c:v>631.33040000000005</c:v>
                </c:pt>
                <c:pt idx="302">
                  <c:v>629.51030000000003</c:v>
                </c:pt>
                <c:pt idx="303">
                  <c:v>628.91579999999999</c:v>
                </c:pt>
                <c:pt idx="304">
                  <c:v>628.96939999999995</c:v>
                </c:pt>
                <c:pt idx="305">
                  <c:v>629.89440000000002</c:v>
                </c:pt>
                <c:pt idx="306">
                  <c:v>631.48680000000002</c:v>
                </c:pt>
                <c:pt idx="307">
                  <c:v>633.90039999999999</c:v>
                </c:pt>
                <c:pt idx="308">
                  <c:v>637.72</c:v>
                </c:pt>
                <c:pt idx="309">
                  <c:v>641.68320000000006</c:v>
                </c:pt>
                <c:pt idx="310">
                  <c:v>647.90009999999995</c:v>
                </c:pt>
                <c:pt idx="311">
                  <c:v>655.5634</c:v>
                </c:pt>
                <c:pt idx="312">
                  <c:v>662.22090000000003</c:v>
                </c:pt>
                <c:pt idx="313">
                  <c:v>665.1848</c:v>
                </c:pt>
                <c:pt idx="314">
                  <c:v>666.7441</c:v>
                </c:pt>
                <c:pt idx="315">
                  <c:v>667.57100000000003</c:v>
                </c:pt>
                <c:pt idx="316">
                  <c:v>667.89800000000002</c:v>
                </c:pt>
                <c:pt idx="317">
                  <c:v>666.798</c:v>
                </c:pt>
                <c:pt idx="318">
                  <c:v>665.01220000000001</c:v>
                </c:pt>
                <c:pt idx="319">
                  <c:v>663.15219999999999</c:v>
                </c:pt>
                <c:pt idx="320">
                  <c:v>660.11419999999998</c:v>
                </c:pt>
                <c:pt idx="321">
                  <c:v>660.66869999999994</c:v>
                </c:pt>
                <c:pt idx="322">
                  <c:v>661.90989999999999</c:v>
                </c:pt>
                <c:pt idx="323">
                  <c:v>664.31960000000004</c:v>
                </c:pt>
                <c:pt idx="324">
                  <c:v>667.28639999999996</c:v>
                </c:pt>
                <c:pt idx="325">
                  <c:v>670.15459999999996</c:v>
                </c:pt>
                <c:pt idx="326">
                  <c:v>672.36149999999998</c:v>
                </c:pt>
                <c:pt idx="327">
                  <c:v>675.9674</c:v>
                </c:pt>
                <c:pt idx="328">
                  <c:v>680.14589999999998</c:v>
                </c:pt>
                <c:pt idx="329">
                  <c:v>684.61590000000001</c:v>
                </c:pt>
                <c:pt idx="330">
                  <c:v>689.12090000000001</c:v>
                </c:pt>
                <c:pt idx="331">
                  <c:v>694.11519999999996</c:v>
                </c:pt>
                <c:pt idx="332">
                  <c:v>700.18759999999997</c:v>
                </c:pt>
                <c:pt idx="333">
                  <c:v>706.28489999999999</c:v>
                </c:pt>
                <c:pt idx="334">
                  <c:v>710.52110000000005</c:v>
                </c:pt>
                <c:pt idx="335">
                  <c:v>716.17909999999995</c:v>
                </c:pt>
                <c:pt idx="336">
                  <c:v>720.02409999999998</c:v>
                </c:pt>
                <c:pt idx="337">
                  <c:v>723.89679999999998</c:v>
                </c:pt>
                <c:pt idx="338">
                  <c:v>727.6703</c:v>
                </c:pt>
                <c:pt idx="339">
                  <c:v>729.5557</c:v>
                </c:pt>
                <c:pt idx="340">
                  <c:v>729.08860000000004</c:v>
                </c:pt>
                <c:pt idx="341">
                  <c:v>728.47280000000001</c:v>
                </c:pt>
                <c:pt idx="342">
                  <c:v>727.19590000000005</c:v>
                </c:pt>
                <c:pt idx="343">
                  <c:v>726.22280000000001</c:v>
                </c:pt>
                <c:pt idx="344">
                  <c:v>724.78319999999997</c:v>
                </c:pt>
                <c:pt idx="345">
                  <c:v>723.66219999999998</c:v>
                </c:pt>
                <c:pt idx="346">
                  <c:v>722.21839999999997</c:v>
                </c:pt>
                <c:pt idx="347">
                  <c:v>721.47860000000003</c:v>
                </c:pt>
                <c:pt idx="348">
                  <c:v>719.39449999999999</c:v>
                </c:pt>
                <c:pt idx="349">
                  <c:v>717.01890000000003</c:v>
                </c:pt>
                <c:pt idx="350">
                  <c:v>714.67880000000002</c:v>
                </c:pt>
                <c:pt idx="351">
                  <c:v>712.78660000000002</c:v>
                </c:pt>
                <c:pt idx="352">
                  <c:v>711.49590000000001</c:v>
                </c:pt>
                <c:pt idx="353">
                  <c:v>711.21130000000005</c:v>
                </c:pt>
                <c:pt idx="354">
                  <c:v>710.68579999999997</c:v>
                </c:pt>
                <c:pt idx="355">
                  <c:v>711.09739999999999</c:v>
                </c:pt>
                <c:pt idx="356">
                  <c:v>711.55579999999998</c:v>
                </c:pt>
                <c:pt idx="357">
                  <c:v>711.9973</c:v>
                </c:pt>
                <c:pt idx="358">
                  <c:v>713.88959999999997</c:v>
                </c:pt>
                <c:pt idx="359">
                  <c:v>713.62310000000002</c:v>
                </c:pt>
                <c:pt idx="360">
                  <c:v>712.90309999999999</c:v>
                </c:pt>
                <c:pt idx="361">
                  <c:v>712.79719999999998</c:v>
                </c:pt>
                <c:pt idx="362">
                  <c:v>710.98929999999996</c:v>
                </c:pt>
                <c:pt idx="363">
                  <c:v>709.21140000000003</c:v>
                </c:pt>
                <c:pt idx="364">
                  <c:v>708.20439999999996</c:v>
                </c:pt>
                <c:pt idx="365">
                  <c:v>707.03689999999995</c:v>
                </c:pt>
                <c:pt idx="366">
                  <c:v>704.77650000000006</c:v>
                </c:pt>
                <c:pt idx="367">
                  <c:v>704.399</c:v>
                </c:pt>
                <c:pt idx="368">
                  <c:v>703.11199999999997</c:v>
                </c:pt>
                <c:pt idx="369">
                  <c:v>702.16650000000004</c:v>
                </c:pt>
                <c:pt idx="370">
                  <c:v>700.75279999999998</c:v>
                </c:pt>
                <c:pt idx="371">
                  <c:v>699.08519999999999</c:v>
                </c:pt>
                <c:pt idx="372">
                  <c:v>696.32460000000003</c:v>
                </c:pt>
                <c:pt idx="373">
                  <c:v>691.73979999999995</c:v>
                </c:pt>
                <c:pt idx="374">
                  <c:v>688.3655</c:v>
                </c:pt>
                <c:pt idx="375">
                  <c:v>686.91549999999995</c:v>
                </c:pt>
                <c:pt idx="376">
                  <c:v>686.59630000000004</c:v>
                </c:pt>
                <c:pt idx="377">
                  <c:v>686.22180000000003</c:v>
                </c:pt>
                <c:pt idx="378">
                  <c:v>685.0924</c:v>
                </c:pt>
                <c:pt idx="379">
                  <c:v>684.91049999999996</c:v>
                </c:pt>
                <c:pt idx="380">
                  <c:v>685.69780000000003</c:v>
                </c:pt>
                <c:pt idx="381">
                  <c:v>685.19230000000005</c:v>
                </c:pt>
                <c:pt idx="382">
                  <c:v>686.43960000000004</c:v>
                </c:pt>
                <c:pt idx="383">
                  <c:v>688.41959999999995</c:v>
                </c:pt>
                <c:pt idx="384">
                  <c:v>689.03750000000002</c:v>
                </c:pt>
                <c:pt idx="385">
                  <c:v>689.69550000000004</c:v>
                </c:pt>
                <c:pt idx="386">
                  <c:v>689.56569999999999</c:v>
                </c:pt>
                <c:pt idx="387">
                  <c:v>689.06809999999996</c:v>
                </c:pt>
                <c:pt idx="388">
                  <c:v>688.67619999999999</c:v>
                </c:pt>
                <c:pt idx="389">
                  <c:v>685.72460000000001</c:v>
                </c:pt>
                <c:pt idx="390">
                  <c:v>681.97059999999999</c:v>
                </c:pt>
                <c:pt idx="391">
                  <c:v>678.81960000000004</c:v>
                </c:pt>
                <c:pt idx="392">
                  <c:v>674.04399999999998</c:v>
                </c:pt>
                <c:pt idx="393">
                  <c:v>672.60199999999998</c:v>
                </c:pt>
                <c:pt idx="394">
                  <c:v>671.41830000000004</c:v>
                </c:pt>
                <c:pt idx="395">
                  <c:v>670.28949999999998</c:v>
                </c:pt>
                <c:pt idx="396">
                  <c:v>668.77419999999995</c:v>
                </c:pt>
                <c:pt idx="397">
                  <c:v>664.91340000000002</c:v>
                </c:pt>
                <c:pt idx="398">
                  <c:v>662.02359999999999</c:v>
                </c:pt>
                <c:pt idx="399">
                  <c:v>660.64269999999999</c:v>
                </c:pt>
                <c:pt idx="400">
                  <c:v>662.26469999999995</c:v>
                </c:pt>
                <c:pt idx="401">
                  <c:v>663.27049999999997</c:v>
                </c:pt>
                <c:pt idx="402">
                  <c:v>666.04150000000004</c:v>
                </c:pt>
                <c:pt idx="403">
                  <c:v>671.01790000000005</c:v>
                </c:pt>
                <c:pt idx="404">
                  <c:v>674.96720000000005</c:v>
                </c:pt>
                <c:pt idx="405">
                  <c:v>676.95270000000005</c:v>
                </c:pt>
                <c:pt idx="406">
                  <c:v>680.51729999999998</c:v>
                </c:pt>
                <c:pt idx="407">
                  <c:v>684.03449999999998</c:v>
                </c:pt>
                <c:pt idx="408">
                  <c:v>687.73979999999995</c:v>
                </c:pt>
                <c:pt idx="409">
                  <c:v>689.18370000000004</c:v>
                </c:pt>
                <c:pt idx="410">
                  <c:v>689.18370000000004</c:v>
                </c:pt>
                <c:pt idx="411">
                  <c:v>684.02340000000004</c:v>
                </c:pt>
                <c:pt idx="412">
                  <c:v>680.49509999999998</c:v>
                </c:pt>
                <c:pt idx="413">
                  <c:v>676.45280000000002</c:v>
                </c:pt>
                <c:pt idx="414">
                  <c:v>670.98299999999995</c:v>
                </c:pt>
                <c:pt idx="415">
                  <c:v>664.57230000000004</c:v>
                </c:pt>
                <c:pt idx="416">
                  <c:v>657.76940000000002</c:v>
                </c:pt>
                <c:pt idx="417">
                  <c:v>652.33799999999997</c:v>
                </c:pt>
                <c:pt idx="418">
                  <c:v>649.7998</c:v>
                </c:pt>
                <c:pt idx="419">
                  <c:v>648.22029999999995</c:v>
                </c:pt>
                <c:pt idx="420">
                  <c:v>648.25819999999999</c:v>
                </c:pt>
                <c:pt idx="421">
                  <c:v>647.80769999999995</c:v>
                </c:pt>
                <c:pt idx="422">
                  <c:v>645.34770000000003</c:v>
                </c:pt>
                <c:pt idx="423">
                  <c:v>642.84680000000003</c:v>
                </c:pt>
                <c:pt idx="424">
                  <c:v>639.60879999999997</c:v>
                </c:pt>
                <c:pt idx="425">
                  <c:v>638.14660000000003</c:v>
                </c:pt>
                <c:pt idx="426">
                  <c:v>638.05939999999998</c:v>
                </c:pt>
                <c:pt idx="427">
                  <c:v>637.49080000000004</c:v>
                </c:pt>
                <c:pt idx="428">
                  <c:v>638.81219999999996</c:v>
                </c:pt>
                <c:pt idx="429">
                  <c:v>640.67660000000001</c:v>
                </c:pt>
                <c:pt idx="430">
                  <c:v>642.19150000000002</c:v>
                </c:pt>
                <c:pt idx="431">
                  <c:v>645.54049999999995</c:v>
                </c:pt>
                <c:pt idx="432">
                  <c:v>651.16489999999999</c:v>
                </c:pt>
                <c:pt idx="433">
                  <c:v>656.55399999999997</c:v>
                </c:pt>
                <c:pt idx="434">
                  <c:v>657.94320000000005</c:v>
                </c:pt>
                <c:pt idx="435">
                  <c:v>656.80070000000001</c:v>
                </c:pt>
                <c:pt idx="436">
                  <c:v>655.11490000000003</c:v>
                </c:pt>
                <c:pt idx="437">
                  <c:v>652.42229999999995</c:v>
                </c:pt>
                <c:pt idx="438">
                  <c:v>646.30669999999998</c:v>
                </c:pt>
                <c:pt idx="439">
                  <c:v>640.50909999999999</c:v>
                </c:pt>
                <c:pt idx="440">
                  <c:v>632.90769999999998</c:v>
                </c:pt>
                <c:pt idx="441">
                  <c:v>629.10429999999997</c:v>
                </c:pt>
                <c:pt idx="442">
                  <c:v>626.96540000000005</c:v>
                </c:pt>
                <c:pt idx="443">
                  <c:v>624.53530000000001</c:v>
                </c:pt>
                <c:pt idx="444">
                  <c:v>624.04660000000001</c:v>
                </c:pt>
                <c:pt idx="445">
                  <c:v>623.18669999999997</c:v>
                </c:pt>
                <c:pt idx="446">
                  <c:v>621.04499999999996</c:v>
                </c:pt>
                <c:pt idx="447">
                  <c:v>617.22410000000002</c:v>
                </c:pt>
                <c:pt idx="448">
                  <c:v>615.06640000000004</c:v>
                </c:pt>
                <c:pt idx="449">
                  <c:v>615.25279999999998</c:v>
                </c:pt>
                <c:pt idx="450">
                  <c:v>616.16359999999997</c:v>
                </c:pt>
                <c:pt idx="451">
                  <c:v>616.74289999999996</c:v>
                </c:pt>
                <c:pt idx="452">
                  <c:v>619.51689999999996</c:v>
                </c:pt>
                <c:pt idx="453">
                  <c:v>624.77499999999998</c:v>
                </c:pt>
                <c:pt idx="454">
                  <c:v>629.75900000000001</c:v>
                </c:pt>
                <c:pt idx="455">
                  <c:v>636.81920000000002</c:v>
                </c:pt>
                <c:pt idx="456">
                  <c:v>644.71569999999997</c:v>
                </c:pt>
                <c:pt idx="457">
                  <c:v>653.53359999999998</c:v>
                </c:pt>
                <c:pt idx="458">
                  <c:v>659.78359999999998</c:v>
                </c:pt>
                <c:pt idx="459">
                  <c:v>661.74429999999995</c:v>
                </c:pt>
                <c:pt idx="460">
                  <c:v>660.58029999999997</c:v>
                </c:pt>
                <c:pt idx="461">
                  <c:v>659.39250000000004</c:v>
                </c:pt>
                <c:pt idx="462">
                  <c:v>656.09929999999997</c:v>
                </c:pt>
                <c:pt idx="463">
                  <c:v>651.86429999999996</c:v>
                </c:pt>
                <c:pt idx="464">
                  <c:v>647.33910000000003</c:v>
                </c:pt>
                <c:pt idx="465">
                  <c:v>642.00009999999997</c:v>
                </c:pt>
                <c:pt idx="466">
                  <c:v>640.19090000000006</c:v>
                </c:pt>
                <c:pt idx="467">
                  <c:v>639.8655</c:v>
                </c:pt>
                <c:pt idx="468">
                  <c:v>640.33810000000005</c:v>
                </c:pt>
                <c:pt idx="469">
                  <c:v>640.29970000000003</c:v>
                </c:pt>
                <c:pt idx="470">
                  <c:v>638.65710000000001</c:v>
                </c:pt>
                <c:pt idx="471">
                  <c:v>636.8383</c:v>
                </c:pt>
                <c:pt idx="472">
                  <c:v>635.24929999999995</c:v>
                </c:pt>
                <c:pt idx="473">
                  <c:v>634.63009999999997</c:v>
                </c:pt>
                <c:pt idx="474">
                  <c:v>634.61770000000001</c:v>
                </c:pt>
                <c:pt idx="475">
                  <c:v>634.68600000000004</c:v>
                </c:pt>
                <c:pt idx="476">
                  <c:v>635.65930000000003</c:v>
                </c:pt>
                <c:pt idx="477">
                  <c:v>637.84429999999998</c:v>
                </c:pt>
                <c:pt idx="478">
                  <c:v>638.56690000000003</c:v>
                </c:pt>
                <c:pt idx="479">
                  <c:v>641.85940000000005</c:v>
                </c:pt>
                <c:pt idx="480">
                  <c:v>648.9203</c:v>
                </c:pt>
                <c:pt idx="481">
                  <c:v>657.10879999999997</c:v>
                </c:pt>
                <c:pt idx="482">
                  <c:v>664.99310000000003</c:v>
                </c:pt>
                <c:pt idx="483">
                  <c:v>668.27670000000001</c:v>
                </c:pt>
                <c:pt idx="484">
                  <c:v>667.60490000000004</c:v>
                </c:pt>
                <c:pt idx="485">
                  <c:v>665.25699999999995</c:v>
                </c:pt>
                <c:pt idx="486">
                  <c:v>661.49059999999997</c:v>
                </c:pt>
                <c:pt idx="487">
                  <c:v>656.87850000000003</c:v>
                </c:pt>
                <c:pt idx="488">
                  <c:v>651.17769999999996</c:v>
                </c:pt>
                <c:pt idx="489">
                  <c:v>646.76289999999995</c:v>
                </c:pt>
                <c:pt idx="490">
                  <c:v>644.88289999999995</c:v>
                </c:pt>
                <c:pt idx="491">
                  <c:v>642.27499999999998</c:v>
                </c:pt>
                <c:pt idx="492">
                  <c:v>639.85469999999998</c:v>
                </c:pt>
                <c:pt idx="493">
                  <c:v>638.24950000000001</c:v>
                </c:pt>
                <c:pt idx="494">
                  <c:v>634.87289999999996</c:v>
                </c:pt>
                <c:pt idx="495">
                  <c:v>632.14030000000002</c:v>
                </c:pt>
                <c:pt idx="496">
                  <c:v>631.70809999999994</c:v>
                </c:pt>
                <c:pt idx="497">
                  <c:v>631.33950000000004</c:v>
                </c:pt>
                <c:pt idx="498">
                  <c:v>631.25059999999996</c:v>
                </c:pt>
                <c:pt idx="499">
                  <c:v>631.01509999999996</c:v>
                </c:pt>
                <c:pt idx="500">
                  <c:v>632.29539999999997</c:v>
                </c:pt>
                <c:pt idx="501">
                  <c:v>634.2595</c:v>
                </c:pt>
                <c:pt idx="502">
                  <c:v>636.55330000000004</c:v>
                </c:pt>
                <c:pt idx="503">
                  <c:v>641.26729999999998</c:v>
                </c:pt>
                <c:pt idx="504">
                  <c:v>648.6961</c:v>
                </c:pt>
                <c:pt idx="505">
                  <c:v>657.39419999999996</c:v>
                </c:pt>
                <c:pt idx="506">
                  <c:v>667.49419999999998</c:v>
                </c:pt>
                <c:pt idx="507">
                  <c:v>673.20190000000002</c:v>
                </c:pt>
                <c:pt idx="508">
                  <c:v>673.81709999999998</c:v>
                </c:pt>
                <c:pt idx="509">
                  <c:v>673.55050000000006</c:v>
                </c:pt>
                <c:pt idx="510">
                  <c:v>672.72410000000002</c:v>
                </c:pt>
                <c:pt idx="511">
                  <c:v>670.18899999999996</c:v>
                </c:pt>
                <c:pt idx="512">
                  <c:v>666.44259999999997</c:v>
                </c:pt>
                <c:pt idx="513">
                  <c:v>660.76210000000003</c:v>
                </c:pt>
                <c:pt idx="514">
                  <c:v>658.81970000000001</c:v>
                </c:pt>
                <c:pt idx="515">
                  <c:v>658.06370000000004</c:v>
                </c:pt>
                <c:pt idx="516">
                  <c:v>656.72130000000004</c:v>
                </c:pt>
                <c:pt idx="517">
                  <c:v>655.7414</c:v>
                </c:pt>
                <c:pt idx="518">
                  <c:v>653.63919999999996</c:v>
                </c:pt>
                <c:pt idx="519">
                  <c:v>651.2269</c:v>
                </c:pt>
                <c:pt idx="520">
                  <c:v>649.87530000000004</c:v>
                </c:pt>
                <c:pt idx="521">
                  <c:v>650.85670000000005</c:v>
                </c:pt>
                <c:pt idx="522">
                  <c:v>651.27670000000001</c:v>
                </c:pt>
                <c:pt idx="523">
                  <c:v>651.69629999999995</c:v>
                </c:pt>
                <c:pt idx="524">
                  <c:v>653.40170000000001</c:v>
                </c:pt>
                <c:pt idx="525">
                  <c:v>656.69050000000004</c:v>
                </c:pt>
                <c:pt idx="526">
                  <c:v>659.56330000000003</c:v>
                </c:pt>
                <c:pt idx="527">
                  <c:v>664.66520000000003</c:v>
                </c:pt>
                <c:pt idx="528">
                  <c:v>672.41039999999998</c:v>
                </c:pt>
                <c:pt idx="529">
                  <c:v>678.38099999999997</c:v>
                </c:pt>
                <c:pt idx="530">
                  <c:v>683.15449999999998</c:v>
                </c:pt>
                <c:pt idx="531">
                  <c:v>686.44389999999999</c:v>
                </c:pt>
                <c:pt idx="532">
                  <c:v>686.99210000000005</c:v>
                </c:pt>
                <c:pt idx="533">
                  <c:v>686.08659999999998</c:v>
                </c:pt>
                <c:pt idx="534">
                  <c:v>684.12490000000003</c:v>
                </c:pt>
                <c:pt idx="535">
                  <c:v>681.92020000000002</c:v>
                </c:pt>
                <c:pt idx="536">
                  <c:v>679.40840000000003</c:v>
                </c:pt>
                <c:pt idx="537">
                  <c:v>676.90060000000005</c:v>
                </c:pt>
                <c:pt idx="538">
                  <c:v>674.15710000000001</c:v>
                </c:pt>
                <c:pt idx="539">
                  <c:v>670.22749999999996</c:v>
                </c:pt>
                <c:pt idx="540">
                  <c:v>666.3424</c:v>
                </c:pt>
                <c:pt idx="541">
                  <c:v>663.97739999999999</c:v>
                </c:pt>
                <c:pt idx="542">
                  <c:v>660.59619999999995</c:v>
                </c:pt>
                <c:pt idx="543">
                  <c:v>655.6096</c:v>
                </c:pt>
                <c:pt idx="544">
                  <c:v>651.55420000000004</c:v>
                </c:pt>
                <c:pt idx="545">
                  <c:v>647.89589999999998</c:v>
                </c:pt>
                <c:pt idx="546">
                  <c:v>643.75429999999994</c:v>
                </c:pt>
                <c:pt idx="547">
                  <c:v>639.55769999999995</c:v>
                </c:pt>
                <c:pt idx="548">
                  <c:v>636.75980000000004</c:v>
                </c:pt>
                <c:pt idx="549">
                  <c:v>634.68010000000004</c:v>
                </c:pt>
                <c:pt idx="550">
                  <c:v>634.79930000000002</c:v>
                </c:pt>
                <c:pt idx="551">
                  <c:v>635.49220000000003</c:v>
                </c:pt>
                <c:pt idx="552">
                  <c:v>634.18150000000003</c:v>
                </c:pt>
                <c:pt idx="553">
                  <c:v>631.93539999999996</c:v>
                </c:pt>
                <c:pt idx="554">
                  <c:v>629.44449999999995</c:v>
                </c:pt>
                <c:pt idx="555">
                  <c:v>627.27369999999996</c:v>
                </c:pt>
                <c:pt idx="556">
                  <c:v>624.21780000000001</c:v>
                </c:pt>
                <c:pt idx="557">
                  <c:v>621.09529999999995</c:v>
                </c:pt>
                <c:pt idx="558">
                  <c:v>617.38350000000003</c:v>
                </c:pt>
                <c:pt idx="559">
                  <c:v>612.26869999999997</c:v>
                </c:pt>
                <c:pt idx="560">
                  <c:v>605.69280000000003</c:v>
                </c:pt>
                <c:pt idx="561">
                  <c:v>603.35550000000001</c:v>
                </c:pt>
                <c:pt idx="562">
                  <c:v>600.51469999999995</c:v>
                </c:pt>
                <c:pt idx="563">
                  <c:v>598.29669999999999</c:v>
                </c:pt>
                <c:pt idx="564">
                  <c:v>597.0231</c:v>
                </c:pt>
                <c:pt idx="565">
                  <c:v>594.22209999999995</c:v>
                </c:pt>
                <c:pt idx="566">
                  <c:v>590.82979999999998</c:v>
                </c:pt>
                <c:pt idx="567">
                  <c:v>588.2251</c:v>
                </c:pt>
                <c:pt idx="568">
                  <c:v>586.90830000000005</c:v>
                </c:pt>
                <c:pt idx="569">
                  <c:v>586.02139999999997</c:v>
                </c:pt>
                <c:pt idx="570">
                  <c:v>584.46730000000002</c:v>
                </c:pt>
                <c:pt idx="571">
                  <c:v>585.13040000000001</c:v>
                </c:pt>
                <c:pt idx="572">
                  <c:v>586.38829999999996</c:v>
                </c:pt>
                <c:pt idx="573">
                  <c:v>587.64499999999998</c:v>
                </c:pt>
                <c:pt idx="574">
                  <c:v>593.12339999999995</c:v>
                </c:pt>
                <c:pt idx="575">
                  <c:v>600.25139999999999</c:v>
                </c:pt>
                <c:pt idx="576">
                  <c:v>605.43399999999997</c:v>
                </c:pt>
                <c:pt idx="577">
                  <c:v>607.62599999999998</c:v>
                </c:pt>
                <c:pt idx="578">
                  <c:v>606.22469999999998</c:v>
                </c:pt>
                <c:pt idx="579">
                  <c:v>605.78189999999995</c:v>
                </c:pt>
                <c:pt idx="580">
                  <c:v>605.69529999999997</c:v>
                </c:pt>
                <c:pt idx="581">
                  <c:v>606.27020000000005</c:v>
                </c:pt>
                <c:pt idx="582">
                  <c:v>604.10270000000003</c:v>
                </c:pt>
                <c:pt idx="583">
                  <c:v>603.87840000000006</c:v>
                </c:pt>
                <c:pt idx="584">
                  <c:v>604.10429999999997</c:v>
                </c:pt>
                <c:pt idx="585">
                  <c:v>604.76459999999997</c:v>
                </c:pt>
                <c:pt idx="586">
                  <c:v>603.98820000000001</c:v>
                </c:pt>
                <c:pt idx="587">
                  <c:v>603.82280000000003</c:v>
                </c:pt>
                <c:pt idx="588">
                  <c:v>603.51800000000003</c:v>
                </c:pt>
                <c:pt idx="589">
                  <c:v>601.52880000000005</c:v>
                </c:pt>
                <c:pt idx="590">
                  <c:v>599.54740000000004</c:v>
                </c:pt>
                <c:pt idx="591">
                  <c:v>596.61099999999999</c:v>
                </c:pt>
                <c:pt idx="592">
                  <c:v>593.65350000000001</c:v>
                </c:pt>
                <c:pt idx="593">
                  <c:v>589.97749999999996</c:v>
                </c:pt>
                <c:pt idx="594">
                  <c:v>586.97950000000003</c:v>
                </c:pt>
                <c:pt idx="595">
                  <c:v>585.43439999999998</c:v>
                </c:pt>
                <c:pt idx="596">
                  <c:v>584.11059999999998</c:v>
                </c:pt>
                <c:pt idx="597">
                  <c:v>584.47900000000004</c:v>
                </c:pt>
                <c:pt idx="598">
                  <c:v>587.6155</c:v>
                </c:pt>
                <c:pt idx="599">
                  <c:v>595.42049999999995</c:v>
                </c:pt>
                <c:pt idx="600">
                  <c:v>605.85019999999997</c:v>
                </c:pt>
                <c:pt idx="601">
                  <c:v>616.5095</c:v>
                </c:pt>
                <c:pt idx="602">
                  <c:v>623.20360000000005</c:v>
                </c:pt>
                <c:pt idx="603">
                  <c:v>623.64139999999998</c:v>
                </c:pt>
                <c:pt idx="604">
                  <c:v>622.12670000000003</c:v>
                </c:pt>
                <c:pt idx="605">
                  <c:v>618.43290000000002</c:v>
                </c:pt>
                <c:pt idx="606">
                  <c:v>612.99869999999999</c:v>
                </c:pt>
                <c:pt idx="607">
                  <c:v>606.21019999999999</c:v>
                </c:pt>
                <c:pt idx="608">
                  <c:v>599.24680000000001</c:v>
                </c:pt>
                <c:pt idx="609">
                  <c:v>596.95680000000004</c:v>
                </c:pt>
                <c:pt idx="610">
                  <c:v>594.50549999999998</c:v>
                </c:pt>
                <c:pt idx="611">
                  <c:v>591.30899999999997</c:v>
                </c:pt>
                <c:pt idx="612">
                  <c:v>585.23900000000003</c:v>
                </c:pt>
                <c:pt idx="613">
                  <c:v>572.43309999999997</c:v>
                </c:pt>
                <c:pt idx="614">
                  <c:v>550.37199999999996</c:v>
                </c:pt>
                <c:pt idx="615">
                  <c:v>525.32119999999998</c:v>
                </c:pt>
                <c:pt idx="616">
                  <c:v>539.11040000000003</c:v>
                </c:pt>
                <c:pt idx="617">
                  <c:v>567.98119999999994</c:v>
                </c:pt>
                <c:pt idx="618">
                  <c:v>560.59929999999997</c:v>
                </c:pt>
                <c:pt idx="619">
                  <c:v>552.76919999999996</c:v>
                </c:pt>
                <c:pt idx="620">
                  <c:v>553.88620000000003</c:v>
                </c:pt>
                <c:pt idx="621">
                  <c:v>570.35119999999995</c:v>
                </c:pt>
                <c:pt idx="622">
                  <c:v>589.78279999999995</c:v>
                </c:pt>
                <c:pt idx="623">
                  <c:v>599.54989999999998</c:v>
                </c:pt>
                <c:pt idx="624">
                  <c:v>607.46870000000001</c:v>
                </c:pt>
                <c:pt idx="625">
                  <c:v>616.1028</c:v>
                </c:pt>
                <c:pt idx="626">
                  <c:v>622.96609999999998</c:v>
                </c:pt>
                <c:pt idx="627">
                  <c:v>624.89499999999998</c:v>
                </c:pt>
                <c:pt idx="628">
                  <c:v>624.31669999999997</c:v>
                </c:pt>
                <c:pt idx="629">
                  <c:v>623.35799999999995</c:v>
                </c:pt>
                <c:pt idx="630">
                  <c:v>621.87829999999997</c:v>
                </c:pt>
                <c:pt idx="631">
                  <c:v>619.72080000000005</c:v>
                </c:pt>
                <c:pt idx="632">
                  <c:v>617.33219999999994</c:v>
                </c:pt>
                <c:pt idx="633">
                  <c:v>620.48659999999995</c:v>
                </c:pt>
                <c:pt idx="634">
                  <c:v>623.82860000000005</c:v>
                </c:pt>
                <c:pt idx="635">
                  <c:v>626.81330000000003</c:v>
                </c:pt>
                <c:pt idx="636">
                  <c:v>627.64530000000002</c:v>
                </c:pt>
                <c:pt idx="637">
                  <c:v>626.64110000000005</c:v>
                </c:pt>
                <c:pt idx="638">
                  <c:v>625.01520000000005</c:v>
                </c:pt>
                <c:pt idx="639">
                  <c:v>624.45190000000002</c:v>
                </c:pt>
                <c:pt idx="640">
                  <c:v>625.22550000000001</c:v>
                </c:pt>
                <c:pt idx="641">
                  <c:v>625.98630000000003</c:v>
                </c:pt>
                <c:pt idx="642">
                  <c:v>625.77639999999997</c:v>
                </c:pt>
                <c:pt idx="643">
                  <c:v>627.04650000000004</c:v>
                </c:pt>
                <c:pt idx="644">
                  <c:v>628.75580000000002</c:v>
                </c:pt>
                <c:pt idx="645">
                  <c:v>630.16020000000003</c:v>
                </c:pt>
                <c:pt idx="646">
                  <c:v>633.59310000000005</c:v>
                </c:pt>
                <c:pt idx="647">
                  <c:v>640.44629999999995</c:v>
                </c:pt>
                <c:pt idx="648">
                  <c:v>647.67550000000006</c:v>
                </c:pt>
                <c:pt idx="649">
                  <c:v>656.31569999999999</c:v>
                </c:pt>
                <c:pt idx="650">
                  <c:v>662.2998</c:v>
                </c:pt>
                <c:pt idx="651">
                  <c:v>662.91319999999996</c:v>
                </c:pt>
                <c:pt idx="652">
                  <c:v>662.44420000000002</c:v>
                </c:pt>
                <c:pt idx="653">
                  <c:v>661.13019999999995</c:v>
                </c:pt>
                <c:pt idx="654">
                  <c:v>659.51469999999995</c:v>
                </c:pt>
                <c:pt idx="655">
                  <c:v>658.88869999999997</c:v>
                </c:pt>
                <c:pt idx="656">
                  <c:v>656.43029999999999</c:v>
                </c:pt>
                <c:pt idx="657">
                  <c:v>657.12840000000006</c:v>
                </c:pt>
                <c:pt idx="658">
                  <c:v>658.96289999999999</c:v>
                </c:pt>
                <c:pt idx="659">
                  <c:v>660.17349999999999</c:v>
                </c:pt>
                <c:pt idx="660">
                  <c:v>660.67</c:v>
                </c:pt>
                <c:pt idx="661">
                  <c:v>658.9547</c:v>
                </c:pt>
                <c:pt idx="662">
                  <c:v>656.73209999999995</c:v>
                </c:pt>
                <c:pt idx="663">
                  <c:v>655.86019999999996</c:v>
                </c:pt>
                <c:pt idx="664">
                  <c:v>655.74839999999995</c:v>
                </c:pt>
                <c:pt idx="665">
                  <c:v>656.54390000000001</c:v>
                </c:pt>
                <c:pt idx="666">
                  <c:v>658.31200000000001</c:v>
                </c:pt>
                <c:pt idx="667">
                  <c:v>658.3931</c:v>
                </c:pt>
                <c:pt idx="668">
                  <c:v>659.36490000000003</c:v>
                </c:pt>
                <c:pt idx="669">
                  <c:v>661.64779999999996</c:v>
                </c:pt>
                <c:pt idx="670">
                  <c:v>667.15639999999996</c:v>
                </c:pt>
                <c:pt idx="671">
                  <c:v>676.47019999999998</c:v>
                </c:pt>
                <c:pt idx="672">
                  <c:v>686.08090000000004</c:v>
                </c:pt>
                <c:pt idx="673">
                  <c:v>695.91459999999995</c:v>
                </c:pt>
                <c:pt idx="674">
                  <c:v>701.35040000000004</c:v>
                </c:pt>
                <c:pt idx="675">
                  <c:v>703.85569999999996</c:v>
                </c:pt>
                <c:pt idx="676">
                  <c:v>704.66089999999997</c:v>
                </c:pt>
                <c:pt idx="677">
                  <c:v>705.10069999999996</c:v>
                </c:pt>
                <c:pt idx="678">
                  <c:v>704.06240000000003</c:v>
                </c:pt>
                <c:pt idx="679">
                  <c:v>702.97069999999997</c:v>
                </c:pt>
                <c:pt idx="680">
                  <c:v>702.73</c:v>
                </c:pt>
                <c:pt idx="681">
                  <c:v>705.01499999999999</c:v>
                </c:pt>
                <c:pt idx="682">
                  <c:v>708.36369999999999</c:v>
                </c:pt>
                <c:pt idx="683">
                  <c:v>709.91250000000002</c:v>
                </c:pt>
                <c:pt idx="684">
                  <c:v>710.03880000000004</c:v>
                </c:pt>
                <c:pt idx="685">
                  <c:v>708.6046</c:v>
                </c:pt>
                <c:pt idx="686">
                  <c:v>707.42319999999995</c:v>
                </c:pt>
                <c:pt idx="687">
                  <c:v>707.71420000000001</c:v>
                </c:pt>
                <c:pt idx="688">
                  <c:v>708.55930000000001</c:v>
                </c:pt>
                <c:pt idx="689">
                  <c:v>708.14769999999999</c:v>
                </c:pt>
                <c:pt idx="690">
                  <c:v>709.74080000000004</c:v>
                </c:pt>
                <c:pt idx="691">
                  <c:v>711.45410000000004</c:v>
                </c:pt>
                <c:pt idx="692">
                  <c:v>714.84640000000002</c:v>
                </c:pt>
                <c:pt idx="693">
                  <c:v>718.0951</c:v>
                </c:pt>
                <c:pt idx="694">
                  <c:v>722.78530000000001</c:v>
                </c:pt>
                <c:pt idx="695">
                  <c:v>730.56169999999997</c:v>
                </c:pt>
                <c:pt idx="696">
                  <c:v>736.96489999999994</c:v>
                </c:pt>
                <c:pt idx="697">
                  <c:v>740.89170000000001</c:v>
                </c:pt>
                <c:pt idx="698">
                  <c:v>742.62540000000001</c:v>
                </c:pt>
                <c:pt idx="699">
                  <c:v>743.99339999999995</c:v>
                </c:pt>
                <c:pt idx="700">
                  <c:v>741.58399999999995</c:v>
                </c:pt>
                <c:pt idx="701">
                  <c:v>739.26059999999995</c:v>
                </c:pt>
                <c:pt idx="702">
                  <c:v>736.08309999999994</c:v>
                </c:pt>
                <c:pt idx="703">
                  <c:v>733.60159999999996</c:v>
                </c:pt>
                <c:pt idx="704">
                  <c:v>731.74249999999995</c:v>
                </c:pt>
                <c:pt idx="705">
                  <c:v>730.9348</c:v>
                </c:pt>
                <c:pt idx="706">
                  <c:v>730.2971</c:v>
                </c:pt>
                <c:pt idx="707">
                  <c:v>731.02080000000001</c:v>
                </c:pt>
                <c:pt idx="708">
                  <c:v>729.63829999999996</c:v>
                </c:pt>
                <c:pt idx="709">
                  <c:v>726.73829999999998</c:v>
                </c:pt>
                <c:pt idx="710">
                  <c:v>723.44280000000003</c:v>
                </c:pt>
                <c:pt idx="711">
                  <c:v>718.89700000000005</c:v>
                </c:pt>
                <c:pt idx="712">
                  <c:v>715.76599999999996</c:v>
                </c:pt>
                <c:pt idx="713">
                  <c:v>712.88430000000005</c:v>
                </c:pt>
                <c:pt idx="714">
                  <c:v>711.34680000000003</c:v>
                </c:pt>
                <c:pt idx="715">
                  <c:v>710.42759999999998</c:v>
                </c:pt>
                <c:pt idx="716">
                  <c:v>709.19669999999996</c:v>
                </c:pt>
                <c:pt idx="717">
                  <c:v>707.16750000000002</c:v>
                </c:pt>
                <c:pt idx="718">
                  <c:v>706.5222</c:v>
                </c:pt>
                <c:pt idx="719">
                  <c:v>705.9316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2256"/>
        <c:axId val="76113792"/>
        <c:axId val="76040384"/>
      </c:line3DChart>
      <c:catAx>
        <c:axId val="76112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113792"/>
        <c:crosses val="autoZero"/>
        <c:auto val="1"/>
        <c:lblAlgn val="ctr"/>
        <c:lblOffset val="100"/>
        <c:noMultiLvlLbl val="0"/>
      </c:catAx>
      <c:valAx>
        <c:axId val="761137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6112256"/>
        <c:crosses val="autoZero"/>
        <c:crossBetween val="between"/>
      </c:valAx>
      <c:serAx>
        <c:axId val="76040384"/>
        <c:scaling>
          <c:orientation val="minMax"/>
        </c:scaling>
        <c:delete val="0"/>
        <c:axPos val="b"/>
        <c:majorTickMark val="out"/>
        <c:minorTickMark val="none"/>
        <c:tickLblPos val="nextTo"/>
        <c:crossAx val="7611379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14.7</c:v>
                </c:pt>
                <c:pt idx="1">
                  <c:v>14.27</c:v>
                </c:pt>
                <c:pt idx="2">
                  <c:v>14.49</c:v>
                </c:pt>
                <c:pt idx="3">
                  <c:v>14.51</c:v>
                </c:pt>
                <c:pt idx="4">
                  <c:v>14.55</c:v>
                </c:pt>
                <c:pt idx="5">
                  <c:v>14.73</c:v>
                </c:pt>
                <c:pt idx="6">
                  <c:v>14.81</c:v>
                </c:pt>
                <c:pt idx="7">
                  <c:v>14.81</c:v>
                </c:pt>
                <c:pt idx="8">
                  <c:v>14.97</c:v>
                </c:pt>
                <c:pt idx="9">
                  <c:v>15.17</c:v>
                </c:pt>
                <c:pt idx="10">
                  <c:v>15.32</c:v>
                </c:pt>
                <c:pt idx="11">
                  <c:v>15.46</c:v>
                </c:pt>
                <c:pt idx="12">
                  <c:v>15.71</c:v>
                </c:pt>
                <c:pt idx="13">
                  <c:v>16.03</c:v>
                </c:pt>
                <c:pt idx="14">
                  <c:v>16.309999999999999</c:v>
                </c:pt>
                <c:pt idx="15">
                  <c:v>16.66</c:v>
                </c:pt>
                <c:pt idx="16">
                  <c:v>17.48</c:v>
                </c:pt>
                <c:pt idx="17">
                  <c:v>17.88</c:v>
                </c:pt>
                <c:pt idx="18">
                  <c:v>17.809999999999999</c:v>
                </c:pt>
                <c:pt idx="19">
                  <c:v>17.8</c:v>
                </c:pt>
                <c:pt idx="20">
                  <c:v>17.59</c:v>
                </c:pt>
                <c:pt idx="21">
                  <c:v>17.09</c:v>
                </c:pt>
                <c:pt idx="22">
                  <c:v>16.420000000000002</c:v>
                </c:pt>
                <c:pt idx="23">
                  <c:v>15.65</c:v>
                </c:pt>
                <c:pt idx="24">
                  <c:v>14.77</c:v>
                </c:pt>
                <c:pt idx="25">
                  <c:v>14.32</c:v>
                </c:pt>
                <c:pt idx="26">
                  <c:v>14.3</c:v>
                </c:pt>
                <c:pt idx="27">
                  <c:v>14.24</c:v>
                </c:pt>
                <c:pt idx="28">
                  <c:v>14.53</c:v>
                </c:pt>
                <c:pt idx="29">
                  <c:v>14.71</c:v>
                </c:pt>
                <c:pt idx="30">
                  <c:v>14.84</c:v>
                </c:pt>
                <c:pt idx="31">
                  <c:v>14.97</c:v>
                </c:pt>
                <c:pt idx="32">
                  <c:v>15.07</c:v>
                </c:pt>
                <c:pt idx="33">
                  <c:v>15.22</c:v>
                </c:pt>
                <c:pt idx="34">
                  <c:v>15.42</c:v>
                </c:pt>
                <c:pt idx="35">
                  <c:v>15.66</c:v>
                </c:pt>
                <c:pt idx="36">
                  <c:v>15.83</c:v>
                </c:pt>
                <c:pt idx="37">
                  <c:v>16.260000000000002</c:v>
                </c:pt>
                <c:pt idx="38">
                  <c:v>16.55</c:v>
                </c:pt>
                <c:pt idx="39">
                  <c:v>16.809999999999999</c:v>
                </c:pt>
                <c:pt idx="40">
                  <c:v>17.399999999999999</c:v>
                </c:pt>
                <c:pt idx="41">
                  <c:v>17.350000000000001</c:v>
                </c:pt>
                <c:pt idx="42">
                  <c:v>17.55</c:v>
                </c:pt>
                <c:pt idx="43">
                  <c:v>17.72</c:v>
                </c:pt>
                <c:pt idx="44">
                  <c:v>17.3</c:v>
                </c:pt>
                <c:pt idx="45">
                  <c:v>16.89</c:v>
                </c:pt>
                <c:pt idx="46">
                  <c:v>16.260000000000002</c:v>
                </c:pt>
                <c:pt idx="47">
                  <c:v>15.38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14.15</c:v>
                </c:pt>
                <c:pt idx="1">
                  <c:v>13.84</c:v>
                </c:pt>
                <c:pt idx="2">
                  <c:v>14</c:v>
                </c:pt>
                <c:pt idx="3">
                  <c:v>14.02</c:v>
                </c:pt>
                <c:pt idx="4">
                  <c:v>14.15</c:v>
                </c:pt>
                <c:pt idx="5">
                  <c:v>14.22</c:v>
                </c:pt>
                <c:pt idx="6">
                  <c:v>14.26</c:v>
                </c:pt>
                <c:pt idx="7">
                  <c:v>14.4</c:v>
                </c:pt>
                <c:pt idx="8">
                  <c:v>14.51</c:v>
                </c:pt>
                <c:pt idx="9">
                  <c:v>14.53</c:v>
                </c:pt>
                <c:pt idx="10">
                  <c:v>14.5</c:v>
                </c:pt>
                <c:pt idx="11">
                  <c:v>14.52</c:v>
                </c:pt>
                <c:pt idx="12">
                  <c:v>14.61</c:v>
                </c:pt>
                <c:pt idx="13">
                  <c:v>14.81</c:v>
                </c:pt>
                <c:pt idx="14">
                  <c:v>15.09</c:v>
                </c:pt>
                <c:pt idx="15">
                  <c:v>15.27</c:v>
                </c:pt>
                <c:pt idx="16">
                  <c:v>15.39</c:v>
                </c:pt>
                <c:pt idx="17">
                  <c:v>15.34</c:v>
                </c:pt>
                <c:pt idx="18">
                  <c:v>15.11</c:v>
                </c:pt>
                <c:pt idx="19">
                  <c:v>14.96</c:v>
                </c:pt>
                <c:pt idx="20">
                  <c:v>14.86</c:v>
                </c:pt>
                <c:pt idx="21">
                  <c:v>14.7</c:v>
                </c:pt>
                <c:pt idx="22">
                  <c:v>14.41</c:v>
                </c:pt>
                <c:pt idx="23">
                  <c:v>14.16</c:v>
                </c:pt>
                <c:pt idx="24">
                  <c:v>14.04</c:v>
                </c:pt>
                <c:pt idx="25">
                  <c:v>14.06</c:v>
                </c:pt>
                <c:pt idx="26">
                  <c:v>14.17</c:v>
                </c:pt>
                <c:pt idx="27">
                  <c:v>14.39</c:v>
                </c:pt>
                <c:pt idx="28">
                  <c:v>14.48</c:v>
                </c:pt>
                <c:pt idx="29">
                  <c:v>14.52</c:v>
                </c:pt>
                <c:pt idx="30">
                  <c:v>14.68</c:v>
                </c:pt>
                <c:pt idx="31">
                  <c:v>14.74</c:v>
                </c:pt>
                <c:pt idx="32">
                  <c:v>14.84</c:v>
                </c:pt>
                <c:pt idx="33">
                  <c:v>14.92</c:v>
                </c:pt>
                <c:pt idx="34">
                  <c:v>14.99</c:v>
                </c:pt>
                <c:pt idx="35">
                  <c:v>15.05</c:v>
                </c:pt>
                <c:pt idx="36">
                  <c:v>15.17</c:v>
                </c:pt>
                <c:pt idx="37">
                  <c:v>15.33</c:v>
                </c:pt>
                <c:pt idx="38">
                  <c:v>15.49</c:v>
                </c:pt>
                <c:pt idx="39">
                  <c:v>15.57</c:v>
                </c:pt>
                <c:pt idx="40">
                  <c:v>15.73</c:v>
                </c:pt>
                <c:pt idx="41">
                  <c:v>15.66</c:v>
                </c:pt>
                <c:pt idx="42">
                  <c:v>15.65</c:v>
                </c:pt>
                <c:pt idx="43">
                  <c:v>15.62</c:v>
                </c:pt>
                <c:pt idx="44">
                  <c:v>15.41</c:v>
                </c:pt>
                <c:pt idx="45">
                  <c:v>15.18</c:v>
                </c:pt>
                <c:pt idx="46">
                  <c:v>15.01</c:v>
                </c:pt>
                <c:pt idx="47">
                  <c:v>14.73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16.07</c:v>
                </c:pt>
                <c:pt idx="1">
                  <c:v>16.14</c:v>
                </c:pt>
                <c:pt idx="2">
                  <c:v>16.14</c:v>
                </c:pt>
                <c:pt idx="3">
                  <c:v>16.29</c:v>
                </c:pt>
                <c:pt idx="4">
                  <c:v>16.5</c:v>
                </c:pt>
                <c:pt idx="5">
                  <c:v>16.43</c:v>
                </c:pt>
                <c:pt idx="6">
                  <c:v>17.260000000000002</c:v>
                </c:pt>
                <c:pt idx="7">
                  <c:v>16.5</c:v>
                </c:pt>
                <c:pt idx="8">
                  <c:v>16.77</c:v>
                </c:pt>
                <c:pt idx="9">
                  <c:v>17.12</c:v>
                </c:pt>
                <c:pt idx="10">
                  <c:v>17.43</c:v>
                </c:pt>
                <c:pt idx="11">
                  <c:v>18.059999999999999</c:v>
                </c:pt>
                <c:pt idx="12">
                  <c:v>18.16</c:v>
                </c:pt>
                <c:pt idx="13">
                  <c:v>18.98</c:v>
                </c:pt>
                <c:pt idx="14">
                  <c:v>20.309999999999999</c:v>
                </c:pt>
                <c:pt idx="15">
                  <c:v>21.32</c:v>
                </c:pt>
                <c:pt idx="16">
                  <c:v>21.45</c:v>
                </c:pt>
                <c:pt idx="17">
                  <c:v>22.05</c:v>
                </c:pt>
                <c:pt idx="18">
                  <c:v>21.59</c:v>
                </c:pt>
                <c:pt idx="19">
                  <c:v>22.08</c:v>
                </c:pt>
                <c:pt idx="20">
                  <c:v>21.47</c:v>
                </c:pt>
                <c:pt idx="21">
                  <c:v>20.5</c:v>
                </c:pt>
                <c:pt idx="22">
                  <c:v>19.21</c:v>
                </c:pt>
                <c:pt idx="23">
                  <c:v>17.57</c:v>
                </c:pt>
                <c:pt idx="24">
                  <c:v>16.66</c:v>
                </c:pt>
                <c:pt idx="25">
                  <c:v>16.170000000000002</c:v>
                </c:pt>
                <c:pt idx="26">
                  <c:v>16.579999999999998</c:v>
                </c:pt>
                <c:pt idx="27">
                  <c:v>15.82</c:v>
                </c:pt>
                <c:pt idx="28">
                  <c:v>16.28</c:v>
                </c:pt>
                <c:pt idx="29">
                  <c:v>16.88</c:v>
                </c:pt>
                <c:pt idx="30">
                  <c:v>16.53</c:v>
                </c:pt>
                <c:pt idx="31">
                  <c:v>17.32</c:v>
                </c:pt>
                <c:pt idx="32">
                  <c:v>17.440000000000001</c:v>
                </c:pt>
                <c:pt idx="33">
                  <c:v>16.64</c:v>
                </c:pt>
                <c:pt idx="34">
                  <c:v>17.52</c:v>
                </c:pt>
                <c:pt idx="35">
                  <c:v>17.93</c:v>
                </c:pt>
                <c:pt idx="36">
                  <c:v>17.88</c:v>
                </c:pt>
                <c:pt idx="37">
                  <c:v>18.649999999999999</c:v>
                </c:pt>
                <c:pt idx="38">
                  <c:v>19.48</c:v>
                </c:pt>
                <c:pt idx="39">
                  <c:v>19.53</c:v>
                </c:pt>
                <c:pt idx="40">
                  <c:v>20.85</c:v>
                </c:pt>
                <c:pt idx="41">
                  <c:v>20.41</c:v>
                </c:pt>
                <c:pt idx="42">
                  <c:v>20.91</c:v>
                </c:pt>
                <c:pt idx="43">
                  <c:v>21.12</c:v>
                </c:pt>
                <c:pt idx="44">
                  <c:v>20.8</c:v>
                </c:pt>
                <c:pt idx="45">
                  <c:v>20.059999999999999</c:v>
                </c:pt>
                <c:pt idx="46">
                  <c:v>19.02</c:v>
                </c:pt>
                <c:pt idx="47">
                  <c:v>17.899999999999999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18.510000000000002</c:v>
                </c:pt>
                <c:pt idx="1">
                  <c:v>17.739999999999998</c:v>
                </c:pt>
                <c:pt idx="2">
                  <c:v>18.399999999999999</c:v>
                </c:pt>
                <c:pt idx="3">
                  <c:v>18.25</c:v>
                </c:pt>
                <c:pt idx="4">
                  <c:v>17.920000000000002</c:v>
                </c:pt>
                <c:pt idx="5">
                  <c:v>18.18</c:v>
                </c:pt>
                <c:pt idx="6">
                  <c:v>18.54</c:v>
                </c:pt>
                <c:pt idx="7">
                  <c:v>18.690000000000001</c:v>
                </c:pt>
                <c:pt idx="8">
                  <c:v>18.89</c:v>
                </c:pt>
                <c:pt idx="9">
                  <c:v>18.86</c:v>
                </c:pt>
                <c:pt idx="10">
                  <c:v>19.05</c:v>
                </c:pt>
                <c:pt idx="11">
                  <c:v>19.309999999999999</c:v>
                </c:pt>
                <c:pt idx="12">
                  <c:v>19.260000000000002</c:v>
                </c:pt>
                <c:pt idx="13">
                  <c:v>20.22</c:v>
                </c:pt>
                <c:pt idx="14">
                  <c:v>21.03</c:v>
                </c:pt>
                <c:pt idx="15">
                  <c:v>21.74</c:v>
                </c:pt>
                <c:pt idx="16">
                  <c:v>23.26</c:v>
                </c:pt>
                <c:pt idx="17">
                  <c:v>23.17</c:v>
                </c:pt>
                <c:pt idx="18">
                  <c:v>22.83</c:v>
                </c:pt>
                <c:pt idx="19">
                  <c:v>23</c:v>
                </c:pt>
                <c:pt idx="20">
                  <c:v>23.43</c:v>
                </c:pt>
                <c:pt idx="21">
                  <c:v>21.93</c:v>
                </c:pt>
                <c:pt idx="22">
                  <c:v>20.87</c:v>
                </c:pt>
                <c:pt idx="23">
                  <c:v>19.52</c:v>
                </c:pt>
                <c:pt idx="24">
                  <c:v>17.82</c:v>
                </c:pt>
                <c:pt idx="25">
                  <c:v>15.94</c:v>
                </c:pt>
                <c:pt idx="26">
                  <c:v>17.09</c:v>
                </c:pt>
                <c:pt idx="27">
                  <c:v>15.18</c:v>
                </c:pt>
                <c:pt idx="28">
                  <c:v>13.98</c:v>
                </c:pt>
                <c:pt idx="29">
                  <c:v>14.19</c:v>
                </c:pt>
                <c:pt idx="30">
                  <c:v>16.309999999999999</c:v>
                </c:pt>
                <c:pt idx="31">
                  <c:v>15.19</c:v>
                </c:pt>
                <c:pt idx="32">
                  <c:v>15.58</c:v>
                </c:pt>
                <c:pt idx="33">
                  <c:v>17.510000000000002</c:v>
                </c:pt>
                <c:pt idx="34">
                  <c:v>18.14</c:v>
                </c:pt>
                <c:pt idx="35">
                  <c:v>18.52</c:v>
                </c:pt>
                <c:pt idx="36">
                  <c:v>19.07</c:v>
                </c:pt>
                <c:pt idx="37">
                  <c:v>19.86</c:v>
                </c:pt>
                <c:pt idx="38">
                  <c:v>20.76</c:v>
                </c:pt>
                <c:pt idx="39">
                  <c:v>21.14</c:v>
                </c:pt>
                <c:pt idx="40">
                  <c:v>23.21</c:v>
                </c:pt>
                <c:pt idx="41">
                  <c:v>22.7</c:v>
                </c:pt>
                <c:pt idx="42">
                  <c:v>22.51</c:v>
                </c:pt>
                <c:pt idx="43">
                  <c:v>22.84</c:v>
                </c:pt>
                <c:pt idx="44">
                  <c:v>22.83</c:v>
                </c:pt>
                <c:pt idx="45">
                  <c:v>21.46</c:v>
                </c:pt>
                <c:pt idx="46">
                  <c:v>20.63</c:v>
                </c:pt>
                <c:pt idx="47">
                  <c:v>19.43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12.17</c:v>
                </c:pt>
                <c:pt idx="1">
                  <c:v>13.44</c:v>
                </c:pt>
                <c:pt idx="2">
                  <c:v>14.63</c:v>
                </c:pt>
                <c:pt idx="3">
                  <c:v>15.26</c:v>
                </c:pt>
                <c:pt idx="4">
                  <c:v>15.81</c:v>
                </c:pt>
                <c:pt idx="5">
                  <c:v>15.68</c:v>
                </c:pt>
                <c:pt idx="6">
                  <c:v>16.350000000000001</c:v>
                </c:pt>
                <c:pt idx="7">
                  <c:v>16.71</c:v>
                </c:pt>
                <c:pt idx="8">
                  <c:v>16.91</c:v>
                </c:pt>
                <c:pt idx="9">
                  <c:v>17.41</c:v>
                </c:pt>
                <c:pt idx="10">
                  <c:v>17.649999999999999</c:v>
                </c:pt>
                <c:pt idx="11">
                  <c:v>17.71</c:v>
                </c:pt>
                <c:pt idx="12">
                  <c:v>18.309999999999999</c:v>
                </c:pt>
                <c:pt idx="13">
                  <c:v>19.579999999999998</c:v>
                </c:pt>
                <c:pt idx="14">
                  <c:v>21.2</c:v>
                </c:pt>
                <c:pt idx="15">
                  <c:v>22.23</c:v>
                </c:pt>
                <c:pt idx="16">
                  <c:v>22.41</c:v>
                </c:pt>
                <c:pt idx="17">
                  <c:v>22.83</c:v>
                </c:pt>
                <c:pt idx="18">
                  <c:v>22.36</c:v>
                </c:pt>
                <c:pt idx="19">
                  <c:v>22.3</c:v>
                </c:pt>
                <c:pt idx="20">
                  <c:v>21.44</c:v>
                </c:pt>
                <c:pt idx="21">
                  <c:v>20.66</c:v>
                </c:pt>
                <c:pt idx="22">
                  <c:v>19.3</c:v>
                </c:pt>
                <c:pt idx="23">
                  <c:v>18.23</c:v>
                </c:pt>
                <c:pt idx="24">
                  <c:v>16.66</c:v>
                </c:pt>
                <c:pt idx="25">
                  <c:v>15.39</c:v>
                </c:pt>
                <c:pt idx="26">
                  <c:v>14.7</c:v>
                </c:pt>
                <c:pt idx="27">
                  <c:v>14.04</c:v>
                </c:pt>
                <c:pt idx="28">
                  <c:v>14.66</c:v>
                </c:pt>
                <c:pt idx="29">
                  <c:v>15.42</c:v>
                </c:pt>
                <c:pt idx="30">
                  <c:v>14.9</c:v>
                </c:pt>
                <c:pt idx="31">
                  <c:v>16.04</c:v>
                </c:pt>
                <c:pt idx="32">
                  <c:v>16.079999999999998</c:v>
                </c:pt>
                <c:pt idx="33">
                  <c:v>16.95</c:v>
                </c:pt>
                <c:pt idx="34">
                  <c:v>17.43</c:v>
                </c:pt>
                <c:pt idx="35">
                  <c:v>17.82</c:v>
                </c:pt>
                <c:pt idx="36">
                  <c:v>17.88</c:v>
                </c:pt>
                <c:pt idx="37">
                  <c:v>19.14</c:v>
                </c:pt>
                <c:pt idx="38">
                  <c:v>20.05</c:v>
                </c:pt>
                <c:pt idx="39">
                  <c:v>19.850000000000001</c:v>
                </c:pt>
                <c:pt idx="40">
                  <c:v>21.76</c:v>
                </c:pt>
                <c:pt idx="41">
                  <c:v>20.85</c:v>
                </c:pt>
                <c:pt idx="42">
                  <c:v>21.26</c:v>
                </c:pt>
                <c:pt idx="43">
                  <c:v>21.44</c:v>
                </c:pt>
                <c:pt idx="44">
                  <c:v>21.11</c:v>
                </c:pt>
                <c:pt idx="45">
                  <c:v>20.16</c:v>
                </c:pt>
                <c:pt idx="46">
                  <c:v>19.079999999999998</c:v>
                </c:pt>
                <c:pt idx="47">
                  <c:v>18.32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14.06</c:v>
                </c:pt>
                <c:pt idx="1">
                  <c:v>13.42</c:v>
                </c:pt>
                <c:pt idx="2">
                  <c:v>12.69</c:v>
                </c:pt>
                <c:pt idx="3">
                  <c:v>11.79</c:v>
                </c:pt>
                <c:pt idx="4">
                  <c:v>9.57</c:v>
                </c:pt>
                <c:pt idx="5">
                  <c:v>23.4</c:v>
                </c:pt>
                <c:pt idx="6">
                  <c:v>23.4</c:v>
                </c:pt>
                <c:pt idx="7">
                  <c:v>23.4</c:v>
                </c:pt>
                <c:pt idx="8">
                  <c:v>23.4</c:v>
                </c:pt>
                <c:pt idx="9">
                  <c:v>23.4</c:v>
                </c:pt>
                <c:pt idx="10">
                  <c:v>23.4</c:v>
                </c:pt>
                <c:pt idx="11">
                  <c:v>23.4</c:v>
                </c:pt>
                <c:pt idx="12">
                  <c:v>23.4</c:v>
                </c:pt>
                <c:pt idx="13">
                  <c:v>23.4</c:v>
                </c:pt>
                <c:pt idx="14">
                  <c:v>23.4</c:v>
                </c:pt>
                <c:pt idx="15">
                  <c:v>23.4</c:v>
                </c:pt>
                <c:pt idx="16">
                  <c:v>23.4</c:v>
                </c:pt>
                <c:pt idx="17">
                  <c:v>23.4</c:v>
                </c:pt>
                <c:pt idx="18">
                  <c:v>23.4</c:v>
                </c:pt>
                <c:pt idx="19">
                  <c:v>21.51</c:v>
                </c:pt>
                <c:pt idx="20">
                  <c:v>20.89</c:v>
                </c:pt>
                <c:pt idx="21">
                  <c:v>20.28</c:v>
                </c:pt>
                <c:pt idx="22">
                  <c:v>18.010000000000002</c:v>
                </c:pt>
                <c:pt idx="23">
                  <c:v>15.32</c:v>
                </c:pt>
                <c:pt idx="24">
                  <c:v>13.91</c:v>
                </c:pt>
                <c:pt idx="25">
                  <c:v>13.02</c:v>
                </c:pt>
                <c:pt idx="26">
                  <c:v>11.16</c:v>
                </c:pt>
                <c:pt idx="27">
                  <c:v>8.41</c:v>
                </c:pt>
                <c:pt idx="28">
                  <c:v>22.18</c:v>
                </c:pt>
                <c:pt idx="29">
                  <c:v>22.18</c:v>
                </c:pt>
                <c:pt idx="30">
                  <c:v>22.18</c:v>
                </c:pt>
                <c:pt idx="31">
                  <c:v>22.18</c:v>
                </c:pt>
                <c:pt idx="32">
                  <c:v>22.18</c:v>
                </c:pt>
                <c:pt idx="33">
                  <c:v>22.18</c:v>
                </c:pt>
                <c:pt idx="34">
                  <c:v>22.18</c:v>
                </c:pt>
                <c:pt idx="35">
                  <c:v>22.18</c:v>
                </c:pt>
                <c:pt idx="36">
                  <c:v>22.18</c:v>
                </c:pt>
                <c:pt idx="37">
                  <c:v>22.18</c:v>
                </c:pt>
                <c:pt idx="38">
                  <c:v>22.18</c:v>
                </c:pt>
                <c:pt idx="39">
                  <c:v>22.18</c:v>
                </c:pt>
                <c:pt idx="40">
                  <c:v>22.18</c:v>
                </c:pt>
                <c:pt idx="41">
                  <c:v>20.27</c:v>
                </c:pt>
                <c:pt idx="42">
                  <c:v>20.25</c:v>
                </c:pt>
                <c:pt idx="43">
                  <c:v>20.46</c:v>
                </c:pt>
                <c:pt idx="44">
                  <c:v>20.09</c:v>
                </c:pt>
                <c:pt idx="45">
                  <c:v>19.66</c:v>
                </c:pt>
                <c:pt idx="46">
                  <c:v>18.079999999999998</c:v>
                </c:pt>
                <c:pt idx="47">
                  <c:v>15.97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16.96</c:v>
                </c:pt>
                <c:pt idx="1">
                  <c:v>16.64</c:v>
                </c:pt>
                <c:pt idx="2">
                  <c:v>16.71</c:v>
                </c:pt>
                <c:pt idx="3">
                  <c:v>16.79</c:v>
                </c:pt>
                <c:pt idx="4">
                  <c:v>16.420000000000002</c:v>
                </c:pt>
                <c:pt idx="5">
                  <c:v>16.55</c:v>
                </c:pt>
                <c:pt idx="6">
                  <c:v>16.559999999999999</c:v>
                </c:pt>
                <c:pt idx="7">
                  <c:v>16.53</c:v>
                </c:pt>
                <c:pt idx="8">
                  <c:v>16.78</c:v>
                </c:pt>
                <c:pt idx="9">
                  <c:v>17.18</c:v>
                </c:pt>
                <c:pt idx="10">
                  <c:v>17.55</c:v>
                </c:pt>
                <c:pt idx="11">
                  <c:v>17.68</c:v>
                </c:pt>
                <c:pt idx="12">
                  <c:v>17.829999999999998</c:v>
                </c:pt>
                <c:pt idx="13">
                  <c:v>18.77</c:v>
                </c:pt>
                <c:pt idx="14">
                  <c:v>19.739999999999998</c:v>
                </c:pt>
                <c:pt idx="15">
                  <c:v>20.16</c:v>
                </c:pt>
                <c:pt idx="16">
                  <c:v>20.53</c:v>
                </c:pt>
                <c:pt idx="17">
                  <c:v>20.57</c:v>
                </c:pt>
                <c:pt idx="18">
                  <c:v>20.059999999999999</c:v>
                </c:pt>
                <c:pt idx="19">
                  <c:v>19.79</c:v>
                </c:pt>
                <c:pt idx="20">
                  <c:v>19.489999999999998</c:v>
                </c:pt>
                <c:pt idx="21">
                  <c:v>19.079999999999998</c:v>
                </c:pt>
                <c:pt idx="22">
                  <c:v>18.5</c:v>
                </c:pt>
                <c:pt idx="23">
                  <c:v>17.64</c:v>
                </c:pt>
                <c:pt idx="24">
                  <c:v>16.3</c:v>
                </c:pt>
                <c:pt idx="25">
                  <c:v>16.600000000000001</c:v>
                </c:pt>
                <c:pt idx="26">
                  <c:v>16.62</c:v>
                </c:pt>
                <c:pt idx="27">
                  <c:v>16.420000000000002</c:v>
                </c:pt>
                <c:pt idx="28">
                  <c:v>16.399999999999999</c:v>
                </c:pt>
                <c:pt idx="29">
                  <c:v>16.62</c:v>
                </c:pt>
                <c:pt idx="30">
                  <c:v>16.559999999999999</c:v>
                </c:pt>
                <c:pt idx="31">
                  <c:v>16.850000000000001</c:v>
                </c:pt>
                <c:pt idx="32">
                  <c:v>16.95</c:v>
                </c:pt>
                <c:pt idx="33">
                  <c:v>17.07</c:v>
                </c:pt>
                <c:pt idx="34">
                  <c:v>17.21</c:v>
                </c:pt>
                <c:pt idx="35">
                  <c:v>17.46</c:v>
                </c:pt>
                <c:pt idx="36">
                  <c:v>17.690000000000001</c:v>
                </c:pt>
                <c:pt idx="37">
                  <c:v>18.350000000000001</c:v>
                </c:pt>
                <c:pt idx="38">
                  <c:v>18.91</c:v>
                </c:pt>
                <c:pt idx="39">
                  <c:v>18.899999999999999</c:v>
                </c:pt>
                <c:pt idx="40">
                  <c:v>19.87</c:v>
                </c:pt>
                <c:pt idx="41">
                  <c:v>19.32</c:v>
                </c:pt>
                <c:pt idx="42">
                  <c:v>19.36</c:v>
                </c:pt>
                <c:pt idx="43">
                  <c:v>19.47</c:v>
                </c:pt>
                <c:pt idx="44">
                  <c:v>19.21</c:v>
                </c:pt>
                <c:pt idx="45">
                  <c:v>18.850000000000001</c:v>
                </c:pt>
                <c:pt idx="46">
                  <c:v>18.2</c:v>
                </c:pt>
                <c:pt idx="47">
                  <c:v>17.260000000000002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18.350000000000001</c:v>
                </c:pt>
                <c:pt idx="1">
                  <c:v>16.809999999999999</c:v>
                </c:pt>
                <c:pt idx="2">
                  <c:v>15.76</c:v>
                </c:pt>
                <c:pt idx="3">
                  <c:v>13.43</c:v>
                </c:pt>
                <c:pt idx="4">
                  <c:v>18.61</c:v>
                </c:pt>
                <c:pt idx="5">
                  <c:v>18.61</c:v>
                </c:pt>
                <c:pt idx="6">
                  <c:v>18.61</c:v>
                </c:pt>
                <c:pt idx="7">
                  <c:v>18.61</c:v>
                </c:pt>
                <c:pt idx="8">
                  <c:v>18.61</c:v>
                </c:pt>
                <c:pt idx="9">
                  <c:v>18.61</c:v>
                </c:pt>
                <c:pt idx="10">
                  <c:v>18.61</c:v>
                </c:pt>
                <c:pt idx="11">
                  <c:v>18.61</c:v>
                </c:pt>
                <c:pt idx="12">
                  <c:v>18.93</c:v>
                </c:pt>
                <c:pt idx="13">
                  <c:v>19.27</c:v>
                </c:pt>
                <c:pt idx="14">
                  <c:v>20.89</c:v>
                </c:pt>
                <c:pt idx="15">
                  <c:v>21.44</c:v>
                </c:pt>
                <c:pt idx="16">
                  <c:v>21.88</c:v>
                </c:pt>
                <c:pt idx="17">
                  <c:v>21.55</c:v>
                </c:pt>
                <c:pt idx="18">
                  <c:v>20.98</c:v>
                </c:pt>
                <c:pt idx="19">
                  <c:v>20.62</c:v>
                </c:pt>
                <c:pt idx="20">
                  <c:v>20.53</c:v>
                </c:pt>
                <c:pt idx="21">
                  <c:v>20.010000000000002</c:v>
                </c:pt>
                <c:pt idx="22">
                  <c:v>19.52</c:v>
                </c:pt>
                <c:pt idx="23">
                  <c:v>18.899999999999999</c:v>
                </c:pt>
                <c:pt idx="24">
                  <c:v>18</c:v>
                </c:pt>
                <c:pt idx="25">
                  <c:v>17.13</c:v>
                </c:pt>
                <c:pt idx="26">
                  <c:v>16.350000000000001</c:v>
                </c:pt>
                <c:pt idx="27">
                  <c:v>18.350000000000001</c:v>
                </c:pt>
                <c:pt idx="28">
                  <c:v>18.350000000000001</c:v>
                </c:pt>
                <c:pt idx="29">
                  <c:v>18.350000000000001</c:v>
                </c:pt>
                <c:pt idx="30">
                  <c:v>18.350000000000001</c:v>
                </c:pt>
                <c:pt idx="31">
                  <c:v>18.350000000000001</c:v>
                </c:pt>
                <c:pt idx="32">
                  <c:v>18.350000000000001</c:v>
                </c:pt>
                <c:pt idx="33">
                  <c:v>18.350000000000001</c:v>
                </c:pt>
                <c:pt idx="34">
                  <c:v>18.350000000000001</c:v>
                </c:pt>
                <c:pt idx="35">
                  <c:v>18.350000000000001</c:v>
                </c:pt>
                <c:pt idx="36">
                  <c:v>18.350000000000001</c:v>
                </c:pt>
                <c:pt idx="37">
                  <c:v>18.350000000000001</c:v>
                </c:pt>
                <c:pt idx="38">
                  <c:v>18.350000000000001</c:v>
                </c:pt>
                <c:pt idx="39">
                  <c:v>18.350000000000001</c:v>
                </c:pt>
                <c:pt idx="40">
                  <c:v>18.350000000000001</c:v>
                </c:pt>
                <c:pt idx="41">
                  <c:v>18.350000000000001</c:v>
                </c:pt>
                <c:pt idx="42">
                  <c:v>18.350000000000001</c:v>
                </c:pt>
                <c:pt idx="43">
                  <c:v>18.350000000000001</c:v>
                </c:pt>
                <c:pt idx="44">
                  <c:v>18.350000000000001</c:v>
                </c:pt>
                <c:pt idx="45">
                  <c:v>18.350000000000001</c:v>
                </c:pt>
                <c:pt idx="46">
                  <c:v>18.350000000000001</c:v>
                </c:pt>
                <c:pt idx="47">
                  <c:v>18.350000000000001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85760"/>
        <c:axId val="76487296"/>
        <c:axId val="76077696"/>
      </c:line3DChart>
      <c:catAx>
        <c:axId val="7648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487296"/>
        <c:crosses val="autoZero"/>
        <c:auto val="1"/>
        <c:lblAlgn val="ctr"/>
        <c:lblOffset val="100"/>
        <c:noMultiLvlLbl val="0"/>
      </c:catAx>
      <c:valAx>
        <c:axId val="7648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485760"/>
        <c:crosses val="autoZero"/>
        <c:crossBetween val="between"/>
      </c:valAx>
      <c:serAx>
        <c:axId val="76077696"/>
        <c:scaling>
          <c:orientation val="minMax"/>
        </c:scaling>
        <c:delete val="0"/>
        <c:axPos val="b"/>
        <c:majorTickMark val="out"/>
        <c:minorTickMark val="none"/>
        <c:tickLblPos val="nextTo"/>
        <c:crossAx val="7648729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14.73</c:v>
                </c:pt>
                <c:pt idx="1">
                  <c:v>14.6</c:v>
                </c:pt>
                <c:pt idx="2">
                  <c:v>14.82</c:v>
                </c:pt>
                <c:pt idx="3">
                  <c:v>14.69</c:v>
                </c:pt>
                <c:pt idx="4">
                  <c:v>14.7</c:v>
                </c:pt>
                <c:pt idx="5">
                  <c:v>14.62</c:v>
                </c:pt>
                <c:pt idx="6">
                  <c:v>14.34</c:v>
                </c:pt>
                <c:pt idx="7">
                  <c:v>14.45</c:v>
                </c:pt>
                <c:pt idx="8">
                  <c:v>14.89</c:v>
                </c:pt>
                <c:pt idx="9">
                  <c:v>14.92</c:v>
                </c:pt>
                <c:pt idx="10">
                  <c:v>14.86</c:v>
                </c:pt>
                <c:pt idx="11">
                  <c:v>14.63</c:v>
                </c:pt>
                <c:pt idx="12">
                  <c:v>14.67</c:v>
                </c:pt>
                <c:pt idx="13">
                  <c:v>15.52</c:v>
                </c:pt>
                <c:pt idx="14">
                  <c:v>15.59</c:v>
                </c:pt>
                <c:pt idx="15">
                  <c:v>15.5</c:v>
                </c:pt>
                <c:pt idx="16">
                  <c:v>15.98</c:v>
                </c:pt>
                <c:pt idx="17">
                  <c:v>16.559999999999999</c:v>
                </c:pt>
                <c:pt idx="18">
                  <c:v>17.03</c:v>
                </c:pt>
                <c:pt idx="19">
                  <c:v>16.440000000000001</c:v>
                </c:pt>
                <c:pt idx="20">
                  <c:v>16.329999999999998</c:v>
                </c:pt>
                <c:pt idx="21">
                  <c:v>16.11</c:v>
                </c:pt>
                <c:pt idx="22">
                  <c:v>15.56</c:v>
                </c:pt>
                <c:pt idx="23">
                  <c:v>15.11</c:v>
                </c:pt>
                <c:pt idx="24">
                  <c:v>14.61</c:v>
                </c:pt>
                <c:pt idx="25">
                  <c:v>14.68</c:v>
                </c:pt>
                <c:pt idx="26">
                  <c:v>14.72</c:v>
                </c:pt>
                <c:pt idx="27">
                  <c:v>14.7</c:v>
                </c:pt>
                <c:pt idx="28">
                  <c:v>14.53</c:v>
                </c:pt>
                <c:pt idx="29">
                  <c:v>14.52</c:v>
                </c:pt>
                <c:pt idx="30">
                  <c:v>14.54</c:v>
                </c:pt>
                <c:pt idx="31">
                  <c:v>14.53</c:v>
                </c:pt>
                <c:pt idx="32">
                  <c:v>14.6</c:v>
                </c:pt>
                <c:pt idx="33">
                  <c:v>14.73</c:v>
                </c:pt>
                <c:pt idx="34">
                  <c:v>14.93</c:v>
                </c:pt>
                <c:pt idx="35">
                  <c:v>14.91</c:v>
                </c:pt>
                <c:pt idx="36">
                  <c:v>15.13</c:v>
                </c:pt>
                <c:pt idx="37">
                  <c:v>15.37</c:v>
                </c:pt>
                <c:pt idx="38">
                  <c:v>15.73</c:v>
                </c:pt>
                <c:pt idx="39">
                  <c:v>15.83</c:v>
                </c:pt>
                <c:pt idx="40">
                  <c:v>16.010000000000002</c:v>
                </c:pt>
                <c:pt idx="41">
                  <c:v>16.350000000000001</c:v>
                </c:pt>
                <c:pt idx="42">
                  <c:v>15.92</c:v>
                </c:pt>
                <c:pt idx="43">
                  <c:v>16.29</c:v>
                </c:pt>
                <c:pt idx="44">
                  <c:v>16.489999999999998</c:v>
                </c:pt>
                <c:pt idx="45">
                  <c:v>16.350000000000001</c:v>
                </c:pt>
                <c:pt idx="46">
                  <c:v>16.02</c:v>
                </c:pt>
                <c:pt idx="47">
                  <c:v>15.31</c:v>
                </c:pt>
                <c:pt idx="48">
                  <c:v>14.69</c:v>
                </c:pt>
                <c:pt idx="49">
                  <c:v>14.57</c:v>
                </c:pt>
                <c:pt idx="50">
                  <c:v>14.58</c:v>
                </c:pt>
                <c:pt idx="51">
                  <c:v>14.6</c:v>
                </c:pt>
                <c:pt idx="52">
                  <c:v>14.63</c:v>
                </c:pt>
                <c:pt idx="53">
                  <c:v>14.55</c:v>
                </c:pt>
                <c:pt idx="54">
                  <c:v>14.47</c:v>
                </c:pt>
                <c:pt idx="55">
                  <c:v>14.47</c:v>
                </c:pt>
                <c:pt idx="56">
                  <c:v>14.76</c:v>
                </c:pt>
                <c:pt idx="57">
                  <c:v>14.97</c:v>
                </c:pt>
                <c:pt idx="58">
                  <c:v>15.12</c:v>
                </c:pt>
                <c:pt idx="59">
                  <c:v>15.29</c:v>
                </c:pt>
                <c:pt idx="60">
                  <c:v>15.56</c:v>
                </c:pt>
                <c:pt idx="61">
                  <c:v>16</c:v>
                </c:pt>
                <c:pt idx="62">
                  <c:v>16.39</c:v>
                </c:pt>
                <c:pt idx="63">
                  <c:v>16.579999999999998</c:v>
                </c:pt>
                <c:pt idx="64">
                  <c:v>17.079999999999998</c:v>
                </c:pt>
                <c:pt idx="65">
                  <c:v>17.190000000000001</c:v>
                </c:pt>
                <c:pt idx="66">
                  <c:v>16.87</c:v>
                </c:pt>
                <c:pt idx="67">
                  <c:v>17.22</c:v>
                </c:pt>
                <c:pt idx="68">
                  <c:v>16.670000000000002</c:v>
                </c:pt>
                <c:pt idx="69">
                  <c:v>16.899999999999999</c:v>
                </c:pt>
                <c:pt idx="70">
                  <c:v>16.32</c:v>
                </c:pt>
                <c:pt idx="71">
                  <c:v>15.5</c:v>
                </c:pt>
                <c:pt idx="72">
                  <c:v>14.7</c:v>
                </c:pt>
                <c:pt idx="73">
                  <c:v>14.09</c:v>
                </c:pt>
                <c:pt idx="74">
                  <c:v>14.15</c:v>
                </c:pt>
                <c:pt idx="75">
                  <c:v>14.17</c:v>
                </c:pt>
                <c:pt idx="76">
                  <c:v>14.18</c:v>
                </c:pt>
                <c:pt idx="77">
                  <c:v>14.38</c:v>
                </c:pt>
                <c:pt idx="78">
                  <c:v>14.44</c:v>
                </c:pt>
                <c:pt idx="79">
                  <c:v>14.6</c:v>
                </c:pt>
                <c:pt idx="80">
                  <c:v>14.75</c:v>
                </c:pt>
                <c:pt idx="81">
                  <c:v>14.86</c:v>
                </c:pt>
                <c:pt idx="82">
                  <c:v>15.07</c:v>
                </c:pt>
                <c:pt idx="83">
                  <c:v>15.24</c:v>
                </c:pt>
                <c:pt idx="84">
                  <c:v>15.49</c:v>
                </c:pt>
                <c:pt idx="85">
                  <c:v>15.9</c:v>
                </c:pt>
                <c:pt idx="86">
                  <c:v>16.45</c:v>
                </c:pt>
                <c:pt idx="87">
                  <c:v>16.850000000000001</c:v>
                </c:pt>
                <c:pt idx="88">
                  <c:v>16.989999999999998</c:v>
                </c:pt>
                <c:pt idx="89">
                  <c:v>16.88</c:v>
                </c:pt>
                <c:pt idx="90">
                  <c:v>17.850000000000001</c:v>
                </c:pt>
                <c:pt idx="91">
                  <c:v>17.68</c:v>
                </c:pt>
                <c:pt idx="92">
                  <c:v>17.309999999999999</c:v>
                </c:pt>
                <c:pt idx="93">
                  <c:v>16.75</c:v>
                </c:pt>
                <c:pt idx="94">
                  <c:v>16.09</c:v>
                </c:pt>
                <c:pt idx="95">
                  <c:v>15.41</c:v>
                </c:pt>
                <c:pt idx="96">
                  <c:v>14.74</c:v>
                </c:pt>
                <c:pt idx="97">
                  <c:v>14.35</c:v>
                </c:pt>
                <c:pt idx="98">
                  <c:v>14.38</c:v>
                </c:pt>
                <c:pt idx="99">
                  <c:v>14.48</c:v>
                </c:pt>
                <c:pt idx="100">
                  <c:v>14.62</c:v>
                </c:pt>
                <c:pt idx="101">
                  <c:v>14.69</c:v>
                </c:pt>
                <c:pt idx="102">
                  <c:v>14.86</c:v>
                </c:pt>
                <c:pt idx="103">
                  <c:v>14.78</c:v>
                </c:pt>
                <c:pt idx="104">
                  <c:v>14.74</c:v>
                </c:pt>
                <c:pt idx="105">
                  <c:v>15.04</c:v>
                </c:pt>
                <c:pt idx="106">
                  <c:v>15.05</c:v>
                </c:pt>
                <c:pt idx="107">
                  <c:v>15.2</c:v>
                </c:pt>
                <c:pt idx="108">
                  <c:v>15.21</c:v>
                </c:pt>
                <c:pt idx="109">
                  <c:v>15.39</c:v>
                </c:pt>
                <c:pt idx="110">
                  <c:v>15.52</c:v>
                </c:pt>
                <c:pt idx="111">
                  <c:v>15.65</c:v>
                </c:pt>
                <c:pt idx="112">
                  <c:v>15.43</c:v>
                </c:pt>
                <c:pt idx="113">
                  <c:v>15.79</c:v>
                </c:pt>
                <c:pt idx="114">
                  <c:v>16.95</c:v>
                </c:pt>
                <c:pt idx="115">
                  <c:v>17.649999999999999</c:v>
                </c:pt>
                <c:pt idx="116">
                  <c:v>17.350000000000001</c:v>
                </c:pt>
                <c:pt idx="117">
                  <c:v>16.82</c:v>
                </c:pt>
                <c:pt idx="118">
                  <c:v>16.12</c:v>
                </c:pt>
                <c:pt idx="119">
                  <c:v>15.24</c:v>
                </c:pt>
                <c:pt idx="120">
                  <c:v>14.32</c:v>
                </c:pt>
                <c:pt idx="121">
                  <c:v>14.18</c:v>
                </c:pt>
                <c:pt idx="122">
                  <c:v>14.31</c:v>
                </c:pt>
                <c:pt idx="123">
                  <c:v>14.35</c:v>
                </c:pt>
                <c:pt idx="124">
                  <c:v>14.39</c:v>
                </c:pt>
                <c:pt idx="125">
                  <c:v>14.38</c:v>
                </c:pt>
                <c:pt idx="126">
                  <c:v>14.58</c:v>
                </c:pt>
                <c:pt idx="127">
                  <c:v>14.77</c:v>
                </c:pt>
                <c:pt idx="128">
                  <c:v>14.99</c:v>
                </c:pt>
                <c:pt idx="129">
                  <c:v>15</c:v>
                </c:pt>
                <c:pt idx="130">
                  <c:v>15</c:v>
                </c:pt>
                <c:pt idx="131">
                  <c:v>15.36</c:v>
                </c:pt>
                <c:pt idx="132">
                  <c:v>15.64</c:v>
                </c:pt>
                <c:pt idx="133">
                  <c:v>16.149999999999999</c:v>
                </c:pt>
                <c:pt idx="134">
                  <c:v>16.510000000000002</c:v>
                </c:pt>
                <c:pt idx="135">
                  <c:v>16.559999999999999</c:v>
                </c:pt>
                <c:pt idx="136">
                  <c:v>16.91</c:v>
                </c:pt>
                <c:pt idx="137">
                  <c:v>16.940000000000001</c:v>
                </c:pt>
                <c:pt idx="138">
                  <c:v>17.36</c:v>
                </c:pt>
                <c:pt idx="139">
                  <c:v>17.47</c:v>
                </c:pt>
                <c:pt idx="140">
                  <c:v>17.440000000000001</c:v>
                </c:pt>
                <c:pt idx="141">
                  <c:v>16.940000000000001</c:v>
                </c:pt>
                <c:pt idx="142">
                  <c:v>16.37</c:v>
                </c:pt>
                <c:pt idx="143">
                  <c:v>15.52</c:v>
                </c:pt>
                <c:pt idx="144">
                  <c:v>14.72</c:v>
                </c:pt>
                <c:pt idx="145">
                  <c:v>14.47</c:v>
                </c:pt>
                <c:pt idx="146">
                  <c:v>14.79</c:v>
                </c:pt>
                <c:pt idx="147">
                  <c:v>14.87</c:v>
                </c:pt>
                <c:pt idx="148">
                  <c:v>14.9</c:v>
                </c:pt>
                <c:pt idx="149">
                  <c:v>15.01</c:v>
                </c:pt>
                <c:pt idx="150">
                  <c:v>15.1</c:v>
                </c:pt>
                <c:pt idx="151">
                  <c:v>15.09</c:v>
                </c:pt>
                <c:pt idx="152">
                  <c:v>15.23</c:v>
                </c:pt>
                <c:pt idx="153">
                  <c:v>15.39</c:v>
                </c:pt>
                <c:pt idx="154">
                  <c:v>15.42</c:v>
                </c:pt>
                <c:pt idx="155">
                  <c:v>15.66</c:v>
                </c:pt>
                <c:pt idx="156">
                  <c:v>16.03</c:v>
                </c:pt>
                <c:pt idx="157">
                  <c:v>16.34</c:v>
                </c:pt>
                <c:pt idx="158">
                  <c:v>16.54</c:v>
                </c:pt>
                <c:pt idx="159">
                  <c:v>16.829999999999998</c:v>
                </c:pt>
                <c:pt idx="160">
                  <c:v>17</c:v>
                </c:pt>
                <c:pt idx="161">
                  <c:v>17.45</c:v>
                </c:pt>
                <c:pt idx="162">
                  <c:v>17.54</c:v>
                </c:pt>
                <c:pt idx="163">
                  <c:v>17.54</c:v>
                </c:pt>
                <c:pt idx="164">
                  <c:v>17.3</c:v>
                </c:pt>
                <c:pt idx="165">
                  <c:v>16.89</c:v>
                </c:pt>
                <c:pt idx="166">
                  <c:v>16.309999999999999</c:v>
                </c:pt>
                <c:pt idx="167">
                  <c:v>15.47</c:v>
                </c:pt>
                <c:pt idx="168">
                  <c:v>14.75</c:v>
                </c:pt>
                <c:pt idx="169">
                  <c:v>14.48</c:v>
                </c:pt>
                <c:pt idx="170">
                  <c:v>14.58</c:v>
                </c:pt>
                <c:pt idx="171">
                  <c:v>14.66</c:v>
                </c:pt>
                <c:pt idx="172">
                  <c:v>14.72</c:v>
                </c:pt>
                <c:pt idx="173">
                  <c:v>14.79</c:v>
                </c:pt>
                <c:pt idx="174">
                  <c:v>14.92</c:v>
                </c:pt>
                <c:pt idx="175">
                  <c:v>14.92</c:v>
                </c:pt>
                <c:pt idx="176">
                  <c:v>14.99</c:v>
                </c:pt>
                <c:pt idx="177">
                  <c:v>14.98</c:v>
                </c:pt>
                <c:pt idx="178">
                  <c:v>15.04</c:v>
                </c:pt>
                <c:pt idx="179">
                  <c:v>15.17</c:v>
                </c:pt>
                <c:pt idx="180">
                  <c:v>15.43</c:v>
                </c:pt>
                <c:pt idx="181">
                  <c:v>15.73</c:v>
                </c:pt>
                <c:pt idx="182">
                  <c:v>16.04</c:v>
                </c:pt>
                <c:pt idx="183">
                  <c:v>16.41</c:v>
                </c:pt>
                <c:pt idx="184">
                  <c:v>17.059999999999999</c:v>
                </c:pt>
                <c:pt idx="185">
                  <c:v>17.46</c:v>
                </c:pt>
                <c:pt idx="186">
                  <c:v>17.43</c:v>
                </c:pt>
                <c:pt idx="187">
                  <c:v>17.39</c:v>
                </c:pt>
                <c:pt idx="188">
                  <c:v>16.53</c:v>
                </c:pt>
                <c:pt idx="189">
                  <c:v>16.21</c:v>
                </c:pt>
                <c:pt idx="190">
                  <c:v>16.14</c:v>
                </c:pt>
                <c:pt idx="191">
                  <c:v>15.44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14.69</c:v>
                </c:pt>
                <c:pt idx="1">
                  <c:v>14.66</c:v>
                </c:pt>
                <c:pt idx="2">
                  <c:v>14.78</c:v>
                </c:pt>
                <c:pt idx="3">
                  <c:v>14.85</c:v>
                </c:pt>
                <c:pt idx="4">
                  <c:v>14.85</c:v>
                </c:pt>
                <c:pt idx="5">
                  <c:v>14.85</c:v>
                </c:pt>
                <c:pt idx="6">
                  <c:v>14.85</c:v>
                </c:pt>
                <c:pt idx="7">
                  <c:v>14.87</c:v>
                </c:pt>
                <c:pt idx="8">
                  <c:v>15.02</c:v>
                </c:pt>
                <c:pt idx="9">
                  <c:v>15.07</c:v>
                </c:pt>
                <c:pt idx="10">
                  <c:v>15.05</c:v>
                </c:pt>
                <c:pt idx="11">
                  <c:v>15.09</c:v>
                </c:pt>
                <c:pt idx="12">
                  <c:v>15.13</c:v>
                </c:pt>
                <c:pt idx="13">
                  <c:v>15.34</c:v>
                </c:pt>
                <c:pt idx="14">
                  <c:v>15.46</c:v>
                </c:pt>
                <c:pt idx="15">
                  <c:v>15.27</c:v>
                </c:pt>
                <c:pt idx="16">
                  <c:v>15.29</c:v>
                </c:pt>
                <c:pt idx="17">
                  <c:v>15.49</c:v>
                </c:pt>
                <c:pt idx="18">
                  <c:v>15.66</c:v>
                </c:pt>
                <c:pt idx="19">
                  <c:v>15.47</c:v>
                </c:pt>
                <c:pt idx="20">
                  <c:v>15.2</c:v>
                </c:pt>
                <c:pt idx="21">
                  <c:v>15.16</c:v>
                </c:pt>
                <c:pt idx="22">
                  <c:v>14.96</c:v>
                </c:pt>
                <c:pt idx="23">
                  <c:v>14.84</c:v>
                </c:pt>
                <c:pt idx="24">
                  <c:v>14.69</c:v>
                </c:pt>
                <c:pt idx="25">
                  <c:v>14.68</c:v>
                </c:pt>
                <c:pt idx="26">
                  <c:v>14.72</c:v>
                </c:pt>
                <c:pt idx="27">
                  <c:v>14.8</c:v>
                </c:pt>
                <c:pt idx="28">
                  <c:v>14.78</c:v>
                </c:pt>
                <c:pt idx="29">
                  <c:v>14.82</c:v>
                </c:pt>
                <c:pt idx="30">
                  <c:v>14.83</c:v>
                </c:pt>
                <c:pt idx="31">
                  <c:v>14.85</c:v>
                </c:pt>
                <c:pt idx="32">
                  <c:v>14.91</c:v>
                </c:pt>
                <c:pt idx="33">
                  <c:v>14.89</c:v>
                </c:pt>
                <c:pt idx="34">
                  <c:v>14.93</c:v>
                </c:pt>
                <c:pt idx="35">
                  <c:v>15.07</c:v>
                </c:pt>
                <c:pt idx="36">
                  <c:v>15.12</c:v>
                </c:pt>
                <c:pt idx="37">
                  <c:v>15.1</c:v>
                </c:pt>
                <c:pt idx="38">
                  <c:v>15.13</c:v>
                </c:pt>
                <c:pt idx="39">
                  <c:v>15.06</c:v>
                </c:pt>
                <c:pt idx="40">
                  <c:v>15.07</c:v>
                </c:pt>
                <c:pt idx="41">
                  <c:v>15.3</c:v>
                </c:pt>
                <c:pt idx="42">
                  <c:v>15.11</c:v>
                </c:pt>
                <c:pt idx="43">
                  <c:v>15.04</c:v>
                </c:pt>
                <c:pt idx="44">
                  <c:v>15.15</c:v>
                </c:pt>
                <c:pt idx="45">
                  <c:v>14.95</c:v>
                </c:pt>
                <c:pt idx="46">
                  <c:v>14.69</c:v>
                </c:pt>
                <c:pt idx="47">
                  <c:v>14.45</c:v>
                </c:pt>
                <c:pt idx="48">
                  <c:v>14.3</c:v>
                </c:pt>
                <c:pt idx="49">
                  <c:v>14.22</c:v>
                </c:pt>
                <c:pt idx="50">
                  <c:v>14.2</c:v>
                </c:pt>
                <c:pt idx="51">
                  <c:v>14.29</c:v>
                </c:pt>
                <c:pt idx="52">
                  <c:v>14.33</c:v>
                </c:pt>
                <c:pt idx="53">
                  <c:v>14.38</c:v>
                </c:pt>
                <c:pt idx="54">
                  <c:v>14.41</c:v>
                </c:pt>
                <c:pt idx="55">
                  <c:v>14.47</c:v>
                </c:pt>
                <c:pt idx="56">
                  <c:v>14.61</c:v>
                </c:pt>
                <c:pt idx="57">
                  <c:v>14.63</c:v>
                </c:pt>
                <c:pt idx="58">
                  <c:v>14.7</c:v>
                </c:pt>
                <c:pt idx="59">
                  <c:v>14.8</c:v>
                </c:pt>
                <c:pt idx="60">
                  <c:v>14.88</c:v>
                </c:pt>
                <c:pt idx="61">
                  <c:v>15.07</c:v>
                </c:pt>
                <c:pt idx="62">
                  <c:v>15.29</c:v>
                </c:pt>
                <c:pt idx="63">
                  <c:v>15.37</c:v>
                </c:pt>
                <c:pt idx="64">
                  <c:v>15.44</c:v>
                </c:pt>
                <c:pt idx="65">
                  <c:v>15.5</c:v>
                </c:pt>
                <c:pt idx="66">
                  <c:v>15.23</c:v>
                </c:pt>
                <c:pt idx="67">
                  <c:v>15.24</c:v>
                </c:pt>
                <c:pt idx="68">
                  <c:v>14.95</c:v>
                </c:pt>
                <c:pt idx="69">
                  <c:v>14.97</c:v>
                </c:pt>
                <c:pt idx="70">
                  <c:v>14.71</c:v>
                </c:pt>
                <c:pt idx="71">
                  <c:v>14.38</c:v>
                </c:pt>
                <c:pt idx="72">
                  <c:v>14.19</c:v>
                </c:pt>
                <c:pt idx="73">
                  <c:v>13.94</c:v>
                </c:pt>
                <c:pt idx="74">
                  <c:v>13.95</c:v>
                </c:pt>
                <c:pt idx="75">
                  <c:v>14.05</c:v>
                </c:pt>
                <c:pt idx="76">
                  <c:v>14.11</c:v>
                </c:pt>
                <c:pt idx="77">
                  <c:v>14.17</c:v>
                </c:pt>
                <c:pt idx="78">
                  <c:v>14.21</c:v>
                </c:pt>
                <c:pt idx="79">
                  <c:v>14.24</c:v>
                </c:pt>
                <c:pt idx="80">
                  <c:v>14.36</c:v>
                </c:pt>
                <c:pt idx="81">
                  <c:v>14.5</c:v>
                </c:pt>
                <c:pt idx="82">
                  <c:v>14.52</c:v>
                </c:pt>
                <c:pt idx="83">
                  <c:v>14.66</c:v>
                </c:pt>
                <c:pt idx="84">
                  <c:v>14.69</c:v>
                </c:pt>
                <c:pt idx="85">
                  <c:v>14.84</c:v>
                </c:pt>
                <c:pt idx="86">
                  <c:v>15.11</c:v>
                </c:pt>
                <c:pt idx="87">
                  <c:v>15.28</c:v>
                </c:pt>
                <c:pt idx="88">
                  <c:v>15.31</c:v>
                </c:pt>
                <c:pt idx="89">
                  <c:v>15.1</c:v>
                </c:pt>
                <c:pt idx="90">
                  <c:v>15.35</c:v>
                </c:pt>
                <c:pt idx="91">
                  <c:v>15.17</c:v>
                </c:pt>
                <c:pt idx="92">
                  <c:v>14.89</c:v>
                </c:pt>
                <c:pt idx="93">
                  <c:v>14.64</c:v>
                </c:pt>
                <c:pt idx="94">
                  <c:v>14.39</c:v>
                </c:pt>
                <c:pt idx="95">
                  <c:v>14.13</c:v>
                </c:pt>
                <c:pt idx="96">
                  <c:v>13.97</c:v>
                </c:pt>
                <c:pt idx="97">
                  <c:v>13.86</c:v>
                </c:pt>
                <c:pt idx="98">
                  <c:v>13.9</c:v>
                </c:pt>
                <c:pt idx="99">
                  <c:v>13.91</c:v>
                </c:pt>
                <c:pt idx="100">
                  <c:v>14.05</c:v>
                </c:pt>
                <c:pt idx="101">
                  <c:v>14.08</c:v>
                </c:pt>
                <c:pt idx="102">
                  <c:v>14.14</c:v>
                </c:pt>
                <c:pt idx="103">
                  <c:v>14.19</c:v>
                </c:pt>
                <c:pt idx="104">
                  <c:v>14.27</c:v>
                </c:pt>
                <c:pt idx="105">
                  <c:v>14.33</c:v>
                </c:pt>
                <c:pt idx="106">
                  <c:v>14.28</c:v>
                </c:pt>
                <c:pt idx="107">
                  <c:v>14.29</c:v>
                </c:pt>
                <c:pt idx="108">
                  <c:v>14.37</c:v>
                </c:pt>
                <c:pt idx="109">
                  <c:v>14.46</c:v>
                </c:pt>
                <c:pt idx="110">
                  <c:v>14.58</c:v>
                </c:pt>
                <c:pt idx="111">
                  <c:v>14.54</c:v>
                </c:pt>
                <c:pt idx="112">
                  <c:v>14.52</c:v>
                </c:pt>
                <c:pt idx="113">
                  <c:v>14.52</c:v>
                </c:pt>
                <c:pt idx="114">
                  <c:v>14.72</c:v>
                </c:pt>
                <c:pt idx="115">
                  <c:v>14.92</c:v>
                </c:pt>
                <c:pt idx="116">
                  <c:v>14.66</c:v>
                </c:pt>
                <c:pt idx="117">
                  <c:v>14.45</c:v>
                </c:pt>
                <c:pt idx="118">
                  <c:v>14.18</c:v>
                </c:pt>
                <c:pt idx="119">
                  <c:v>13.79</c:v>
                </c:pt>
                <c:pt idx="120">
                  <c:v>13.59</c:v>
                </c:pt>
                <c:pt idx="121">
                  <c:v>13.55</c:v>
                </c:pt>
                <c:pt idx="122">
                  <c:v>13.62</c:v>
                </c:pt>
                <c:pt idx="123">
                  <c:v>13.7</c:v>
                </c:pt>
                <c:pt idx="124">
                  <c:v>13.7</c:v>
                </c:pt>
                <c:pt idx="125">
                  <c:v>13.8</c:v>
                </c:pt>
                <c:pt idx="126">
                  <c:v>13.83</c:v>
                </c:pt>
                <c:pt idx="127">
                  <c:v>13.89</c:v>
                </c:pt>
                <c:pt idx="128">
                  <c:v>14.02</c:v>
                </c:pt>
                <c:pt idx="129">
                  <c:v>13.99</c:v>
                </c:pt>
                <c:pt idx="130">
                  <c:v>14.06</c:v>
                </c:pt>
                <c:pt idx="131">
                  <c:v>14.21</c:v>
                </c:pt>
                <c:pt idx="132">
                  <c:v>14.26</c:v>
                </c:pt>
                <c:pt idx="133">
                  <c:v>14.41</c:v>
                </c:pt>
                <c:pt idx="134">
                  <c:v>14.71</c:v>
                </c:pt>
                <c:pt idx="135">
                  <c:v>14.5</c:v>
                </c:pt>
                <c:pt idx="136">
                  <c:v>14.63</c:v>
                </c:pt>
                <c:pt idx="137">
                  <c:v>14.58</c:v>
                </c:pt>
                <c:pt idx="138">
                  <c:v>14.64</c:v>
                </c:pt>
                <c:pt idx="139">
                  <c:v>14.59</c:v>
                </c:pt>
                <c:pt idx="140">
                  <c:v>14.35</c:v>
                </c:pt>
                <c:pt idx="141">
                  <c:v>14.19</c:v>
                </c:pt>
                <c:pt idx="142">
                  <c:v>13.97</c:v>
                </c:pt>
                <c:pt idx="143">
                  <c:v>13.71</c:v>
                </c:pt>
                <c:pt idx="144">
                  <c:v>13.59</c:v>
                </c:pt>
                <c:pt idx="145">
                  <c:v>13.58</c:v>
                </c:pt>
                <c:pt idx="146">
                  <c:v>13.67</c:v>
                </c:pt>
                <c:pt idx="147">
                  <c:v>13.81</c:v>
                </c:pt>
                <c:pt idx="148">
                  <c:v>13.86</c:v>
                </c:pt>
                <c:pt idx="149">
                  <c:v>13.95</c:v>
                </c:pt>
                <c:pt idx="150">
                  <c:v>13.93</c:v>
                </c:pt>
                <c:pt idx="151">
                  <c:v>13.98</c:v>
                </c:pt>
                <c:pt idx="152">
                  <c:v>13.99</c:v>
                </c:pt>
                <c:pt idx="153">
                  <c:v>13.99</c:v>
                </c:pt>
                <c:pt idx="154">
                  <c:v>14.03</c:v>
                </c:pt>
                <c:pt idx="155">
                  <c:v>14.07</c:v>
                </c:pt>
                <c:pt idx="156">
                  <c:v>14.2</c:v>
                </c:pt>
                <c:pt idx="157">
                  <c:v>14.23</c:v>
                </c:pt>
                <c:pt idx="158">
                  <c:v>14.31</c:v>
                </c:pt>
                <c:pt idx="159">
                  <c:v>14.35</c:v>
                </c:pt>
                <c:pt idx="160">
                  <c:v>14.3</c:v>
                </c:pt>
                <c:pt idx="161">
                  <c:v>14.36</c:v>
                </c:pt>
                <c:pt idx="162">
                  <c:v>14.36</c:v>
                </c:pt>
                <c:pt idx="163">
                  <c:v>14.2</c:v>
                </c:pt>
                <c:pt idx="164">
                  <c:v>13.98</c:v>
                </c:pt>
                <c:pt idx="165">
                  <c:v>13.74</c:v>
                </c:pt>
                <c:pt idx="166">
                  <c:v>13.46</c:v>
                </c:pt>
                <c:pt idx="167">
                  <c:v>13.22</c:v>
                </c:pt>
                <c:pt idx="168">
                  <c:v>13.14</c:v>
                </c:pt>
                <c:pt idx="169">
                  <c:v>13.11</c:v>
                </c:pt>
                <c:pt idx="170">
                  <c:v>13.06</c:v>
                </c:pt>
                <c:pt idx="171">
                  <c:v>13.12</c:v>
                </c:pt>
                <c:pt idx="172">
                  <c:v>13.21</c:v>
                </c:pt>
                <c:pt idx="173">
                  <c:v>13.19</c:v>
                </c:pt>
                <c:pt idx="174">
                  <c:v>13.22</c:v>
                </c:pt>
                <c:pt idx="175">
                  <c:v>13.28</c:v>
                </c:pt>
                <c:pt idx="176">
                  <c:v>13.26</c:v>
                </c:pt>
                <c:pt idx="177">
                  <c:v>13.3</c:v>
                </c:pt>
                <c:pt idx="178">
                  <c:v>13.3</c:v>
                </c:pt>
                <c:pt idx="179">
                  <c:v>13.4</c:v>
                </c:pt>
                <c:pt idx="180">
                  <c:v>13.55</c:v>
                </c:pt>
                <c:pt idx="181">
                  <c:v>13.64</c:v>
                </c:pt>
                <c:pt idx="182">
                  <c:v>13.77</c:v>
                </c:pt>
                <c:pt idx="183">
                  <c:v>13.96</c:v>
                </c:pt>
                <c:pt idx="184">
                  <c:v>14.24</c:v>
                </c:pt>
                <c:pt idx="185">
                  <c:v>14.35</c:v>
                </c:pt>
                <c:pt idx="186">
                  <c:v>14.27</c:v>
                </c:pt>
                <c:pt idx="187">
                  <c:v>14.13</c:v>
                </c:pt>
                <c:pt idx="188">
                  <c:v>13.76</c:v>
                </c:pt>
                <c:pt idx="189">
                  <c:v>13.5</c:v>
                </c:pt>
                <c:pt idx="190">
                  <c:v>13.38</c:v>
                </c:pt>
                <c:pt idx="191">
                  <c:v>13.11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16.579999999999998</c:v>
                </c:pt>
                <c:pt idx="1">
                  <c:v>16.79</c:v>
                </c:pt>
                <c:pt idx="2">
                  <c:v>17.059999999999999</c:v>
                </c:pt>
                <c:pt idx="3">
                  <c:v>16.5</c:v>
                </c:pt>
                <c:pt idx="4">
                  <c:v>16.239999999999998</c:v>
                </c:pt>
                <c:pt idx="5">
                  <c:v>16.87</c:v>
                </c:pt>
                <c:pt idx="6">
                  <c:v>15.59</c:v>
                </c:pt>
                <c:pt idx="7">
                  <c:v>15.49</c:v>
                </c:pt>
                <c:pt idx="8">
                  <c:v>17.690000000000001</c:v>
                </c:pt>
                <c:pt idx="9">
                  <c:v>16.670000000000002</c:v>
                </c:pt>
                <c:pt idx="10">
                  <c:v>17.57</c:v>
                </c:pt>
                <c:pt idx="11">
                  <c:v>17.37</c:v>
                </c:pt>
                <c:pt idx="12">
                  <c:v>16.37</c:v>
                </c:pt>
                <c:pt idx="13">
                  <c:v>17.88</c:v>
                </c:pt>
                <c:pt idx="14">
                  <c:v>18.55</c:v>
                </c:pt>
                <c:pt idx="15">
                  <c:v>18.03</c:v>
                </c:pt>
                <c:pt idx="16">
                  <c:v>18.18</c:v>
                </c:pt>
                <c:pt idx="17">
                  <c:v>19.52</c:v>
                </c:pt>
                <c:pt idx="18">
                  <c:v>20.8</c:v>
                </c:pt>
                <c:pt idx="19">
                  <c:v>20.010000000000002</c:v>
                </c:pt>
                <c:pt idx="20">
                  <c:v>19.57</c:v>
                </c:pt>
                <c:pt idx="21">
                  <c:v>19.440000000000001</c:v>
                </c:pt>
                <c:pt idx="22">
                  <c:v>18.510000000000002</c:v>
                </c:pt>
                <c:pt idx="23">
                  <c:v>17.22</c:v>
                </c:pt>
                <c:pt idx="24">
                  <c:v>16.95</c:v>
                </c:pt>
                <c:pt idx="25">
                  <c:v>17.190000000000001</c:v>
                </c:pt>
                <c:pt idx="26">
                  <c:v>17.07</c:v>
                </c:pt>
                <c:pt idx="27">
                  <c:v>17.37</c:v>
                </c:pt>
                <c:pt idx="28">
                  <c:v>17.25</c:v>
                </c:pt>
                <c:pt idx="29">
                  <c:v>16.36</c:v>
                </c:pt>
                <c:pt idx="30">
                  <c:v>16.96</c:v>
                </c:pt>
                <c:pt idx="31">
                  <c:v>17.2</c:v>
                </c:pt>
                <c:pt idx="32">
                  <c:v>16.88</c:v>
                </c:pt>
                <c:pt idx="33">
                  <c:v>17.64</c:v>
                </c:pt>
                <c:pt idx="34">
                  <c:v>18.27</c:v>
                </c:pt>
                <c:pt idx="35">
                  <c:v>17.14</c:v>
                </c:pt>
                <c:pt idx="36">
                  <c:v>17.510000000000002</c:v>
                </c:pt>
                <c:pt idx="37">
                  <c:v>18.14</c:v>
                </c:pt>
                <c:pt idx="38">
                  <c:v>18.72</c:v>
                </c:pt>
                <c:pt idx="39">
                  <c:v>19.100000000000001</c:v>
                </c:pt>
                <c:pt idx="40">
                  <c:v>18.78</c:v>
                </c:pt>
                <c:pt idx="41">
                  <c:v>19.940000000000001</c:v>
                </c:pt>
                <c:pt idx="42">
                  <c:v>19.2</c:v>
                </c:pt>
                <c:pt idx="43">
                  <c:v>19.600000000000001</c:v>
                </c:pt>
                <c:pt idx="44">
                  <c:v>21.1</c:v>
                </c:pt>
                <c:pt idx="45">
                  <c:v>19.77</c:v>
                </c:pt>
                <c:pt idx="46">
                  <c:v>19.059999999999999</c:v>
                </c:pt>
                <c:pt idx="47">
                  <c:v>18</c:v>
                </c:pt>
                <c:pt idx="48">
                  <c:v>16.5</c:v>
                </c:pt>
                <c:pt idx="49">
                  <c:v>16.5</c:v>
                </c:pt>
                <c:pt idx="50">
                  <c:v>16.64</c:v>
                </c:pt>
                <c:pt idx="51">
                  <c:v>16.34</c:v>
                </c:pt>
                <c:pt idx="52">
                  <c:v>17.18</c:v>
                </c:pt>
                <c:pt idx="53">
                  <c:v>15.97</c:v>
                </c:pt>
                <c:pt idx="54">
                  <c:v>16.420000000000002</c:v>
                </c:pt>
                <c:pt idx="55">
                  <c:v>16.940000000000001</c:v>
                </c:pt>
                <c:pt idx="56">
                  <c:v>16.559999999999999</c:v>
                </c:pt>
                <c:pt idx="57">
                  <c:v>17.170000000000002</c:v>
                </c:pt>
                <c:pt idx="58">
                  <c:v>17.48</c:v>
                </c:pt>
                <c:pt idx="59">
                  <c:v>17.79</c:v>
                </c:pt>
                <c:pt idx="60">
                  <c:v>18.190000000000001</c:v>
                </c:pt>
                <c:pt idx="61">
                  <c:v>18.64</c:v>
                </c:pt>
                <c:pt idx="62">
                  <c:v>19.989999999999998</c:v>
                </c:pt>
                <c:pt idx="63">
                  <c:v>20.36</c:v>
                </c:pt>
                <c:pt idx="64">
                  <c:v>20.309999999999999</c:v>
                </c:pt>
                <c:pt idx="65">
                  <c:v>20.68</c:v>
                </c:pt>
                <c:pt idx="66">
                  <c:v>20.18</c:v>
                </c:pt>
                <c:pt idx="67">
                  <c:v>20.84</c:v>
                </c:pt>
                <c:pt idx="68">
                  <c:v>19.489999999999998</c:v>
                </c:pt>
                <c:pt idx="69">
                  <c:v>20.56</c:v>
                </c:pt>
                <c:pt idx="70">
                  <c:v>19.489999999999998</c:v>
                </c:pt>
                <c:pt idx="71">
                  <c:v>17.84</c:v>
                </c:pt>
                <c:pt idx="72">
                  <c:v>16.38</c:v>
                </c:pt>
                <c:pt idx="73">
                  <c:v>15.84</c:v>
                </c:pt>
                <c:pt idx="74">
                  <c:v>16.43</c:v>
                </c:pt>
                <c:pt idx="75">
                  <c:v>16.170000000000002</c:v>
                </c:pt>
                <c:pt idx="76">
                  <c:v>15.78</c:v>
                </c:pt>
                <c:pt idx="77">
                  <c:v>16.329999999999998</c:v>
                </c:pt>
                <c:pt idx="78">
                  <c:v>16.59</c:v>
                </c:pt>
                <c:pt idx="79">
                  <c:v>16.559999999999999</c:v>
                </c:pt>
                <c:pt idx="80">
                  <c:v>17.13</c:v>
                </c:pt>
                <c:pt idx="81">
                  <c:v>16.829999999999998</c:v>
                </c:pt>
                <c:pt idx="82">
                  <c:v>17.649999999999999</c:v>
                </c:pt>
                <c:pt idx="83">
                  <c:v>17.48</c:v>
                </c:pt>
                <c:pt idx="84">
                  <c:v>18</c:v>
                </c:pt>
                <c:pt idx="85">
                  <c:v>18.489999999999998</c:v>
                </c:pt>
                <c:pt idx="86">
                  <c:v>19.77</c:v>
                </c:pt>
                <c:pt idx="87">
                  <c:v>20.53</c:v>
                </c:pt>
                <c:pt idx="88">
                  <c:v>20.440000000000001</c:v>
                </c:pt>
                <c:pt idx="89">
                  <c:v>19.75</c:v>
                </c:pt>
                <c:pt idx="90">
                  <c:v>21.99</c:v>
                </c:pt>
                <c:pt idx="91">
                  <c:v>21.55</c:v>
                </c:pt>
                <c:pt idx="92">
                  <c:v>20.98</c:v>
                </c:pt>
                <c:pt idx="93">
                  <c:v>20.23</c:v>
                </c:pt>
                <c:pt idx="94">
                  <c:v>19.2</c:v>
                </c:pt>
                <c:pt idx="95">
                  <c:v>17.68</c:v>
                </c:pt>
                <c:pt idx="96">
                  <c:v>15.94</c:v>
                </c:pt>
                <c:pt idx="97">
                  <c:v>16.350000000000001</c:v>
                </c:pt>
                <c:pt idx="98">
                  <c:v>16.489999999999998</c:v>
                </c:pt>
                <c:pt idx="99">
                  <c:v>16.850000000000001</c:v>
                </c:pt>
                <c:pt idx="100">
                  <c:v>16.309999999999999</c:v>
                </c:pt>
                <c:pt idx="101">
                  <c:v>16.559999999999999</c:v>
                </c:pt>
                <c:pt idx="102">
                  <c:v>17.239999999999998</c:v>
                </c:pt>
                <c:pt idx="103">
                  <c:v>16.71</c:v>
                </c:pt>
                <c:pt idx="104">
                  <c:v>17.14</c:v>
                </c:pt>
                <c:pt idx="105">
                  <c:v>17.47</c:v>
                </c:pt>
                <c:pt idx="106">
                  <c:v>17.41</c:v>
                </c:pt>
                <c:pt idx="107">
                  <c:v>18</c:v>
                </c:pt>
                <c:pt idx="108">
                  <c:v>17.46</c:v>
                </c:pt>
                <c:pt idx="109">
                  <c:v>18.010000000000002</c:v>
                </c:pt>
                <c:pt idx="110">
                  <c:v>19</c:v>
                </c:pt>
                <c:pt idx="111">
                  <c:v>19.14</c:v>
                </c:pt>
                <c:pt idx="112">
                  <c:v>18.12</c:v>
                </c:pt>
                <c:pt idx="113">
                  <c:v>18.2</c:v>
                </c:pt>
                <c:pt idx="114">
                  <c:v>19.690000000000001</c:v>
                </c:pt>
                <c:pt idx="115">
                  <c:v>21.4</c:v>
                </c:pt>
                <c:pt idx="116">
                  <c:v>20.97</c:v>
                </c:pt>
                <c:pt idx="117">
                  <c:v>20.3</c:v>
                </c:pt>
                <c:pt idx="118">
                  <c:v>19.100000000000001</c:v>
                </c:pt>
                <c:pt idx="119">
                  <c:v>17.3</c:v>
                </c:pt>
                <c:pt idx="120">
                  <c:v>16.84</c:v>
                </c:pt>
                <c:pt idx="121">
                  <c:v>15.93</c:v>
                </c:pt>
                <c:pt idx="122">
                  <c:v>16.68</c:v>
                </c:pt>
                <c:pt idx="123">
                  <c:v>16.2</c:v>
                </c:pt>
                <c:pt idx="124">
                  <c:v>16.579999999999998</c:v>
                </c:pt>
                <c:pt idx="125">
                  <c:v>15.75</c:v>
                </c:pt>
                <c:pt idx="126">
                  <c:v>16.39</c:v>
                </c:pt>
                <c:pt idx="127">
                  <c:v>16.850000000000001</c:v>
                </c:pt>
                <c:pt idx="128">
                  <c:v>16.72</c:v>
                </c:pt>
                <c:pt idx="129">
                  <c:v>17.46</c:v>
                </c:pt>
                <c:pt idx="130">
                  <c:v>17.22</c:v>
                </c:pt>
                <c:pt idx="131">
                  <c:v>17.14</c:v>
                </c:pt>
                <c:pt idx="132">
                  <c:v>17.64</c:v>
                </c:pt>
                <c:pt idx="133">
                  <c:v>18.64</c:v>
                </c:pt>
                <c:pt idx="134">
                  <c:v>19.79</c:v>
                </c:pt>
                <c:pt idx="135">
                  <c:v>19.14</c:v>
                </c:pt>
                <c:pt idx="136">
                  <c:v>19.850000000000001</c:v>
                </c:pt>
                <c:pt idx="137">
                  <c:v>19.93</c:v>
                </c:pt>
                <c:pt idx="138">
                  <c:v>20.81</c:v>
                </c:pt>
                <c:pt idx="139">
                  <c:v>21.13</c:v>
                </c:pt>
                <c:pt idx="140">
                  <c:v>20.93</c:v>
                </c:pt>
                <c:pt idx="141">
                  <c:v>20.28</c:v>
                </c:pt>
                <c:pt idx="142">
                  <c:v>19.14</c:v>
                </c:pt>
                <c:pt idx="143">
                  <c:v>17.71</c:v>
                </c:pt>
                <c:pt idx="144">
                  <c:v>16.29</c:v>
                </c:pt>
                <c:pt idx="145">
                  <c:v>15.31</c:v>
                </c:pt>
                <c:pt idx="146">
                  <c:v>16.149999999999999</c:v>
                </c:pt>
                <c:pt idx="147">
                  <c:v>15.75</c:v>
                </c:pt>
                <c:pt idx="148">
                  <c:v>16.3</c:v>
                </c:pt>
                <c:pt idx="149">
                  <c:v>16.38</c:v>
                </c:pt>
                <c:pt idx="150">
                  <c:v>16.940000000000001</c:v>
                </c:pt>
                <c:pt idx="151">
                  <c:v>15.94</c:v>
                </c:pt>
                <c:pt idx="152">
                  <c:v>16.54</c:v>
                </c:pt>
                <c:pt idx="153">
                  <c:v>17.18</c:v>
                </c:pt>
                <c:pt idx="154">
                  <c:v>17.09</c:v>
                </c:pt>
                <c:pt idx="155">
                  <c:v>17.39</c:v>
                </c:pt>
                <c:pt idx="156">
                  <c:v>17.71</c:v>
                </c:pt>
                <c:pt idx="157">
                  <c:v>18.5</c:v>
                </c:pt>
                <c:pt idx="158">
                  <c:v>19.239999999999998</c:v>
                </c:pt>
                <c:pt idx="159">
                  <c:v>20.03</c:v>
                </c:pt>
                <c:pt idx="160">
                  <c:v>19.68</c:v>
                </c:pt>
                <c:pt idx="161">
                  <c:v>21.01</c:v>
                </c:pt>
                <c:pt idx="162">
                  <c:v>21.12</c:v>
                </c:pt>
                <c:pt idx="163">
                  <c:v>21.45</c:v>
                </c:pt>
                <c:pt idx="164">
                  <c:v>20.87</c:v>
                </c:pt>
                <c:pt idx="165">
                  <c:v>19.940000000000001</c:v>
                </c:pt>
                <c:pt idx="166">
                  <c:v>18.829999999999998</c:v>
                </c:pt>
                <c:pt idx="167">
                  <c:v>16.57</c:v>
                </c:pt>
                <c:pt idx="168">
                  <c:v>15.53</c:v>
                </c:pt>
                <c:pt idx="169">
                  <c:v>15.34</c:v>
                </c:pt>
                <c:pt idx="170">
                  <c:v>15.76</c:v>
                </c:pt>
                <c:pt idx="171">
                  <c:v>16.28</c:v>
                </c:pt>
                <c:pt idx="172">
                  <c:v>15.67</c:v>
                </c:pt>
                <c:pt idx="173">
                  <c:v>16.239999999999998</c:v>
                </c:pt>
                <c:pt idx="174">
                  <c:v>16.8</c:v>
                </c:pt>
                <c:pt idx="175">
                  <c:v>16.329999999999998</c:v>
                </c:pt>
                <c:pt idx="176">
                  <c:v>16.940000000000001</c:v>
                </c:pt>
                <c:pt idx="177">
                  <c:v>16.55</c:v>
                </c:pt>
                <c:pt idx="178">
                  <c:v>16.75</c:v>
                </c:pt>
                <c:pt idx="179">
                  <c:v>17.05</c:v>
                </c:pt>
                <c:pt idx="180">
                  <c:v>16.79</c:v>
                </c:pt>
                <c:pt idx="181">
                  <c:v>17.399999999999999</c:v>
                </c:pt>
                <c:pt idx="182">
                  <c:v>17.95</c:v>
                </c:pt>
                <c:pt idx="183">
                  <c:v>18.59</c:v>
                </c:pt>
                <c:pt idx="184">
                  <c:v>19.829999999999998</c:v>
                </c:pt>
                <c:pt idx="185">
                  <c:v>20.57</c:v>
                </c:pt>
                <c:pt idx="186">
                  <c:v>20.63</c:v>
                </c:pt>
                <c:pt idx="187">
                  <c:v>20.98</c:v>
                </c:pt>
                <c:pt idx="188">
                  <c:v>19.32</c:v>
                </c:pt>
                <c:pt idx="189">
                  <c:v>18.62</c:v>
                </c:pt>
                <c:pt idx="190">
                  <c:v>18.600000000000001</c:v>
                </c:pt>
                <c:pt idx="191">
                  <c:v>16.84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18.37</c:v>
                </c:pt>
                <c:pt idx="1">
                  <c:v>18</c:v>
                </c:pt>
                <c:pt idx="2">
                  <c:v>18.68</c:v>
                </c:pt>
                <c:pt idx="3">
                  <c:v>18.84</c:v>
                </c:pt>
                <c:pt idx="4">
                  <c:v>18.41</c:v>
                </c:pt>
                <c:pt idx="5">
                  <c:v>17.760000000000002</c:v>
                </c:pt>
                <c:pt idx="6">
                  <c:v>17.760000000000002</c:v>
                </c:pt>
                <c:pt idx="7">
                  <c:v>17.8</c:v>
                </c:pt>
                <c:pt idx="8">
                  <c:v>18.87</c:v>
                </c:pt>
                <c:pt idx="9">
                  <c:v>18.91</c:v>
                </c:pt>
                <c:pt idx="10">
                  <c:v>19.02</c:v>
                </c:pt>
                <c:pt idx="11">
                  <c:v>18.64</c:v>
                </c:pt>
                <c:pt idx="12">
                  <c:v>17.89</c:v>
                </c:pt>
                <c:pt idx="13">
                  <c:v>19.38</c:v>
                </c:pt>
                <c:pt idx="14">
                  <c:v>19.75</c:v>
                </c:pt>
                <c:pt idx="15">
                  <c:v>18.899999999999999</c:v>
                </c:pt>
                <c:pt idx="16">
                  <c:v>19.600000000000001</c:v>
                </c:pt>
                <c:pt idx="17">
                  <c:v>20.84</c:v>
                </c:pt>
                <c:pt idx="18">
                  <c:v>21.72</c:v>
                </c:pt>
                <c:pt idx="19">
                  <c:v>21.13</c:v>
                </c:pt>
                <c:pt idx="20">
                  <c:v>21.12</c:v>
                </c:pt>
                <c:pt idx="21">
                  <c:v>20.82</c:v>
                </c:pt>
                <c:pt idx="22">
                  <c:v>20.079999999999998</c:v>
                </c:pt>
                <c:pt idx="23">
                  <c:v>19.57</c:v>
                </c:pt>
                <c:pt idx="24">
                  <c:v>18.600000000000001</c:v>
                </c:pt>
                <c:pt idx="25">
                  <c:v>18.7</c:v>
                </c:pt>
                <c:pt idx="26">
                  <c:v>18.809999999999999</c:v>
                </c:pt>
                <c:pt idx="27">
                  <c:v>18.84</c:v>
                </c:pt>
                <c:pt idx="28">
                  <c:v>18.27</c:v>
                </c:pt>
                <c:pt idx="29">
                  <c:v>18.14</c:v>
                </c:pt>
                <c:pt idx="30">
                  <c:v>18.690000000000001</c:v>
                </c:pt>
                <c:pt idx="31">
                  <c:v>18.57</c:v>
                </c:pt>
                <c:pt idx="32">
                  <c:v>18.68</c:v>
                </c:pt>
                <c:pt idx="33">
                  <c:v>18.7</c:v>
                </c:pt>
                <c:pt idx="34">
                  <c:v>19.02</c:v>
                </c:pt>
                <c:pt idx="35">
                  <c:v>18.93</c:v>
                </c:pt>
                <c:pt idx="36">
                  <c:v>18.850000000000001</c:v>
                </c:pt>
                <c:pt idx="37">
                  <c:v>19.489999999999998</c:v>
                </c:pt>
                <c:pt idx="38">
                  <c:v>20.13</c:v>
                </c:pt>
                <c:pt idx="39">
                  <c:v>20.48</c:v>
                </c:pt>
                <c:pt idx="40">
                  <c:v>20.32</c:v>
                </c:pt>
                <c:pt idx="41">
                  <c:v>21.25</c:v>
                </c:pt>
                <c:pt idx="42">
                  <c:v>20.350000000000001</c:v>
                </c:pt>
                <c:pt idx="43">
                  <c:v>20.8</c:v>
                </c:pt>
                <c:pt idx="44">
                  <c:v>21.61</c:v>
                </c:pt>
                <c:pt idx="45">
                  <c:v>21.08</c:v>
                </c:pt>
                <c:pt idx="46">
                  <c:v>20.62</c:v>
                </c:pt>
                <c:pt idx="47">
                  <c:v>19.829999999999998</c:v>
                </c:pt>
                <c:pt idx="48">
                  <c:v>18.420000000000002</c:v>
                </c:pt>
                <c:pt idx="49">
                  <c:v>18.46</c:v>
                </c:pt>
                <c:pt idx="50">
                  <c:v>18.46</c:v>
                </c:pt>
                <c:pt idx="51">
                  <c:v>18.440000000000001</c:v>
                </c:pt>
                <c:pt idx="52">
                  <c:v>18.37</c:v>
                </c:pt>
                <c:pt idx="53">
                  <c:v>18.079999999999998</c:v>
                </c:pt>
                <c:pt idx="54">
                  <c:v>18.55</c:v>
                </c:pt>
                <c:pt idx="55">
                  <c:v>18.38</c:v>
                </c:pt>
                <c:pt idx="56">
                  <c:v>18.55</c:v>
                </c:pt>
                <c:pt idx="57">
                  <c:v>18.850000000000001</c:v>
                </c:pt>
                <c:pt idx="58">
                  <c:v>19.13</c:v>
                </c:pt>
                <c:pt idx="59">
                  <c:v>19.350000000000001</c:v>
                </c:pt>
                <c:pt idx="60">
                  <c:v>18.93</c:v>
                </c:pt>
                <c:pt idx="61">
                  <c:v>20.100000000000001</c:v>
                </c:pt>
                <c:pt idx="62">
                  <c:v>21.05</c:v>
                </c:pt>
                <c:pt idx="63">
                  <c:v>21.54</c:v>
                </c:pt>
                <c:pt idx="64">
                  <c:v>22.06</c:v>
                </c:pt>
                <c:pt idx="65">
                  <c:v>22.61</c:v>
                </c:pt>
                <c:pt idx="66">
                  <c:v>21.5</c:v>
                </c:pt>
                <c:pt idx="67">
                  <c:v>21.85</c:v>
                </c:pt>
                <c:pt idx="68">
                  <c:v>21.42</c:v>
                </c:pt>
                <c:pt idx="69">
                  <c:v>21.73</c:v>
                </c:pt>
                <c:pt idx="70">
                  <c:v>21.01</c:v>
                </c:pt>
                <c:pt idx="71">
                  <c:v>20.07</c:v>
                </c:pt>
                <c:pt idx="72">
                  <c:v>18.62</c:v>
                </c:pt>
                <c:pt idx="73">
                  <c:v>17.3</c:v>
                </c:pt>
                <c:pt idx="74">
                  <c:v>18.05</c:v>
                </c:pt>
                <c:pt idx="75">
                  <c:v>18.329999999999998</c:v>
                </c:pt>
                <c:pt idx="76">
                  <c:v>18.149999999999999</c:v>
                </c:pt>
                <c:pt idx="77">
                  <c:v>17.8</c:v>
                </c:pt>
                <c:pt idx="78">
                  <c:v>18.53</c:v>
                </c:pt>
                <c:pt idx="79">
                  <c:v>18.649999999999999</c:v>
                </c:pt>
                <c:pt idx="80">
                  <c:v>18.79</c:v>
                </c:pt>
                <c:pt idx="81">
                  <c:v>18.59</c:v>
                </c:pt>
                <c:pt idx="82">
                  <c:v>19.16</c:v>
                </c:pt>
                <c:pt idx="83">
                  <c:v>19.14</c:v>
                </c:pt>
                <c:pt idx="84">
                  <c:v>18.77</c:v>
                </c:pt>
                <c:pt idx="85">
                  <c:v>19.84</c:v>
                </c:pt>
                <c:pt idx="86">
                  <c:v>20.8</c:v>
                </c:pt>
                <c:pt idx="87">
                  <c:v>21.46</c:v>
                </c:pt>
                <c:pt idx="88">
                  <c:v>22.32</c:v>
                </c:pt>
                <c:pt idx="89">
                  <c:v>21.26</c:v>
                </c:pt>
                <c:pt idx="90">
                  <c:v>22.8</c:v>
                </c:pt>
                <c:pt idx="91">
                  <c:v>22.69</c:v>
                </c:pt>
                <c:pt idx="92">
                  <c:v>22.71</c:v>
                </c:pt>
                <c:pt idx="93">
                  <c:v>21.5</c:v>
                </c:pt>
                <c:pt idx="94">
                  <c:v>20.72</c:v>
                </c:pt>
                <c:pt idx="95">
                  <c:v>19.89</c:v>
                </c:pt>
                <c:pt idx="96">
                  <c:v>18.54</c:v>
                </c:pt>
                <c:pt idx="97">
                  <c:v>18.3</c:v>
                </c:pt>
                <c:pt idx="98">
                  <c:v>18.54</c:v>
                </c:pt>
                <c:pt idx="99">
                  <c:v>18.52</c:v>
                </c:pt>
                <c:pt idx="100">
                  <c:v>18.350000000000001</c:v>
                </c:pt>
                <c:pt idx="101">
                  <c:v>18.34</c:v>
                </c:pt>
                <c:pt idx="102">
                  <c:v>18.899999999999999</c:v>
                </c:pt>
                <c:pt idx="103">
                  <c:v>18.75</c:v>
                </c:pt>
                <c:pt idx="104">
                  <c:v>18.36</c:v>
                </c:pt>
                <c:pt idx="105">
                  <c:v>18.93</c:v>
                </c:pt>
                <c:pt idx="106">
                  <c:v>19.12</c:v>
                </c:pt>
                <c:pt idx="107">
                  <c:v>19.059999999999999</c:v>
                </c:pt>
                <c:pt idx="108">
                  <c:v>18.649999999999999</c:v>
                </c:pt>
                <c:pt idx="109">
                  <c:v>19.7</c:v>
                </c:pt>
                <c:pt idx="110">
                  <c:v>20.12</c:v>
                </c:pt>
                <c:pt idx="111">
                  <c:v>20.04</c:v>
                </c:pt>
                <c:pt idx="112">
                  <c:v>18.940000000000001</c:v>
                </c:pt>
                <c:pt idx="113">
                  <c:v>19.100000000000001</c:v>
                </c:pt>
                <c:pt idx="114">
                  <c:v>20.87</c:v>
                </c:pt>
                <c:pt idx="115">
                  <c:v>22.66</c:v>
                </c:pt>
                <c:pt idx="116">
                  <c:v>22.93</c:v>
                </c:pt>
                <c:pt idx="117">
                  <c:v>21.52</c:v>
                </c:pt>
                <c:pt idx="118">
                  <c:v>20.82</c:v>
                </c:pt>
                <c:pt idx="119">
                  <c:v>19.72</c:v>
                </c:pt>
                <c:pt idx="120">
                  <c:v>18.25</c:v>
                </c:pt>
                <c:pt idx="121">
                  <c:v>17.82</c:v>
                </c:pt>
                <c:pt idx="122">
                  <c:v>18.21</c:v>
                </c:pt>
                <c:pt idx="123">
                  <c:v>18.21</c:v>
                </c:pt>
                <c:pt idx="124">
                  <c:v>18.010000000000002</c:v>
                </c:pt>
                <c:pt idx="125">
                  <c:v>17.73</c:v>
                </c:pt>
                <c:pt idx="126">
                  <c:v>18.350000000000001</c:v>
                </c:pt>
                <c:pt idx="127">
                  <c:v>18.54</c:v>
                </c:pt>
                <c:pt idx="128">
                  <c:v>18.68</c:v>
                </c:pt>
                <c:pt idx="129">
                  <c:v>18.57</c:v>
                </c:pt>
                <c:pt idx="130">
                  <c:v>18.7</c:v>
                </c:pt>
                <c:pt idx="131">
                  <c:v>19.13</c:v>
                </c:pt>
                <c:pt idx="132">
                  <c:v>18.940000000000001</c:v>
                </c:pt>
                <c:pt idx="133">
                  <c:v>20.05</c:v>
                </c:pt>
                <c:pt idx="134">
                  <c:v>20.94</c:v>
                </c:pt>
                <c:pt idx="135">
                  <c:v>20.47</c:v>
                </c:pt>
                <c:pt idx="136">
                  <c:v>21.13</c:v>
                </c:pt>
                <c:pt idx="137">
                  <c:v>21.29</c:v>
                </c:pt>
                <c:pt idx="138">
                  <c:v>22</c:v>
                </c:pt>
                <c:pt idx="139">
                  <c:v>21.96</c:v>
                </c:pt>
                <c:pt idx="140">
                  <c:v>23.08</c:v>
                </c:pt>
                <c:pt idx="141">
                  <c:v>21.66</c:v>
                </c:pt>
                <c:pt idx="142">
                  <c:v>20.85</c:v>
                </c:pt>
                <c:pt idx="143">
                  <c:v>19.82</c:v>
                </c:pt>
                <c:pt idx="144">
                  <c:v>18.11</c:v>
                </c:pt>
                <c:pt idx="145">
                  <c:v>17.66</c:v>
                </c:pt>
                <c:pt idx="146">
                  <c:v>16.920000000000002</c:v>
                </c:pt>
                <c:pt idx="147">
                  <c:v>17.37</c:v>
                </c:pt>
                <c:pt idx="148">
                  <c:v>15.8</c:v>
                </c:pt>
                <c:pt idx="149">
                  <c:v>15.48</c:v>
                </c:pt>
                <c:pt idx="150">
                  <c:v>16.059999999999999</c:v>
                </c:pt>
                <c:pt idx="151">
                  <c:v>16.03</c:v>
                </c:pt>
                <c:pt idx="152">
                  <c:v>17.05</c:v>
                </c:pt>
                <c:pt idx="153">
                  <c:v>17.78</c:v>
                </c:pt>
                <c:pt idx="154">
                  <c:v>17.88</c:v>
                </c:pt>
                <c:pt idx="155">
                  <c:v>17.82</c:v>
                </c:pt>
                <c:pt idx="156">
                  <c:v>18.899999999999999</c:v>
                </c:pt>
                <c:pt idx="157">
                  <c:v>19.940000000000001</c:v>
                </c:pt>
                <c:pt idx="158">
                  <c:v>21.11</c:v>
                </c:pt>
                <c:pt idx="159">
                  <c:v>22.37</c:v>
                </c:pt>
                <c:pt idx="160">
                  <c:v>22.43</c:v>
                </c:pt>
                <c:pt idx="161">
                  <c:v>22.89</c:v>
                </c:pt>
                <c:pt idx="162">
                  <c:v>22.42</c:v>
                </c:pt>
                <c:pt idx="163">
                  <c:v>22.54</c:v>
                </c:pt>
                <c:pt idx="164">
                  <c:v>23.19</c:v>
                </c:pt>
                <c:pt idx="165">
                  <c:v>21.42</c:v>
                </c:pt>
                <c:pt idx="166">
                  <c:v>20.51</c:v>
                </c:pt>
                <c:pt idx="167">
                  <c:v>19.34</c:v>
                </c:pt>
                <c:pt idx="168">
                  <c:v>17.75</c:v>
                </c:pt>
                <c:pt idx="169">
                  <c:v>17.48</c:v>
                </c:pt>
                <c:pt idx="170">
                  <c:v>17.97</c:v>
                </c:pt>
                <c:pt idx="171">
                  <c:v>18.100000000000001</c:v>
                </c:pt>
                <c:pt idx="172">
                  <c:v>17.809999999999999</c:v>
                </c:pt>
                <c:pt idx="173">
                  <c:v>18</c:v>
                </c:pt>
                <c:pt idx="174">
                  <c:v>18.41</c:v>
                </c:pt>
                <c:pt idx="175">
                  <c:v>18.45</c:v>
                </c:pt>
                <c:pt idx="176">
                  <c:v>18.309999999999999</c:v>
                </c:pt>
                <c:pt idx="177">
                  <c:v>18.12</c:v>
                </c:pt>
                <c:pt idx="178">
                  <c:v>18.48</c:v>
                </c:pt>
                <c:pt idx="179">
                  <c:v>18.53</c:v>
                </c:pt>
                <c:pt idx="180">
                  <c:v>18.32</c:v>
                </c:pt>
                <c:pt idx="181">
                  <c:v>18.95</c:v>
                </c:pt>
                <c:pt idx="182">
                  <c:v>19.309999999999999</c:v>
                </c:pt>
                <c:pt idx="183">
                  <c:v>19.84</c:v>
                </c:pt>
                <c:pt idx="184">
                  <c:v>21.23</c:v>
                </c:pt>
                <c:pt idx="185">
                  <c:v>21.91</c:v>
                </c:pt>
                <c:pt idx="186">
                  <c:v>21.55</c:v>
                </c:pt>
                <c:pt idx="187">
                  <c:v>22.11</c:v>
                </c:pt>
                <c:pt idx="188">
                  <c:v>21.27</c:v>
                </c:pt>
                <c:pt idx="189">
                  <c:v>20.399999999999999</c:v>
                </c:pt>
                <c:pt idx="190">
                  <c:v>20.32</c:v>
                </c:pt>
                <c:pt idx="191">
                  <c:v>19.190000000000001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16.809999999999999</c:v>
                </c:pt>
                <c:pt idx="1">
                  <c:v>16.53</c:v>
                </c:pt>
                <c:pt idx="2">
                  <c:v>16.82</c:v>
                </c:pt>
                <c:pt idx="3">
                  <c:v>16.579999999999998</c:v>
                </c:pt>
                <c:pt idx="4">
                  <c:v>17.16</c:v>
                </c:pt>
                <c:pt idx="5">
                  <c:v>16.98</c:v>
                </c:pt>
                <c:pt idx="6">
                  <c:v>15.86</c:v>
                </c:pt>
                <c:pt idx="7">
                  <c:v>15.67</c:v>
                </c:pt>
                <c:pt idx="8">
                  <c:v>17.39</c:v>
                </c:pt>
                <c:pt idx="9">
                  <c:v>17.8</c:v>
                </c:pt>
                <c:pt idx="10">
                  <c:v>17.489999999999998</c:v>
                </c:pt>
                <c:pt idx="11">
                  <c:v>17.12</c:v>
                </c:pt>
                <c:pt idx="12">
                  <c:v>16.91</c:v>
                </c:pt>
                <c:pt idx="13">
                  <c:v>18.16</c:v>
                </c:pt>
                <c:pt idx="14">
                  <c:v>18.77</c:v>
                </c:pt>
                <c:pt idx="15">
                  <c:v>17.55</c:v>
                </c:pt>
                <c:pt idx="16">
                  <c:v>17.989999999999998</c:v>
                </c:pt>
                <c:pt idx="17">
                  <c:v>19.77</c:v>
                </c:pt>
                <c:pt idx="18">
                  <c:v>20.95</c:v>
                </c:pt>
                <c:pt idx="19">
                  <c:v>20.28</c:v>
                </c:pt>
                <c:pt idx="20">
                  <c:v>19.579999999999998</c:v>
                </c:pt>
                <c:pt idx="21">
                  <c:v>19.45</c:v>
                </c:pt>
                <c:pt idx="22">
                  <c:v>18.739999999999998</c:v>
                </c:pt>
                <c:pt idx="23">
                  <c:v>17.96</c:v>
                </c:pt>
                <c:pt idx="24">
                  <c:v>17.21</c:v>
                </c:pt>
                <c:pt idx="25">
                  <c:v>17.04</c:v>
                </c:pt>
                <c:pt idx="26">
                  <c:v>17.03</c:v>
                </c:pt>
                <c:pt idx="27">
                  <c:v>16.760000000000002</c:v>
                </c:pt>
                <c:pt idx="28">
                  <c:v>17.09</c:v>
                </c:pt>
                <c:pt idx="29">
                  <c:v>16.62</c:v>
                </c:pt>
                <c:pt idx="30">
                  <c:v>17.059999999999999</c:v>
                </c:pt>
                <c:pt idx="31">
                  <c:v>17.18</c:v>
                </c:pt>
                <c:pt idx="32">
                  <c:v>17.61</c:v>
                </c:pt>
                <c:pt idx="33">
                  <c:v>17.23</c:v>
                </c:pt>
                <c:pt idx="34">
                  <c:v>17.86</c:v>
                </c:pt>
                <c:pt idx="35">
                  <c:v>17.66</c:v>
                </c:pt>
                <c:pt idx="36">
                  <c:v>17.850000000000001</c:v>
                </c:pt>
                <c:pt idx="37">
                  <c:v>18.22</c:v>
                </c:pt>
                <c:pt idx="38">
                  <c:v>19.010000000000002</c:v>
                </c:pt>
                <c:pt idx="39">
                  <c:v>19.3</c:v>
                </c:pt>
                <c:pt idx="40">
                  <c:v>19.149999999999999</c:v>
                </c:pt>
                <c:pt idx="41">
                  <c:v>20.260000000000002</c:v>
                </c:pt>
                <c:pt idx="42">
                  <c:v>19.43</c:v>
                </c:pt>
                <c:pt idx="43">
                  <c:v>19.690000000000001</c:v>
                </c:pt>
                <c:pt idx="44">
                  <c:v>20.49</c:v>
                </c:pt>
                <c:pt idx="45">
                  <c:v>19.98</c:v>
                </c:pt>
                <c:pt idx="46">
                  <c:v>19.239999999999998</c:v>
                </c:pt>
                <c:pt idx="47">
                  <c:v>18.670000000000002</c:v>
                </c:pt>
                <c:pt idx="48">
                  <c:v>17.46</c:v>
                </c:pt>
                <c:pt idx="49">
                  <c:v>16.37</c:v>
                </c:pt>
                <c:pt idx="50">
                  <c:v>17.21</c:v>
                </c:pt>
                <c:pt idx="51">
                  <c:v>17.09</c:v>
                </c:pt>
                <c:pt idx="52">
                  <c:v>17.420000000000002</c:v>
                </c:pt>
                <c:pt idx="53">
                  <c:v>17.260000000000002</c:v>
                </c:pt>
                <c:pt idx="54">
                  <c:v>16.43</c:v>
                </c:pt>
                <c:pt idx="55">
                  <c:v>17.41</c:v>
                </c:pt>
                <c:pt idx="56">
                  <c:v>17.329999999999998</c:v>
                </c:pt>
                <c:pt idx="57">
                  <c:v>17.600000000000001</c:v>
                </c:pt>
                <c:pt idx="58">
                  <c:v>17.77</c:v>
                </c:pt>
                <c:pt idx="59">
                  <c:v>17.82</c:v>
                </c:pt>
                <c:pt idx="60">
                  <c:v>18.21</c:v>
                </c:pt>
                <c:pt idx="61">
                  <c:v>19.16</c:v>
                </c:pt>
                <c:pt idx="62">
                  <c:v>20.39</c:v>
                </c:pt>
                <c:pt idx="63">
                  <c:v>21.16</c:v>
                </c:pt>
                <c:pt idx="64">
                  <c:v>21.01</c:v>
                </c:pt>
                <c:pt idx="65">
                  <c:v>21.24</c:v>
                </c:pt>
                <c:pt idx="66">
                  <c:v>20.52</c:v>
                </c:pt>
                <c:pt idx="67">
                  <c:v>21.38</c:v>
                </c:pt>
                <c:pt idx="68">
                  <c:v>19.809999999999999</c:v>
                </c:pt>
                <c:pt idx="69">
                  <c:v>20.67</c:v>
                </c:pt>
                <c:pt idx="70">
                  <c:v>19.510000000000002</c:v>
                </c:pt>
                <c:pt idx="71">
                  <c:v>18.47</c:v>
                </c:pt>
                <c:pt idx="72">
                  <c:v>17.059999999999999</c:v>
                </c:pt>
                <c:pt idx="73">
                  <c:v>16.739999999999998</c:v>
                </c:pt>
                <c:pt idx="74">
                  <c:v>16.62</c:v>
                </c:pt>
                <c:pt idx="75">
                  <c:v>16.54</c:v>
                </c:pt>
                <c:pt idx="76">
                  <c:v>16.440000000000001</c:v>
                </c:pt>
                <c:pt idx="77">
                  <c:v>16.739999999999998</c:v>
                </c:pt>
                <c:pt idx="78">
                  <c:v>16.98</c:v>
                </c:pt>
                <c:pt idx="79">
                  <c:v>17.2</c:v>
                </c:pt>
                <c:pt idx="80">
                  <c:v>17.18</c:v>
                </c:pt>
                <c:pt idx="81">
                  <c:v>17.73</c:v>
                </c:pt>
                <c:pt idx="82">
                  <c:v>17.54</c:v>
                </c:pt>
                <c:pt idx="83">
                  <c:v>17.899999999999999</c:v>
                </c:pt>
                <c:pt idx="84">
                  <c:v>18.13</c:v>
                </c:pt>
                <c:pt idx="85">
                  <c:v>18.89</c:v>
                </c:pt>
                <c:pt idx="86">
                  <c:v>20.13</c:v>
                </c:pt>
                <c:pt idx="87">
                  <c:v>20.85</c:v>
                </c:pt>
                <c:pt idx="88">
                  <c:v>20.420000000000002</c:v>
                </c:pt>
                <c:pt idx="89">
                  <c:v>20.09</c:v>
                </c:pt>
                <c:pt idx="90">
                  <c:v>22.03</c:v>
                </c:pt>
                <c:pt idx="91">
                  <c:v>21.71</c:v>
                </c:pt>
                <c:pt idx="92">
                  <c:v>21.34</c:v>
                </c:pt>
                <c:pt idx="93">
                  <c:v>20.55</c:v>
                </c:pt>
                <c:pt idx="94">
                  <c:v>19.45</c:v>
                </c:pt>
                <c:pt idx="95">
                  <c:v>18.59</c:v>
                </c:pt>
                <c:pt idx="96">
                  <c:v>16.989999999999998</c:v>
                </c:pt>
                <c:pt idx="97">
                  <c:v>16.75</c:v>
                </c:pt>
                <c:pt idx="98">
                  <c:v>17.329999999999998</c:v>
                </c:pt>
                <c:pt idx="99">
                  <c:v>17.2</c:v>
                </c:pt>
                <c:pt idx="100">
                  <c:v>17.239999999999998</c:v>
                </c:pt>
                <c:pt idx="101">
                  <c:v>17.329999999999998</c:v>
                </c:pt>
                <c:pt idx="102">
                  <c:v>17.47</c:v>
                </c:pt>
                <c:pt idx="103">
                  <c:v>16.96</c:v>
                </c:pt>
                <c:pt idx="104">
                  <c:v>16.760000000000002</c:v>
                </c:pt>
                <c:pt idx="105">
                  <c:v>17.47</c:v>
                </c:pt>
                <c:pt idx="106">
                  <c:v>17.68</c:v>
                </c:pt>
                <c:pt idx="107">
                  <c:v>17.71</c:v>
                </c:pt>
                <c:pt idx="108">
                  <c:v>18.05</c:v>
                </c:pt>
                <c:pt idx="109">
                  <c:v>18.920000000000002</c:v>
                </c:pt>
                <c:pt idx="110">
                  <c:v>19.48</c:v>
                </c:pt>
                <c:pt idx="111">
                  <c:v>19.559999999999999</c:v>
                </c:pt>
                <c:pt idx="112">
                  <c:v>18.53</c:v>
                </c:pt>
                <c:pt idx="113">
                  <c:v>18.66</c:v>
                </c:pt>
                <c:pt idx="114">
                  <c:v>20.11</c:v>
                </c:pt>
                <c:pt idx="115">
                  <c:v>21.23</c:v>
                </c:pt>
                <c:pt idx="116">
                  <c:v>20.97</c:v>
                </c:pt>
                <c:pt idx="117">
                  <c:v>19.98</c:v>
                </c:pt>
                <c:pt idx="118">
                  <c:v>19.05</c:v>
                </c:pt>
                <c:pt idx="119">
                  <c:v>18.510000000000002</c:v>
                </c:pt>
                <c:pt idx="120">
                  <c:v>16.739999999999998</c:v>
                </c:pt>
                <c:pt idx="121">
                  <c:v>16.71</c:v>
                </c:pt>
                <c:pt idx="122">
                  <c:v>16.78</c:v>
                </c:pt>
                <c:pt idx="123">
                  <c:v>16.96</c:v>
                </c:pt>
                <c:pt idx="124">
                  <c:v>16.88</c:v>
                </c:pt>
                <c:pt idx="125">
                  <c:v>17.05</c:v>
                </c:pt>
                <c:pt idx="126">
                  <c:v>17.3</c:v>
                </c:pt>
                <c:pt idx="127">
                  <c:v>17.14</c:v>
                </c:pt>
                <c:pt idx="128">
                  <c:v>17.53</c:v>
                </c:pt>
                <c:pt idx="129">
                  <c:v>17.559999999999999</c:v>
                </c:pt>
                <c:pt idx="130">
                  <c:v>17.2</c:v>
                </c:pt>
                <c:pt idx="131">
                  <c:v>17.62</c:v>
                </c:pt>
                <c:pt idx="132">
                  <c:v>18.21</c:v>
                </c:pt>
                <c:pt idx="133">
                  <c:v>19.07</c:v>
                </c:pt>
                <c:pt idx="134">
                  <c:v>20.6</c:v>
                </c:pt>
                <c:pt idx="135">
                  <c:v>19.68</c:v>
                </c:pt>
                <c:pt idx="136">
                  <c:v>20.69</c:v>
                </c:pt>
                <c:pt idx="137">
                  <c:v>20.38</c:v>
                </c:pt>
                <c:pt idx="138">
                  <c:v>21.02</c:v>
                </c:pt>
                <c:pt idx="139">
                  <c:v>21.51</c:v>
                </c:pt>
                <c:pt idx="140">
                  <c:v>21.18</c:v>
                </c:pt>
                <c:pt idx="141">
                  <c:v>20.190000000000001</c:v>
                </c:pt>
                <c:pt idx="142">
                  <c:v>19.149999999999999</c:v>
                </c:pt>
                <c:pt idx="143">
                  <c:v>18.52</c:v>
                </c:pt>
                <c:pt idx="144">
                  <c:v>16.38</c:v>
                </c:pt>
                <c:pt idx="145">
                  <c:v>15.48</c:v>
                </c:pt>
                <c:pt idx="146">
                  <c:v>13.8</c:v>
                </c:pt>
                <c:pt idx="147">
                  <c:v>14.09</c:v>
                </c:pt>
                <c:pt idx="148">
                  <c:v>14.17</c:v>
                </c:pt>
                <c:pt idx="149">
                  <c:v>14.72</c:v>
                </c:pt>
                <c:pt idx="150">
                  <c:v>14.88</c:v>
                </c:pt>
                <c:pt idx="151">
                  <c:v>14.88</c:v>
                </c:pt>
                <c:pt idx="152">
                  <c:v>15.46</c:v>
                </c:pt>
                <c:pt idx="153">
                  <c:v>16.079999999999998</c:v>
                </c:pt>
                <c:pt idx="154">
                  <c:v>16.239999999999998</c:v>
                </c:pt>
                <c:pt idx="155">
                  <c:v>16.690000000000001</c:v>
                </c:pt>
                <c:pt idx="156">
                  <c:v>17.84</c:v>
                </c:pt>
                <c:pt idx="157">
                  <c:v>19.079999999999998</c:v>
                </c:pt>
                <c:pt idx="158">
                  <c:v>19.89</c:v>
                </c:pt>
                <c:pt idx="159">
                  <c:v>20.11</c:v>
                </c:pt>
                <c:pt idx="160">
                  <c:v>20.04</c:v>
                </c:pt>
                <c:pt idx="161">
                  <c:v>21.27</c:v>
                </c:pt>
                <c:pt idx="162">
                  <c:v>21.63</c:v>
                </c:pt>
                <c:pt idx="163">
                  <c:v>21.1</c:v>
                </c:pt>
                <c:pt idx="164">
                  <c:v>20.21</c:v>
                </c:pt>
                <c:pt idx="165">
                  <c:v>19.940000000000001</c:v>
                </c:pt>
                <c:pt idx="166">
                  <c:v>18.850000000000001</c:v>
                </c:pt>
                <c:pt idx="167">
                  <c:v>17.95</c:v>
                </c:pt>
                <c:pt idx="168">
                  <c:v>16.43</c:v>
                </c:pt>
                <c:pt idx="169">
                  <c:v>15.8</c:v>
                </c:pt>
                <c:pt idx="170">
                  <c:v>16.32</c:v>
                </c:pt>
                <c:pt idx="171">
                  <c:v>15.85</c:v>
                </c:pt>
                <c:pt idx="172">
                  <c:v>16.559999999999999</c:v>
                </c:pt>
                <c:pt idx="173">
                  <c:v>16.510000000000002</c:v>
                </c:pt>
                <c:pt idx="174">
                  <c:v>16.82</c:v>
                </c:pt>
                <c:pt idx="175">
                  <c:v>16.809999999999999</c:v>
                </c:pt>
                <c:pt idx="176">
                  <c:v>17.079999999999998</c:v>
                </c:pt>
                <c:pt idx="177">
                  <c:v>16.920000000000002</c:v>
                </c:pt>
                <c:pt idx="178">
                  <c:v>17.07</c:v>
                </c:pt>
                <c:pt idx="179">
                  <c:v>17.059999999999999</c:v>
                </c:pt>
                <c:pt idx="180">
                  <c:v>17.260000000000002</c:v>
                </c:pt>
                <c:pt idx="181">
                  <c:v>17.52</c:v>
                </c:pt>
                <c:pt idx="182">
                  <c:v>18.05</c:v>
                </c:pt>
                <c:pt idx="183">
                  <c:v>18.670000000000002</c:v>
                </c:pt>
                <c:pt idx="184">
                  <c:v>20.04</c:v>
                </c:pt>
                <c:pt idx="185">
                  <c:v>21.01</c:v>
                </c:pt>
                <c:pt idx="186">
                  <c:v>20.71</c:v>
                </c:pt>
                <c:pt idx="187">
                  <c:v>21.07</c:v>
                </c:pt>
                <c:pt idx="188">
                  <c:v>19.3</c:v>
                </c:pt>
                <c:pt idx="189">
                  <c:v>18.77</c:v>
                </c:pt>
                <c:pt idx="190">
                  <c:v>18.61</c:v>
                </c:pt>
                <c:pt idx="191">
                  <c:v>17.86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14.57</c:v>
                </c:pt>
                <c:pt idx="1">
                  <c:v>14.39</c:v>
                </c:pt>
                <c:pt idx="2">
                  <c:v>13.64</c:v>
                </c:pt>
                <c:pt idx="3">
                  <c:v>13.32</c:v>
                </c:pt>
                <c:pt idx="4">
                  <c:v>13.24</c:v>
                </c:pt>
                <c:pt idx="5">
                  <c:v>12.63</c:v>
                </c:pt>
                <c:pt idx="6">
                  <c:v>11.64</c:v>
                </c:pt>
                <c:pt idx="7">
                  <c:v>10.66</c:v>
                </c:pt>
                <c:pt idx="8">
                  <c:v>18.53</c:v>
                </c:pt>
                <c:pt idx="9">
                  <c:v>18.53</c:v>
                </c:pt>
                <c:pt idx="10">
                  <c:v>18.53</c:v>
                </c:pt>
                <c:pt idx="11">
                  <c:v>18.53</c:v>
                </c:pt>
                <c:pt idx="12">
                  <c:v>18.53</c:v>
                </c:pt>
                <c:pt idx="13">
                  <c:v>18.53</c:v>
                </c:pt>
                <c:pt idx="14">
                  <c:v>18.53</c:v>
                </c:pt>
                <c:pt idx="15">
                  <c:v>18.53</c:v>
                </c:pt>
                <c:pt idx="16">
                  <c:v>18.53</c:v>
                </c:pt>
                <c:pt idx="17">
                  <c:v>18.53</c:v>
                </c:pt>
                <c:pt idx="18">
                  <c:v>18.53</c:v>
                </c:pt>
                <c:pt idx="19">
                  <c:v>18.53</c:v>
                </c:pt>
                <c:pt idx="20">
                  <c:v>18.53</c:v>
                </c:pt>
                <c:pt idx="21">
                  <c:v>17.82</c:v>
                </c:pt>
                <c:pt idx="22">
                  <c:v>16.7</c:v>
                </c:pt>
                <c:pt idx="23">
                  <c:v>15.32</c:v>
                </c:pt>
                <c:pt idx="24">
                  <c:v>13.55</c:v>
                </c:pt>
                <c:pt idx="25">
                  <c:v>13.32</c:v>
                </c:pt>
                <c:pt idx="26">
                  <c:v>13.24</c:v>
                </c:pt>
                <c:pt idx="27">
                  <c:v>12.78</c:v>
                </c:pt>
                <c:pt idx="28">
                  <c:v>11.23</c:v>
                </c:pt>
                <c:pt idx="29">
                  <c:v>8.73</c:v>
                </c:pt>
                <c:pt idx="30">
                  <c:v>18.89</c:v>
                </c:pt>
                <c:pt idx="31">
                  <c:v>18.89</c:v>
                </c:pt>
                <c:pt idx="32">
                  <c:v>18.89</c:v>
                </c:pt>
                <c:pt idx="33">
                  <c:v>18.89</c:v>
                </c:pt>
                <c:pt idx="34">
                  <c:v>18.89</c:v>
                </c:pt>
                <c:pt idx="35">
                  <c:v>18.89</c:v>
                </c:pt>
                <c:pt idx="36">
                  <c:v>18.89</c:v>
                </c:pt>
                <c:pt idx="37">
                  <c:v>18.89</c:v>
                </c:pt>
                <c:pt idx="38">
                  <c:v>18.89</c:v>
                </c:pt>
                <c:pt idx="39">
                  <c:v>18.89</c:v>
                </c:pt>
                <c:pt idx="40">
                  <c:v>18.89</c:v>
                </c:pt>
                <c:pt idx="41">
                  <c:v>18.89</c:v>
                </c:pt>
                <c:pt idx="42">
                  <c:v>18.89</c:v>
                </c:pt>
                <c:pt idx="43">
                  <c:v>18.68</c:v>
                </c:pt>
                <c:pt idx="44">
                  <c:v>19.36</c:v>
                </c:pt>
                <c:pt idx="45">
                  <c:v>17.98</c:v>
                </c:pt>
                <c:pt idx="46">
                  <c:v>17.52</c:v>
                </c:pt>
                <c:pt idx="47">
                  <c:v>16.02</c:v>
                </c:pt>
                <c:pt idx="48">
                  <c:v>13.76</c:v>
                </c:pt>
                <c:pt idx="49">
                  <c:v>12.66</c:v>
                </c:pt>
                <c:pt idx="50">
                  <c:v>12.61</c:v>
                </c:pt>
                <c:pt idx="51">
                  <c:v>12.78</c:v>
                </c:pt>
                <c:pt idx="52">
                  <c:v>12.71</c:v>
                </c:pt>
                <c:pt idx="53">
                  <c:v>10.77</c:v>
                </c:pt>
                <c:pt idx="54">
                  <c:v>20.16</c:v>
                </c:pt>
                <c:pt idx="55">
                  <c:v>20.16</c:v>
                </c:pt>
                <c:pt idx="56">
                  <c:v>20.16</c:v>
                </c:pt>
                <c:pt idx="57">
                  <c:v>20.16</c:v>
                </c:pt>
                <c:pt idx="58">
                  <c:v>20.16</c:v>
                </c:pt>
                <c:pt idx="59">
                  <c:v>20.16</c:v>
                </c:pt>
                <c:pt idx="60">
                  <c:v>20.16</c:v>
                </c:pt>
                <c:pt idx="61">
                  <c:v>20.16</c:v>
                </c:pt>
                <c:pt idx="62">
                  <c:v>20.16</c:v>
                </c:pt>
                <c:pt idx="63">
                  <c:v>20.16</c:v>
                </c:pt>
                <c:pt idx="64">
                  <c:v>20.16</c:v>
                </c:pt>
                <c:pt idx="65">
                  <c:v>20.16</c:v>
                </c:pt>
                <c:pt idx="66">
                  <c:v>20.16</c:v>
                </c:pt>
                <c:pt idx="67">
                  <c:v>20.16</c:v>
                </c:pt>
                <c:pt idx="68">
                  <c:v>18.54</c:v>
                </c:pt>
                <c:pt idx="69">
                  <c:v>19.07</c:v>
                </c:pt>
                <c:pt idx="70">
                  <c:v>18.09</c:v>
                </c:pt>
                <c:pt idx="71">
                  <c:v>16.7</c:v>
                </c:pt>
                <c:pt idx="72">
                  <c:v>15.22</c:v>
                </c:pt>
                <c:pt idx="73">
                  <c:v>13.76</c:v>
                </c:pt>
                <c:pt idx="74">
                  <c:v>13.79</c:v>
                </c:pt>
                <c:pt idx="75">
                  <c:v>13.59</c:v>
                </c:pt>
                <c:pt idx="76">
                  <c:v>12.76</c:v>
                </c:pt>
                <c:pt idx="77">
                  <c:v>12.26</c:v>
                </c:pt>
                <c:pt idx="78">
                  <c:v>11.43</c:v>
                </c:pt>
                <c:pt idx="79">
                  <c:v>19.39</c:v>
                </c:pt>
                <c:pt idx="80">
                  <c:v>19.39</c:v>
                </c:pt>
                <c:pt idx="81">
                  <c:v>19.39</c:v>
                </c:pt>
                <c:pt idx="82">
                  <c:v>19.39</c:v>
                </c:pt>
                <c:pt idx="83">
                  <c:v>19.39</c:v>
                </c:pt>
                <c:pt idx="84">
                  <c:v>19.39</c:v>
                </c:pt>
                <c:pt idx="85">
                  <c:v>19.39</c:v>
                </c:pt>
                <c:pt idx="86">
                  <c:v>19.39</c:v>
                </c:pt>
                <c:pt idx="87">
                  <c:v>19.39</c:v>
                </c:pt>
                <c:pt idx="88">
                  <c:v>19.39</c:v>
                </c:pt>
                <c:pt idx="89">
                  <c:v>19.39</c:v>
                </c:pt>
                <c:pt idx="90">
                  <c:v>19.39</c:v>
                </c:pt>
                <c:pt idx="91">
                  <c:v>19.39</c:v>
                </c:pt>
                <c:pt idx="92">
                  <c:v>19.39</c:v>
                </c:pt>
                <c:pt idx="93">
                  <c:v>19.100000000000001</c:v>
                </c:pt>
                <c:pt idx="94">
                  <c:v>17.84</c:v>
                </c:pt>
                <c:pt idx="95">
                  <c:v>16.27</c:v>
                </c:pt>
                <c:pt idx="96">
                  <c:v>14.34</c:v>
                </c:pt>
                <c:pt idx="97">
                  <c:v>12.74</c:v>
                </c:pt>
                <c:pt idx="98">
                  <c:v>12.57</c:v>
                </c:pt>
                <c:pt idx="99">
                  <c:v>11.78</c:v>
                </c:pt>
                <c:pt idx="100">
                  <c:v>19.36</c:v>
                </c:pt>
                <c:pt idx="101">
                  <c:v>19.36</c:v>
                </c:pt>
                <c:pt idx="102">
                  <c:v>19.36</c:v>
                </c:pt>
                <c:pt idx="103">
                  <c:v>19.36</c:v>
                </c:pt>
                <c:pt idx="104">
                  <c:v>19.36</c:v>
                </c:pt>
                <c:pt idx="105">
                  <c:v>19.36</c:v>
                </c:pt>
                <c:pt idx="106">
                  <c:v>19.36</c:v>
                </c:pt>
                <c:pt idx="107">
                  <c:v>19.36</c:v>
                </c:pt>
                <c:pt idx="108">
                  <c:v>19.36</c:v>
                </c:pt>
                <c:pt idx="109">
                  <c:v>19.36</c:v>
                </c:pt>
                <c:pt idx="110">
                  <c:v>19.36</c:v>
                </c:pt>
                <c:pt idx="111">
                  <c:v>19.36</c:v>
                </c:pt>
                <c:pt idx="112">
                  <c:v>19.36</c:v>
                </c:pt>
                <c:pt idx="113">
                  <c:v>19.36</c:v>
                </c:pt>
                <c:pt idx="114">
                  <c:v>19.36</c:v>
                </c:pt>
                <c:pt idx="115">
                  <c:v>19.36</c:v>
                </c:pt>
                <c:pt idx="116">
                  <c:v>19.36</c:v>
                </c:pt>
                <c:pt idx="117">
                  <c:v>19.37</c:v>
                </c:pt>
                <c:pt idx="118">
                  <c:v>18.21</c:v>
                </c:pt>
                <c:pt idx="119">
                  <c:v>16.25</c:v>
                </c:pt>
                <c:pt idx="120">
                  <c:v>14.6</c:v>
                </c:pt>
                <c:pt idx="121">
                  <c:v>13.34</c:v>
                </c:pt>
                <c:pt idx="122">
                  <c:v>12.81</c:v>
                </c:pt>
                <c:pt idx="123">
                  <c:v>11.95</c:v>
                </c:pt>
                <c:pt idx="124">
                  <c:v>20.51</c:v>
                </c:pt>
                <c:pt idx="125">
                  <c:v>20.51</c:v>
                </c:pt>
                <c:pt idx="126">
                  <c:v>20.51</c:v>
                </c:pt>
                <c:pt idx="127">
                  <c:v>20.51</c:v>
                </c:pt>
                <c:pt idx="128">
                  <c:v>20.51</c:v>
                </c:pt>
                <c:pt idx="129">
                  <c:v>20.51</c:v>
                </c:pt>
                <c:pt idx="130">
                  <c:v>20.51</c:v>
                </c:pt>
                <c:pt idx="131">
                  <c:v>20.51</c:v>
                </c:pt>
                <c:pt idx="132">
                  <c:v>20.51</c:v>
                </c:pt>
                <c:pt idx="133">
                  <c:v>20.51</c:v>
                </c:pt>
                <c:pt idx="134">
                  <c:v>20.51</c:v>
                </c:pt>
                <c:pt idx="135">
                  <c:v>20.51</c:v>
                </c:pt>
                <c:pt idx="136">
                  <c:v>20.51</c:v>
                </c:pt>
                <c:pt idx="137">
                  <c:v>20.51</c:v>
                </c:pt>
                <c:pt idx="138">
                  <c:v>20.51</c:v>
                </c:pt>
                <c:pt idx="139">
                  <c:v>20.51</c:v>
                </c:pt>
                <c:pt idx="140">
                  <c:v>20.51</c:v>
                </c:pt>
                <c:pt idx="141">
                  <c:v>19.72</c:v>
                </c:pt>
                <c:pt idx="142">
                  <c:v>18.54</c:v>
                </c:pt>
                <c:pt idx="143">
                  <c:v>15.79</c:v>
                </c:pt>
                <c:pt idx="144">
                  <c:v>13.03</c:v>
                </c:pt>
                <c:pt idx="145">
                  <c:v>12.7</c:v>
                </c:pt>
                <c:pt idx="146">
                  <c:v>12.81</c:v>
                </c:pt>
                <c:pt idx="147">
                  <c:v>11.52</c:v>
                </c:pt>
                <c:pt idx="148">
                  <c:v>22.13</c:v>
                </c:pt>
                <c:pt idx="149">
                  <c:v>22.13</c:v>
                </c:pt>
                <c:pt idx="150">
                  <c:v>22.13</c:v>
                </c:pt>
                <c:pt idx="151">
                  <c:v>22.13</c:v>
                </c:pt>
                <c:pt idx="152">
                  <c:v>22.13</c:v>
                </c:pt>
                <c:pt idx="153">
                  <c:v>22.13</c:v>
                </c:pt>
                <c:pt idx="154">
                  <c:v>22.13</c:v>
                </c:pt>
                <c:pt idx="155">
                  <c:v>22.13</c:v>
                </c:pt>
                <c:pt idx="156">
                  <c:v>22.13</c:v>
                </c:pt>
                <c:pt idx="157">
                  <c:v>22.13</c:v>
                </c:pt>
                <c:pt idx="158">
                  <c:v>22.13</c:v>
                </c:pt>
                <c:pt idx="159">
                  <c:v>22.13</c:v>
                </c:pt>
                <c:pt idx="160">
                  <c:v>22.13</c:v>
                </c:pt>
                <c:pt idx="161">
                  <c:v>23.05</c:v>
                </c:pt>
                <c:pt idx="162">
                  <c:v>22.56</c:v>
                </c:pt>
                <c:pt idx="163">
                  <c:v>21.09</c:v>
                </c:pt>
                <c:pt idx="164">
                  <c:v>19.93</c:v>
                </c:pt>
                <c:pt idx="165">
                  <c:v>18.71</c:v>
                </c:pt>
                <c:pt idx="166">
                  <c:v>17.68</c:v>
                </c:pt>
                <c:pt idx="167">
                  <c:v>16.11</c:v>
                </c:pt>
                <c:pt idx="168">
                  <c:v>14.52</c:v>
                </c:pt>
                <c:pt idx="169">
                  <c:v>13.12</c:v>
                </c:pt>
                <c:pt idx="170">
                  <c:v>12.23</c:v>
                </c:pt>
                <c:pt idx="171">
                  <c:v>12.38</c:v>
                </c:pt>
                <c:pt idx="172">
                  <c:v>12.52</c:v>
                </c:pt>
                <c:pt idx="173">
                  <c:v>12.06</c:v>
                </c:pt>
                <c:pt idx="174">
                  <c:v>23.65</c:v>
                </c:pt>
                <c:pt idx="175">
                  <c:v>23.65</c:v>
                </c:pt>
                <c:pt idx="176">
                  <c:v>23.65</c:v>
                </c:pt>
                <c:pt idx="177">
                  <c:v>23.65</c:v>
                </c:pt>
                <c:pt idx="178">
                  <c:v>23.65</c:v>
                </c:pt>
                <c:pt idx="179">
                  <c:v>23.65</c:v>
                </c:pt>
                <c:pt idx="180">
                  <c:v>23.65</c:v>
                </c:pt>
                <c:pt idx="181">
                  <c:v>23.65</c:v>
                </c:pt>
                <c:pt idx="182">
                  <c:v>23.65</c:v>
                </c:pt>
                <c:pt idx="183">
                  <c:v>23.65</c:v>
                </c:pt>
                <c:pt idx="184">
                  <c:v>23.65</c:v>
                </c:pt>
                <c:pt idx="185">
                  <c:v>23.65</c:v>
                </c:pt>
                <c:pt idx="186">
                  <c:v>23.65</c:v>
                </c:pt>
                <c:pt idx="187">
                  <c:v>21.75</c:v>
                </c:pt>
                <c:pt idx="188">
                  <c:v>19.23</c:v>
                </c:pt>
                <c:pt idx="189">
                  <c:v>18.52</c:v>
                </c:pt>
                <c:pt idx="190">
                  <c:v>17.89</c:v>
                </c:pt>
                <c:pt idx="191">
                  <c:v>16.09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16.489999999999998</c:v>
                </c:pt>
                <c:pt idx="1">
                  <c:v>16.510000000000002</c:v>
                </c:pt>
                <c:pt idx="2">
                  <c:v>17</c:v>
                </c:pt>
                <c:pt idx="3">
                  <c:v>16.89</c:v>
                </c:pt>
                <c:pt idx="4">
                  <c:v>17.03</c:v>
                </c:pt>
                <c:pt idx="5">
                  <c:v>17.11</c:v>
                </c:pt>
                <c:pt idx="6">
                  <c:v>17.03</c:v>
                </c:pt>
                <c:pt idx="7">
                  <c:v>16.670000000000002</c:v>
                </c:pt>
                <c:pt idx="8">
                  <c:v>16.91</c:v>
                </c:pt>
                <c:pt idx="9">
                  <c:v>17.11</c:v>
                </c:pt>
                <c:pt idx="10">
                  <c:v>17.079999999999998</c:v>
                </c:pt>
                <c:pt idx="11">
                  <c:v>17.149999999999999</c:v>
                </c:pt>
                <c:pt idx="12">
                  <c:v>16.97</c:v>
                </c:pt>
                <c:pt idx="13">
                  <c:v>17.82</c:v>
                </c:pt>
                <c:pt idx="14">
                  <c:v>18.38</c:v>
                </c:pt>
                <c:pt idx="15">
                  <c:v>17.489999999999998</c:v>
                </c:pt>
                <c:pt idx="16">
                  <c:v>17.97</c:v>
                </c:pt>
                <c:pt idx="17">
                  <c:v>18.77</c:v>
                </c:pt>
                <c:pt idx="18">
                  <c:v>19.22</c:v>
                </c:pt>
                <c:pt idx="19">
                  <c:v>19.05</c:v>
                </c:pt>
                <c:pt idx="20">
                  <c:v>18.66</c:v>
                </c:pt>
                <c:pt idx="21">
                  <c:v>18.48</c:v>
                </c:pt>
                <c:pt idx="22">
                  <c:v>17.95</c:v>
                </c:pt>
                <c:pt idx="23">
                  <c:v>17</c:v>
                </c:pt>
                <c:pt idx="24">
                  <c:v>16.48</c:v>
                </c:pt>
                <c:pt idx="25">
                  <c:v>16.78</c:v>
                </c:pt>
                <c:pt idx="26">
                  <c:v>17.14</c:v>
                </c:pt>
                <c:pt idx="27">
                  <c:v>17.010000000000002</c:v>
                </c:pt>
                <c:pt idx="28">
                  <c:v>16.91</c:v>
                </c:pt>
                <c:pt idx="29">
                  <c:v>16.91</c:v>
                </c:pt>
                <c:pt idx="30">
                  <c:v>17.059999999999999</c:v>
                </c:pt>
                <c:pt idx="31">
                  <c:v>16.71</c:v>
                </c:pt>
                <c:pt idx="32">
                  <c:v>16.61</c:v>
                </c:pt>
                <c:pt idx="33">
                  <c:v>16.95</c:v>
                </c:pt>
                <c:pt idx="34">
                  <c:v>17.100000000000001</c:v>
                </c:pt>
                <c:pt idx="35">
                  <c:v>17.36</c:v>
                </c:pt>
                <c:pt idx="36">
                  <c:v>17.32</c:v>
                </c:pt>
                <c:pt idx="37">
                  <c:v>17.46</c:v>
                </c:pt>
                <c:pt idx="38">
                  <c:v>18.14</c:v>
                </c:pt>
                <c:pt idx="39">
                  <c:v>18.149999999999999</c:v>
                </c:pt>
                <c:pt idx="40">
                  <c:v>18.59</c:v>
                </c:pt>
                <c:pt idx="41">
                  <c:v>19.28</c:v>
                </c:pt>
                <c:pt idx="42">
                  <c:v>18.84</c:v>
                </c:pt>
                <c:pt idx="43">
                  <c:v>18.96</c:v>
                </c:pt>
                <c:pt idx="44">
                  <c:v>19.77</c:v>
                </c:pt>
                <c:pt idx="45">
                  <c:v>18.96</c:v>
                </c:pt>
                <c:pt idx="46">
                  <c:v>18.5</c:v>
                </c:pt>
                <c:pt idx="47">
                  <c:v>17.63</c:v>
                </c:pt>
                <c:pt idx="48">
                  <c:v>16.75</c:v>
                </c:pt>
                <c:pt idx="49">
                  <c:v>16.25</c:v>
                </c:pt>
                <c:pt idx="50">
                  <c:v>16.399999999999999</c:v>
                </c:pt>
                <c:pt idx="51">
                  <c:v>16.46</c:v>
                </c:pt>
                <c:pt idx="52">
                  <c:v>16.350000000000001</c:v>
                </c:pt>
                <c:pt idx="53">
                  <c:v>16.37</c:v>
                </c:pt>
                <c:pt idx="54">
                  <c:v>16.48</c:v>
                </c:pt>
                <c:pt idx="55">
                  <c:v>16.489999999999998</c:v>
                </c:pt>
                <c:pt idx="56">
                  <c:v>16.309999999999999</c:v>
                </c:pt>
                <c:pt idx="57">
                  <c:v>16.89</c:v>
                </c:pt>
                <c:pt idx="58">
                  <c:v>17.079999999999998</c:v>
                </c:pt>
                <c:pt idx="59">
                  <c:v>17.440000000000001</c:v>
                </c:pt>
                <c:pt idx="60">
                  <c:v>17.760000000000002</c:v>
                </c:pt>
                <c:pt idx="61">
                  <c:v>18.600000000000001</c:v>
                </c:pt>
                <c:pt idx="62">
                  <c:v>19.27</c:v>
                </c:pt>
                <c:pt idx="63">
                  <c:v>19.5</c:v>
                </c:pt>
                <c:pt idx="64">
                  <c:v>19.37</c:v>
                </c:pt>
                <c:pt idx="65">
                  <c:v>19.45</c:v>
                </c:pt>
                <c:pt idx="66">
                  <c:v>19.28</c:v>
                </c:pt>
                <c:pt idx="67">
                  <c:v>19.59</c:v>
                </c:pt>
                <c:pt idx="68">
                  <c:v>18.68</c:v>
                </c:pt>
                <c:pt idx="69">
                  <c:v>19.13</c:v>
                </c:pt>
                <c:pt idx="70">
                  <c:v>18.440000000000001</c:v>
                </c:pt>
                <c:pt idx="71">
                  <c:v>17.5</c:v>
                </c:pt>
                <c:pt idx="72">
                  <c:v>16.690000000000001</c:v>
                </c:pt>
                <c:pt idx="73">
                  <c:v>16.09</c:v>
                </c:pt>
                <c:pt idx="74">
                  <c:v>16.43</c:v>
                </c:pt>
                <c:pt idx="75">
                  <c:v>16.7</c:v>
                </c:pt>
                <c:pt idx="76">
                  <c:v>16.7</c:v>
                </c:pt>
                <c:pt idx="77">
                  <c:v>16.760000000000002</c:v>
                </c:pt>
                <c:pt idx="78">
                  <c:v>16.899999999999999</c:v>
                </c:pt>
                <c:pt idx="79">
                  <c:v>16.850000000000001</c:v>
                </c:pt>
                <c:pt idx="80">
                  <c:v>17.11</c:v>
                </c:pt>
                <c:pt idx="81">
                  <c:v>17.02</c:v>
                </c:pt>
                <c:pt idx="82">
                  <c:v>17.13</c:v>
                </c:pt>
                <c:pt idx="83">
                  <c:v>17.47</c:v>
                </c:pt>
                <c:pt idx="84">
                  <c:v>17.71</c:v>
                </c:pt>
                <c:pt idx="85">
                  <c:v>18.22</c:v>
                </c:pt>
                <c:pt idx="86">
                  <c:v>19.309999999999999</c:v>
                </c:pt>
                <c:pt idx="87">
                  <c:v>19.54</c:v>
                </c:pt>
                <c:pt idx="88">
                  <c:v>19.05</c:v>
                </c:pt>
                <c:pt idx="89">
                  <c:v>18.829999999999998</c:v>
                </c:pt>
                <c:pt idx="90">
                  <c:v>19.760000000000002</c:v>
                </c:pt>
                <c:pt idx="91">
                  <c:v>19.7</c:v>
                </c:pt>
                <c:pt idx="92">
                  <c:v>19.489999999999998</c:v>
                </c:pt>
                <c:pt idx="93">
                  <c:v>18.940000000000001</c:v>
                </c:pt>
                <c:pt idx="94">
                  <c:v>18.23</c:v>
                </c:pt>
                <c:pt idx="95">
                  <c:v>17.63</c:v>
                </c:pt>
                <c:pt idx="96">
                  <c:v>16.920000000000002</c:v>
                </c:pt>
                <c:pt idx="97">
                  <c:v>16.38</c:v>
                </c:pt>
                <c:pt idx="98">
                  <c:v>16.29</c:v>
                </c:pt>
                <c:pt idx="99">
                  <c:v>16.149999999999999</c:v>
                </c:pt>
                <c:pt idx="100">
                  <c:v>16.13</c:v>
                </c:pt>
                <c:pt idx="101">
                  <c:v>16.39</c:v>
                </c:pt>
                <c:pt idx="102">
                  <c:v>16.78</c:v>
                </c:pt>
                <c:pt idx="103">
                  <c:v>16.7</c:v>
                </c:pt>
                <c:pt idx="104">
                  <c:v>16.63</c:v>
                </c:pt>
                <c:pt idx="105">
                  <c:v>17.079999999999998</c:v>
                </c:pt>
                <c:pt idx="106">
                  <c:v>17.27</c:v>
                </c:pt>
                <c:pt idx="107">
                  <c:v>17.46</c:v>
                </c:pt>
                <c:pt idx="108">
                  <c:v>17.489999999999998</c:v>
                </c:pt>
                <c:pt idx="109">
                  <c:v>18.350000000000001</c:v>
                </c:pt>
                <c:pt idx="110">
                  <c:v>18.8</c:v>
                </c:pt>
                <c:pt idx="111">
                  <c:v>18.59</c:v>
                </c:pt>
                <c:pt idx="112">
                  <c:v>17.95</c:v>
                </c:pt>
                <c:pt idx="113">
                  <c:v>18.079999999999998</c:v>
                </c:pt>
                <c:pt idx="114">
                  <c:v>19.07</c:v>
                </c:pt>
                <c:pt idx="115">
                  <c:v>19.82</c:v>
                </c:pt>
                <c:pt idx="116">
                  <c:v>19.47</c:v>
                </c:pt>
                <c:pt idx="117">
                  <c:v>18.68</c:v>
                </c:pt>
                <c:pt idx="118">
                  <c:v>18.09</c:v>
                </c:pt>
                <c:pt idx="119">
                  <c:v>17.46</c:v>
                </c:pt>
                <c:pt idx="120">
                  <c:v>16.68</c:v>
                </c:pt>
                <c:pt idx="121">
                  <c:v>16.21</c:v>
                </c:pt>
                <c:pt idx="122">
                  <c:v>16.25</c:v>
                </c:pt>
                <c:pt idx="123">
                  <c:v>16.579999999999998</c:v>
                </c:pt>
                <c:pt idx="124">
                  <c:v>16.59</c:v>
                </c:pt>
                <c:pt idx="125">
                  <c:v>16.489999999999998</c:v>
                </c:pt>
                <c:pt idx="126">
                  <c:v>16.489999999999998</c:v>
                </c:pt>
                <c:pt idx="127">
                  <c:v>16.59</c:v>
                </c:pt>
                <c:pt idx="128">
                  <c:v>16.86</c:v>
                </c:pt>
                <c:pt idx="129">
                  <c:v>17.03</c:v>
                </c:pt>
                <c:pt idx="130">
                  <c:v>17.03</c:v>
                </c:pt>
                <c:pt idx="131">
                  <c:v>17.3</c:v>
                </c:pt>
                <c:pt idx="132">
                  <c:v>17.600000000000001</c:v>
                </c:pt>
                <c:pt idx="133">
                  <c:v>18.510000000000002</c:v>
                </c:pt>
                <c:pt idx="134">
                  <c:v>19.25</c:v>
                </c:pt>
                <c:pt idx="135">
                  <c:v>18.71</c:v>
                </c:pt>
                <c:pt idx="136">
                  <c:v>19.03</c:v>
                </c:pt>
                <c:pt idx="137">
                  <c:v>19.13</c:v>
                </c:pt>
                <c:pt idx="138">
                  <c:v>19.52</c:v>
                </c:pt>
                <c:pt idx="139">
                  <c:v>20.23</c:v>
                </c:pt>
                <c:pt idx="140">
                  <c:v>19.690000000000001</c:v>
                </c:pt>
                <c:pt idx="141">
                  <c:v>18.98</c:v>
                </c:pt>
                <c:pt idx="142">
                  <c:v>18.34</c:v>
                </c:pt>
                <c:pt idx="143">
                  <c:v>17.45</c:v>
                </c:pt>
                <c:pt idx="144">
                  <c:v>16.73</c:v>
                </c:pt>
                <c:pt idx="145">
                  <c:v>16.52</c:v>
                </c:pt>
                <c:pt idx="146">
                  <c:v>16.829999999999998</c:v>
                </c:pt>
                <c:pt idx="147">
                  <c:v>17.02</c:v>
                </c:pt>
                <c:pt idx="148">
                  <c:v>17.04</c:v>
                </c:pt>
                <c:pt idx="149">
                  <c:v>16.850000000000001</c:v>
                </c:pt>
                <c:pt idx="150">
                  <c:v>16.91</c:v>
                </c:pt>
                <c:pt idx="151">
                  <c:v>16.77</c:v>
                </c:pt>
                <c:pt idx="152">
                  <c:v>17.010000000000002</c:v>
                </c:pt>
                <c:pt idx="153">
                  <c:v>17.170000000000002</c:v>
                </c:pt>
                <c:pt idx="154">
                  <c:v>17.239999999999998</c:v>
                </c:pt>
                <c:pt idx="155">
                  <c:v>17.489999999999998</c:v>
                </c:pt>
                <c:pt idx="156">
                  <c:v>17.79</c:v>
                </c:pt>
                <c:pt idx="157">
                  <c:v>18.23</c:v>
                </c:pt>
                <c:pt idx="158">
                  <c:v>19.36</c:v>
                </c:pt>
                <c:pt idx="159">
                  <c:v>19.14</c:v>
                </c:pt>
                <c:pt idx="160">
                  <c:v>18.87</c:v>
                </c:pt>
                <c:pt idx="161">
                  <c:v>19.54</c:v>
                </c:pt>
                <c:pt idx="162">
                  <c:v>19.309999999999999</c:v>
                </c:pt>
                <c:pt idx="163">
                  <c:v>19.16</c:v>
                </c:pt>
                <c:pt idx="164">
                  <c:v>19.010000000000002</c:v>
                </c:pt>
                <c:pt idx="165">
                  <c:v>18.8</c:v>
                </c:pt>
                <c:pt idx="166">
                  <c:v>18.170000000000002</c:v>
                </c:pt>
                <c:pt idx="167">
                  <c:v>17.47</c:v>
                </c:pt>
                <c:pt idx="168">
                  <c:v>16.68</c:v>
                </c:pt>
                <c:pt idx="169">
                  <c:v>16.07</c:v>
                </c:pt>
                <c:pt idx="170">
                  <c:v>16.21</c:v>
                </c:pt>
                <c:pt idx="171">
                  <c:v>16.39</c:v>
                </c:pt>
                <c:pt idx="172">
                  <c:v>16.66</c:v>
                </c:pt>
                <c:pt idx="173">
                  <c:v>16.72</c:v>
                </c:pt>
                <c:pt idx="174">
                  <c:v>16.84</c:v>
                </c:pt>
                <c:pt idx="175">
                  <c:v>16.88</c:v>
                </c:pt>
                <c:pt idx="176">
                  <c:v>17.079999999999998</c:v>
                </c:pt>
                <c:pt idx="177">
                  <c:v>17.14</c:v>
                </c:pt>
                <c:pt idx="178">
                  <c:v>17.16</c:v>
                </c:pt>
                <c:pt idx="179">
                  <c:v>17.350000000000001</c:v>
                </c:pt>
                <c:pt idx="180">
                  <c:v>17.48</c:v>
                </c:pt>
                <c:pt idx="181">
                  <c:v>17.63</c:v>
                </c:pt>
                <c:pt idx="182">
                  <c:v>17.88</c:v>
                </c:pt>
                <c:pt idx="183">
                  <c:v>18.149999999999999</c:v>
                </c:pt>
                <c:pt idx="184">
                  <c:v>18.989999999999998</c:v>
                </c:pt>
                <c:pt idx="185">
                  <c:v>19.71</c:v>
                </c:pt>
                <c:pt idx="186">
                  <c:v>19.47</c:v>
                </c:pt>
                <c:pt idx="187">
                  <c:v>19.11</c:v>
                </c:pt>
                <c:pt idx="188">
                  <c:v>18.68</c:v>
                </c:pt>
                <c:pt idx="189">
                  <c:v>18.32</c:v>
                </c:pt>
                <c:pt idx="190">
                  <c:v>18.010000000000002</c:v>
                </c:pt>
                <c:pt idx="191">
                  <c:v>17.670000000000002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18.350000000000001</c:v>
                </c:pt>
                <c:pt idx="1">
                  <c:v>18.350000000000001</c:v>
                </c:pt>
                <c:pt idx="2">
                  <c:v>18.350000000000001</c:v>
                </c:pt>
                <c:pt idx="3">
                  <c:v>18.350000000000001</c:v>
                </c:pt>
                <c:pt idx="4">
                  <c:v>18.350000000000001</c:v>
                </c:pt>
                <c:pt idx="5">
                  <c:v>18.350000000000001</c:v>
                </c:pt>
                <c:pt idx="6">
                  <c:v>18.350000000000001</c:v>
                </c:pt>
                <c:pt idx="7">
                  <c:v>18.350000000000001</c:v>
                </c:pt>
                <c:pt idx="8">
                  <c:v>18.350000000000001</c:v>
                </c:pt>
                <c:pt idx="9">
                  <c:v>18.350000000000001</c:v>
                </c:pt>
                <c:pt idx="10">
                  <c:v>18.350000000000001</c:v>
                </c:pt>
                <c:pt idx="11">
                  <c:v>18.350000000000001</c:v>
                </c:pt>
                <c:pt idx="12">
                  <c:v>18.350000000000001</c:v>
                </c:pt>
                <c:pt idx="13">
                  <c:v>18.350000000000001</c:v>
                </c:pt>
                <c:pt idx="14">
                  <c:v>18.350000000000001</c:v>
                </c:pt>
                <c:pt idx="15">
                  <c:v>18.350000000000001</c:v>
                </c:pt>
                <c:pt idx="16">
                  <c:v>18.89</c:v>
                </c:pt>
                <c:pt idx="17">
                  <c:v>19.87</c:v>
                </c:pt>
                <c:pt idx="18">
                  <c:v>20.59</c:v>
                </c:pt>
                <c:pt idx="19">
                  <c:v>19.97</c:v>
                </c:pt>
                <c:pt idx="20">
                  <c:v>19.649999999999999</c:v>
                </c:pt>
                <c:pt idx="21">
                  <c:v>19.420000000000002</c:v>
                </c:pt>
                <c:pt idx="22">
                  <c:v>18.95</c:v>
                </c:pt>
                <c:pt idx="23">
                  <c:v>18.77</c:v>
                </c:pt>
                <c:pt idx="24">
                  <c:v>17.760000000000002</c:v>
                </c:pt>
                <c:pt idx="25">
                  <c:v>17.05</c:v>
                </c:pt>
                <c:pt idx="26">
                  <c:v>15.96</c:v>
                </c:pt>
                <c:pt idx="27">
                  <c:v>14.57</c:v>
                </c:pt>
                <c:pt idx="28">
                  <c:v>14.57</c:v>
                </c:pt>
                <c:pt idx="29">
                  <c:v>14.57</c:v>
                </c:pt>
                <c:pt idx="30">
                  <c:v>14.57</c:v>
                </c:pt>
                <c:pt idx="31">
                  <c:v>14.57</c:v>
                </c:pt>
                <c:pt idx="32">
                  <c:v>14.57</c:v>
                </c:pt>
                <c:pt idx="33">
                  <c:v>14.57</c:v>
                </c:pt>
                <c:pt idx="34">
                  <c:v>14.57</c:v>
                </c:pt>
                <c:pt idx="35">
                  <c:v>14.57</c:v>
                </c:pt>
                <c:pt idx="36">
                  <c:v>18.100000000000001</c:v>
                </c:pt>
                <c:pt idx="37">
                  <c:v>18.71</c:v>
                </c:pt>
                <c:pt idx="38">
                  <c:v>19.47</c:v>
                </c:pt>
                <c:pt idx="39">
                  <c:v>19.600000000000001</c:v>
                </c:pt>
                <c:pt idx="40">
                  <c:v>19.670000000000002</c:v>
                </c:pt>
                <c:pt idx="41">
                  <c:v>20.329999999999998</c:v>
                </c:pt>
                <c:pt idx="42">
                  <c:v>19.71</c:v>
                </c:pt>
                <c:pt idx="43">
                  <c:v>19.940000000000001</c:v>
                </c:pt>
                <c:pt idx="44">
                  <c:v>20.22</c:v>
                </c:pt>
                <c:pt idx="45">
                  <c:v>19.98</c:v>
                </c:pt>
                <c:pt idx="46">
                  <c:v>19.510000000000002</c:v>
                </c:pt>
                <c:pt idx="47">
                  <c:v>18.88</c:v>
                </c:pt>
                <c:pt idx="48">
                  <c:v>18.07</c:v>
                </c:pt>
                <c:pt idx="49">
                  <c:v>17.940000000000001</c:v>
                </c:pt>
                <c:pt idx="50">
                  <c:v>17.45</c:v>
                </c:pt>
                <c:pt idx="51">
                  <c:v>18.11</c:v>
                </c:pt>
                <c:pt idx="52">
                  <c:v>16.86</c:v>
                </c:pt>
                <c:pt idx="53">
                  <c:v>17.559999999999999</c:v>
                </c:pt>
                <c:pt idx="54">
                  <c:v>17.37</c:v>
                </c:pt>
                <c:pt idx="55">
                  <c:v>17.510000000000002</c:v>
                </c:pt>
                <c:pt idx="56">
                  <c:v>17.7</c:v>
                </c:pt>
                <c:pt idx="57">
                  <c:v>18.11</c:v>
                </c:pt>
                <c:pt idx="58">
                  <c:v>17.89</c:v>
                </c:pt>
                <c:pt idx="59">
                  <c:v>18.649999999999999</c:v>
                </c:pt>
                <c:pt idx="60">
                  <c:v>18.420000000000002</c:v>
                </c:pt>
                <c:pt idx="61">
                  <c:v>19.649999999999999</c:v>
                </c:pt>
                <c:pt idx="62">
                  <c:v>20.46</c:v>
                </c:pt>
                <c:pt idx="63">
                  <c:v>21.03</c:v>
                </c:pt>
                <c:pt idx="64">
                  <c:v>21.2</c:v>
                </c:pt>
                <c:pt idx="65">
                  <c:v>20.95</c:v>
                </c:pt>
                <c:pt idx="66">
                  <c:v>20.32</c:v>
                </c:pt>
                <c:pt idx="67">
                  <c:v>20.38</c:v>
                </c:pt>
                <c:pt idx="68">
                  <c:v>19.88</c:v>
                </c:pt>
                <c:pt idx="69">
                  <c:v>19.84</c:v>
                </c:pt>
                <c:pt idx="70">
                  <c:v>19.43</c:v>
                </c:pt>
                <c:pt idx="71">
                  <c:v>18.829999999999998</c:v>
                </c:pt>
                <c:pt idx="72">
                  <c:v>17.440000000000001</c:v>
                </c:pt>
                <c:pt idx="73">
                  <c:v>16.02</c:v>
                </c:pt>
                <c:pt idx="74">
                  <c:v>15.88</c:v>
                </c:pt>
                <c:pt idx="75">
                  <c:v>14.23</c:v>
                </c:pt>
                <c:pt idx="76">
                  <c:v>14.23</c:v>
                </c:pt>
                <c:pt idx="77">
                  <c:v>14.23</c:v>
                </c:pt>
                <c:pt idx="78">
                  <c:v>14.23</c:v>
                </c:pt>
                <c:pt idx="79">
                  <c:v>14.23</c:v>
                </c:pt>
                <c:pt idx="80">
                  <c:v>14.23</c:v>
                </c:pt>
                <c:pt idx="81">
                  <c:v>14.23</c:v>
                </c:pt>
                <c:pt idx="82">
                  <c:v>18.03</c:v>
                </c:pt>
                <c:pt idx="83">
                  <c:v>18.2</c:v>
                </c:pt>
                <c:pt idx="84">
                  <c:v>18.48</c:v>
                </c:pt>
                <c:pt idx="85">
                  <c:v>19.32</c:v>
                </c:pt>
                <c:pt idx="86">
                  <c:v>20.07</c:v>
                </c:pt>
                <c:pt idx="87">
                  <c:v>20.72</c:v>
                </c:pt>
                <c:pt idx="88">
                  <c:v>20.47</c:v>
                </c:pt>
                <c:pt idx="89">
                  <c:v>19.82</c:v>
                </c:pt>
                <c:pt idx="90">
                  <c:v>20.78</c:v>
                </c:pt>
                <c:pt idx="91">
                  <c:v>22.37</c:v>
                </c:pt>
                <c:pt idx="92">
                  <c:v>20.7</c:v>
                </c:pt>
                <c:pt idx="93">
                  <c:v>19.3</c:v>
                </c:pt>
                <c:pt idx="94">
                  <c:v>12.93</c:v>
                </c:pt>
                <c:pt idx="95">
                  <c:v>12.93</c:v>
                </c:pt>
                <c:pt idx="96">
                  <c:v>11.02</c:v>
                </c:pt>
                <c:pt idx="97">
                  <c:v>11.02</c:v>
                </c:pt>
                <c:pt idx="98">
                  <c:v>14.19</c:v>
                </c:pt>
                <c:pt idx="99">
                  <c:v>19.03</c:v>
                </c:pt>
                <c:pt idx="100">
                  <c:v>19.03</c:v>
                </c:pt>
                <c:pt idx="101">
                  <c:v>19.03</c:v>
                </c:pt>
                <c:pt idx="102">
                  <c:v>19.03</c:v>
                </c:pt>
                <c:pt idx="103">
                  <c:v>19.03</c:v>
                </c:pt>
                <c:pt idx="104">
                  <c:v>19.03</c:v>
                </c:pt>
                <c:pt idx="105">
                  <c:v>19.03</c:v>
                </c:pt>
                <c:pt idx="106">
                  <c:v>19.03</c:v>
                </c:pt>
                <c:pt idx="107">
                  <c:v>19.03</c:v>
                </c:pt>
                <c:pt idx="108">
                  <c:v>19.03</c:v>
                </c:pt>
                <c:pt idx="109">
                  <c:v>19.03</c:v>
                </c:pt>
                <c:pt idx="110">
                  <c:v>19.29</c:v>
                </c:pt>
                <c:pt idx="111">
                  <c:v>19.54</c:v>
                </c:pt>
                <c:pt idx="112">
                  <c:v>18.68</c:v>
                </c:pt>
                <c:pt idx="113">
                  <c:v>18.77</c:v>
                </c:pt>
                <c:pt idx="114">
                  <c:v>20.03</c:v>
                </c:pt>
                <c:pt idx="115">
                  <c:v>20.55</c:v>
                </c:pt>
                <c:pt idx="116">
                  <c:v>20.21</c:v>
                </c:pt>
                <c:pt idx="117">
                  <c:v>19.55</c:v>
                </c:pt>
                <c:pt idx="118">
                  <c:v>19.03</c:v>
                </c:pt>
                <c:pt idx="119">
                  <c:v>18.100000000000001</c:v>
                </c:pt>
                <c:pt idx="120">
                  <c:v>17.149999999999999</c:v>
                </c:pt>
                <c:pt idx="121">
                  <c:v>16.82</c:v>
                </c:pt>
                <c:pt idx="122">
                  <c:v>15.89</c:v>
                </c:pt>
                <c:pt idx="123">
                  <c:v>19.75</c:v>
                </c:pt>
                <c:pt idx="124">
                  <c:v>19.75</c:v>
                </c:pt>
                <c:pt idx="125">
                  <c:v>19.75</c:v>
                </c:pt>
                <c:pt idx="126">
                  <c:v>19.75</c:v>
                </c:pt>
                <c:pt idx="127">
                  <c:v>19.75</c:v>
                </c:pt>
                <c:pt idx="128">
                  <c:v>19.75</c:v>
                </c:pt>
                <c:pt idx="129">
                  <c:v>19.75</c:v>
                </c:pt>
                <c:pt idx="130">
                  <c:v>19.75</c:v>
                </c:pt>
                <c:pt idx="131">
                  <c:v>19.75</c:v>
                </c:pt>
                <c:pt idx="132">
                  <c:v>19.75</c:v>
                </c:pt>
                <c:pt idx="133">
                  <c:v>19.75</c:v>
                </c:pt>
                <c:pt idx="134">
                  <c:v>20.170000000000002</c:v>
                </c:pt>
                <c:pt idx="135">
                  <c:v>19.739999999999998</c:v>
                </c:pt>
                <c:pt idx="136">
                  <c:v>20.29</c:v>
                </c:pt>
                <c:pt idx="137">
                  <c:v>20.350000000000001</c:v>
                </c:pt>
                <c:pt idx="138">
                  <c:v>20.64</c:v>
                </c:pt>
                <c:pt idx="139">
                  <c:v>20.329999999999998</c:v>
                </c:pt>
                <c:pt idx="140">
                  <c:v>20.7</c:v>
                </c:pt>
                <c:pt idx="141">
                  <c:v>19.77</c:v>
                </c:pt>
                <c:pt idx="142">
                  <c:v>19.14</c:v>
                </c:pt>
                <c:pt idx="143">
                  <c:v>18.53</c:v>
                </c:pt>
                <c:pt idx="144">
                  <c:v>17.63</c:v>
                </c:pt>
                <c:pt idx="145">
                  <c:v>16.59</c:v>
                </c:pt>
                <c:pt idx="146">
                  <c:v>15.01</c:v>
                </c:pt>
                <c:pt idx="147">
                  <c:v>14.74</c:v>
                </c:pt>
                <c:pt idx="148">
                  <c:v>14.74</c:v>
                </c:pt>
                <c:pt idx="149">
                  <c:v>14.74</c:v>
                </c:pt>
                <c:pt idx="150">
                  <c:v>14.74</c:v>
                </c:pt>
                <c:pt idx="151">
                  <c:v>14.74</c:v>
                </c:pt>
                <c:pt idx="152">
                  <c:v>14.74</c:v>
                </c:pt>
                <c:pt idx="153">
                  <c:v>14.74</c:v>
                </c:pt>
                <c:pt idx="154">
                  <c:v>16.29</c:v>
                </c:pt>
                <c:pt idx="155">
                  <c:v>16.98</c:v>
                </c:pt>
                <c:pt idx="156">
                  <c:v>17.940000000000001</c:v>
                </c:pt>
                <c:pt idx="157">
                  <c:v>19.09</c:v>
                </c:pt>
                <c:pt idx="158">
                  <c:v>20.25</c:v>
                </c:pt>
                <c:pt idx="159">
                  <c:v>21.08</c:v>
                </c:pt>
                <c:pt idx="160">
                  <c:v>20.72</c:v>
                </c:pt>
                <c:pt idx="161">
                  <c:v>22.71</c:v>
                </c:pt>
                <c:pt idx="162">
                  <c:v>22.33</c:v>
                </c:pt>
                <c:pt idx="163">
                  <c:v>22.01</c:v>
                </c:pt>
                <c:pt idx="164">
                  <c:v>20.73</c:v>
                </c:pt>
                <c:pt idx="165">
                  <c:v>19.59</c:v>
                </c:pt>
                <c:pt idx="166">
                  <c:v>18.12</c:v>
                </c:pt>
                <c:pt idx="167">
                  <c:v>16.02</c:v>
                </c:pt>
                <c:pt idx="168">
                  <c:v>12.45</c:v>
                </c:pt>
                <c:pt idx="169">
                  <c:v>13.06</c:v>
                </c:pt>
                <c:pt idx="170">
                  <c:v>14.59</c:v>
                </c:pt>
                <c:pt idx="171">
                  <c:v>17.03</c:v>
                </c:pt>
                <c:pt idx="172">
                  <c:v>17.03</c:v>
                </c:pt>
                <c:pt idx="173">
                  <c:v>17.03</c:v>
                </c:pt>
                <c:pt idx="174">
                  <c:v>17.03</c:v>
                </c:pt>
                <c:pt idx="175">
                  <c:v>17.03</c:v>
                </c:pt>
                <c:pt idx="176">
                  <c:v>17.03</c:v>
                </c:pt>
                <c:pt idx="177">
                  <c:v>17.03</c:v>
                </c:pt>
                <c:pt idx="178">
                  <c:v>17.03</c:v>
                </c:pt>
                <c:pt idx="179">
                  <c:v>17.03</c:v>
                </c:pt>
                <c:pt idx="180">
                  <c:v>17.03</c:v>
                </c:pt>
                <c:pt idx="181">
                  <c:v>18.61</c:v>
                </c:pt>
                <c:pt idx="182">
                  <c:v>18.920000000000002</c:v>
                </c:pt>
                <c:pt idx="183">
                  <c:v>19.5</c:v>
                </c:pt>
                <c:pt idx="184">
                  <c:v>20.71</c:v>
                </c:pt>
                <c:pt idx="185">
                  <c:v>20.77</c:v>
                </c:pt>
                <c:pt idx="186">
                  <c:v>20.45</c:v>
                </c:pt>
                <c:pt idx="187">
                  <c:v>20.34</c:v>
                </c:pt>
                <c:pt idx="188">
                  <c:v>19.739999999999998</c:v>
                </c:pt>
                <c:pt idx="189">
                  <c:v>19.37</c:v>
                </c:pt>
                <c:pt idx="190">
                  <c:v>18.940000000000001</c:v>
                </c:pt>
                <c:pt idx="191">
                  <c:v>18.36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39392"/>
        <c:axId val="76540928"/>
        <c:axId val="76532800"/>
      </c:line3DChart>
      <c:catAx>
        <c:axId val="7653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540928"/>
        <c:crosses val="autoZero"/>
        <c:auto val="1"/>
        <c:lblAlgn val="ctr"/>
        <c:lblOffset val="100"/>
        <c:noMultiLvlLbl val="0"/>
      </c:catAx>
      <c:valAx>
        <c:axId val="76540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539392"/>
        <c:crosses val="autoZero"/>
        <c:crossBetween val="between"/>
      </c:valAx>
      <c:serAx>
        <c:axId val="76532800"/>
        <c:scaling>
          <c:orientation val="minMax"/>
        </c:scaling>
        <c:delete val="0"/>
        <c:axPos val="b"/>
        <c:majorTickMark val="out"/>
        <c:minorTickMark val="none"/>
        <c:tickLblPos val="nextTo"/>
        <c:crossAx val="7654092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14.51</c:v>
                </c:pt>
                <c:pt idx="1">
                  <c:v>14.28</c:v>
                </c:pt>
                <c:pt idx="2">
                  <c:v>14.43</c:v>
                </c:pt>
                <c:pt idx="3">
                  <c:v>14.49</c:v>
                </c:pt>
                <c:pt idx="4">
                  <c:v>14.47</c:v>
                </c:pt>
                <c:pt idx="5">
                  <c:v>14.62</c:v>
                </c:pt>
                <c:pt idx="6">
                  <c:v>14.67</c:v>
                </c:pt>
                <c:pt idx="7">
                  <c:v>14.84</c:v>
                </c:pt>
                <c:pt idx="8">
                  <c:v>14.89</c:v>
                </c:pt>
                <c:pt idx="9">
                  <c:v>15.1</c:v>
                </c:pt>
                <c:pt idx="10">
                  <c:v>15.28</c:v>
                </c:pt>
                <c:pt idx="11">
                  <c:v>15.46</c:v>
                </c:pt>
                <c:pt idx="12">
                  <c:v>15.77</c:v>
                </c:pt>
                <c:pt idx="13">
                  <c:v>16.12</c:v>
                </c:pt>
                <c:pt idx="14">
                  <c:v>16.440000000000001</c:v>
                </c:pt>
                <c:pt idx="15">
                  <c:v>16.579999999999998</c:v>
                </c:pt>
                <c:pt idx="16">
                  <c:v>16.899999999999999</c:v>
                </c:pt>
                <c:pt idx="17">
                  <c:v>17.21</c:v>
                </c:pt>
                <c:pt idx="18">
                  <c:v>17.25</c:v>
                </c:pt>
                <c:pt idx="19">
                  <c:v>17.27</c:v>
                </c:pt>
                <c:pt idx="20">
                  <c:v>17.149999999999999</c:v>
                </c:pt>
                <c:pt idx="21">
                  <c:v>16.649999999999999</c:v>
                </c:pt>
                <c:pt idx="22">
                  <c:v>16.079999999999998</c:v>
                </c:pt>
                <c:pt idx="23">
                  <c:v>15.35</c:v>
                </c:pt>
                <c:pt idx="24">
                  <c:v>14.58</c:v>
                </c:pt>
                <c:pt idx="25">
                  <c:v>14.4</c:v>
                </c:pt>
                <c:pt idx="26">
                  <c:v>14.54</c:v>
                </c:pt>
                <c:pt idx="27">
                  <c:v>14.61</c:v>
                </c:pt>
                <c:pt idx="28">
                  <c:v>14.63</c:v>
                </c:pt>
                <c:pt idx="29">
                  <c:v>14.75</c:v>
                </c:pt>
                <c:pt idx="30">
                  <c:v>14.84</c:v>
                </c:pt>
                <c:pt idx="31">
                  <c:v>14.96</c:v>
                </c:pt>
                <c:pt idx="32">
                  <c:v>15.12</c:v>
                </c:pt>
                <c:pt idx="33">
                  <c:v>15.28</c:v>
                </c:pt>
                <c:pt idx="34">
                  <c:v>15.35</c:v>
                </c:pt>
                <c:pt idx="35">
                  <c:v>15.42</c:v>
                </c:pt>
                <c:pt idx="36">
                  <c:v>15.64</c:v>
                </c:pt>
                <c:pt idx="37">
                  <c:v>15.96</c:v>
                </c:pt>
                <c:pt idx="38">
                  <c:v>16.27</c:v>
                </c:pt>
                <c:pt idx="39">
                  <c:v>16.61</c:v>
                </c:pt>
                <c:pt idx="40">
                  <c:v>17.13</c:v>
                </c:pt>
                <c:pt idx="41">
                  <c:v>17.45</c:v>
                </c:pt>
                <c:pt idx="42">
                  <c:v>17.53</c:v>
                </c:pt>
                <c:pt idx="43">
                  <c:v>17.32</c:v>
                </c:pt>
                <c:pt idx="44">
                  <c:v>16.98</c:v>
                </c:pt>
                <c:pt idx="45">
                  <c:v>16.55</c:v>
                </c:pt>
                <c:pt idx="46">
                  <c:v>16.05</c:v>
                </c:pt>
                <c:pt idx="47">
                  <c:v>15.37</c:v>
                </c:pt>
                <c:pt idx="48">
                  <c:v>14.56</c:v>
                </c:pt>
                <c:pt idx="49">
                  <c:v>14.37</c:v>
                </c:pt>
                <c:pt idx="50">
                  <c:v>14.48</c:v>
                </c:pt>
                <c:pt idx="51">
                  <c:v>14.51</c:v>
                </c:pt>
                <c:pt idx="52">
                  <c:v>14.51</c:v>
                </c:pt>
                <c:pt idx="53">
                  <c:v>14.51</c:v>
                </c:pt>
                <c:pt idx="54">
                  <c:v>14.68</c:v>
                </c:pt>
                <c:pt idx="55">
                  <c:v>14.8</c:v>
                </c:pt>
                <c:pt idx="56">
                  <c:v>14.81</c:v>
                </c:pt>
                <c:pt idx="57">
                  <c:v>14.75</c:v>
                </c:pt>
                <c:pt idx="58">
                  <c:v>14.88</c:v>
                </c:pt>
                <c:pt idx="59">
                  <c:v>15.11</c:v>
                </c:pt>
                <c:pt idx="60">
                  <c:v>15.36</c:v>
                </c:pt>
                <c:pt idx="61">
                  <c:v>15.76</c:v>
                </c:pt>
                <c:pt idx="62">
                  <c:v>16.05</c:v>
                </c:pt>
                <c:pt idx="63">
                  <c:v>16.23</c:v>
                </c:pt>
                <c:pt idx="64">
                  <c:v>16.77</c:v>
                </c:pt>
                <c:pt idx="65">
                  <c:v>17.02</c:v>
                </c:pt>
                <c:pt idx="66">
                  <c:v>17.14</c:v>
                </c:pt>
                <c:pt idx="67">
                  <c:v>16.96</c:v>
                </c:pt>
                <c:pt idx="68">
                  <c:v>16.399999999999999</c:v>
                </c:pt>
                <c:pt idx="69">
                  <c:v>15.92</c:v>
                </c:pt>
                <c:pt idx="70">
                  <c:v>15.46</c:v>
                </c:pt>
                <c:pt idx="71">
                  <c:v>15.17</c:v>
                </c:pt>
                <c:pt idx="72">
                  <c:v>14.65</c:v>
                </c:pt>
                <c:pt idx="73">
                  <c:v>14.53</c:v>
                </c:pt>
                <c:pt idx="74">
                  <c:v>14.55</c:v>
                </c:pt>
                <c:pt idx="75">
                  <c:v>14.64</c:v>
                </c:pt>
                <c:pt idx="76">
                  <c:v>14.52</c:v>
                </c:pt>
                <c:pt idx="77">
                  <c:v>14.44</c:v>
                </c:pt>
                <c:pt idx="78">
                  <c:v>14.48</c:v>
                </c:pt>
                <c:pt idx="79">
                  <c:v>14.55</c:v>
                </c:pt>
                <c:pt idx="80">
                  <c:v>14.61</c:v>
                </c:pt>
                <c:pt idx="81">
                  <c:v>14.65</c:v>
                </c:pt>
                <c:pt idx="82">
                  <c:v>14.69</c:v>
                </c:pt>
                <c:pt idx="83">
                  <c:v>14.81</c:v>
                </c:pt>
                <c:pt idx="84">
                  <c:v>15.08</c:v>
                </c:pt>
                <c:pt idx="85">
                  <c:v>15.4</c:v>
                </c:pt>
                <c:pt idx="86">
                  <c:v>15.78</c:v>
                </c:pt>
                <c:pt idx="87">
                  <c:v>15.99</c:v>
                </c:pt>
                <c:pt idx="88">
                  <c:v>16.63</c:v>
                </c:pt>
                <c:pt idx="89">
                  <c:v>17.03</c:v>
                </c:pt>
                <c:pt idx="90">
                  <c:v>16.86</c:v>
                </c:pt>
                <c:pt idx="91">
                  <c:v>16.809999999999999</c:v>
                </c:pt>
                <c:pt idx="92">
                  <c:v>16.649999999999999</c:v>
                </c:pt>
                <c:pt idx="93">
                  <c:v>16.440000000000001</c:v>
                </c:pt>
                <c:pt idx="94">
                  <c:v>15.56</c:v>
                </c:pt>
                <c:pt idx="95">
                  <c:v>15.07</c:v>
                </c:pt>
                <c:pt idx="96">
                  <c:v>14.75</c:v>
                </c:pt>
                <c:pt idx="97">
                  <c:v>14.69</c:v>
                </c:pt>
                <c:pt idx="98">
                  <c:v>14.83</c:v>
                </c:pt>
                <c:pt idx="99">
                  <c:v>14.74</c:v>
                </c:pt>
                <c:pt idx="100">
                  <c:v>14.92</c:v>
                </c:pt>
                <c:pt idx="101">
                  <c:v>14.93</c:v>
                </c:pt>
                <c:pt idx="102">
                  <c:v>14.89</c:v>
                </c:pt>
                <c:pt idx="103">
                  <c:v>14.84</c:v>
                </c:pt>
                <c:pt idx="104">
                  <c:v>14.84</c:v>
                </c:pt>
                <c:pt idx="105">
                  <c:v>14.94</c:v>
                </c:pt>
                <c:pt idx="106">
                  <c:v>14.9</c:v>
                </c:pt>
                <c:pt idx="107">
                  <c:v>14.85</c:v>
                </c:pt>
                <c:pt idx="108">
                  <c:v>14.99</c:v>
                </c:pt>
                <c:pt idx="109">
                  <c:v>15.24</c:v>
                </c:pt>
                <c:pt idx="110">
                  <c:v>15.4</c:v>
                </c:pt>
                <c:pt idx="111">
                  <c:v>15.48</c:v>
                </c:pt>
                <c:pt idx="112">
                  <c:v>15.67</c:v>
                </c:pt>
                <c:pt idx="113">
                  <c:v>15.89</c:v>
                </c:pt>
                <c:pt idx="114">
                  <c:v>15.83</c:v>
                </c:pt>
                <c:pt idx="115">
                  <c:v>15.35</c:v>
                </c:pt>
                <c:pt idx="116">
                  <c:v>15.45</c:v>
                </c:pt>
                <c:pt idx="117">
                  <c:v>15.26</c:v>
                </c:pt>
                <c:pt idx="118">
                  <c:v>14.87</c:v>
                </c:pt>
                <c:pt idx="119">
                  <c:v>14.59</c:v>
                </c:pt>
                <c:pt idx="120">
                  <c:v>14.3</c:v>
                </c:pt>
                <c:pt idx="121">
                  <c:v>14.06</c:v>
                </c:pt>
                <c:pt idx="122">
                  <c:v>14.38</c:v>
                </c:pt>
                <c:pt idx="123">
                  <c:v>14.4</c:v>
                </c:pt>
                <c:pt idx="124">
                  <c:v>14.23</c:v>
                </c:pt>
                <c:pt idx="125">
                  <c:v>14.21</c:v>
                </c:pt>
                <c:pt idx="126">
                  <c:v>14.22</c:v>
                </c:pt>
                <c:pt idx="127">
                  <c:v>14.02</c:v>
                </c:pt>
                <c:pt idx="128">
                  <c:v>13.79</c:v>
                </c:pt>
                <c:pt idx="129">
                  <c:v>13.78</c:v>
                </c:pt>
                <c:pt idx="130">
                  <c:v>13.52</c:v>
                </c:pt>
                <c:pt idx="131">
                  <c:v>13.59</c:v>
                </c:pt>
                <c:pt idx="132">
                  <c:v>13.72</c:v>
                </c:pt>
                <c:pt idx="133">
                  <c:v>13.75</c:v>
                </c:pt>
                <c:pt idx="134">
                  <c:v>13.63</c:v>
                </c:pt>
                <c:pt idx="135">
                  <c:v>13.6</c:v>
                </c:pt>
                <c:pt idx="136">
                  <c:v>13.48</c:v>
                </c:pt>
                <c:pt idx="137">
                  <c:v>14.06</c:v>
                </c:pt>
                <c:pt idx="138">
                  <c:v>14.16</c:v>
                </c:pt>
                <c:pt idx="139">
                  <c:v>13.96</c:v>
                </c:pt>
                <c:pt idx="140">
                  <c:v>13.71</c:v>
                </c:pt>
                <c:pt idx="141">
                  <c:v>14.01</c:v>
                </c:pt>
                <c:pt idx="142">
                  <c:v>13.67</c:v>
                </c:pt>
                <c:pt idx="143">
                  <c:v>13.77</c:v>
                </c:pt>
                <c:pt idx="144">
                  <c:v>13.72</c:v>
                </c:pt>
                <c:pt idx="145">
                  <c:v>13.73</c:v>
                </c:pt>
                <c:pt idx="146">
                  <c:v>14.25</c:v>
                </c:pt>
                <c:pt idx="147">
                  <c:v>14.42</c:v>
                </c:pt>
                <c:pt idx="148">
                  <c:v>14.25</c:v>
                </c:pt>
                <c:pt idx="149">
                  <c:v>14.12</c:v>
                </c:pt>
                <c:pt idx="150">
                  <c:v>13.93</c:v>
                </c:pt>
                <c:pt idx="151">
                  <c:v>14.45</c:v>
                </c:pt>
                <c:pt idx="152">
                  <c:v>14.37</c:v>
                </c:pt>
                <c:pt idx="153">
                  <c:v>13.85</c:v>
                </c:pt>
                <c:pt idx="154">
                  <c:v>13.77</c:v>
                </c:pt>
                <c:pt idx="155">
                  <c:v>14.8</c:v>
                </c:pt>
                <c:pt idx="156">
                  <c:v>14.84</c:v>
                </c:pt>
                <c:pt idx="157">
                  <c:v>14.76</c:v>
                </c:pt>
                <c:pt idx="158">
                  <c:v>14.78</c:v>
                </c:pt>
                <c:pt idx="159">
                  <c:v>14.73</c:v>
                </c:pt>
                <c:pt idx="160">
                  <c:v>14.78</c:v>
                </c:pt>
                <c:pt idx="161">
                  <c:v>14.44</c:v>
                </c:pt>
                <c:pt idx="162">
                  <c:v>14.47</c:v>
                </c:pt>
                <c:pt idx="163">
                  <c:v>13.23</c:v>
                </c:pt>
                <c:pt idx="164">
                  <c:v>13.47</c:v>
                </c:pt>
                <c:pt idx="165">
                  <c:v>14.36</c:v>
                </c:pt>
                <c:pt idx="166">
                  <c:v>14.18</c:v>
                </c:pt>
                <c:pt idx="167">
                  <c:v>13.75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12.96</c:v>
                </c:pt>
                <c:pt idx="1">
                  <c:v>12.92</c:v>
                </c:pt>
                <c:pt idx="2">
                  <c:v>12.92</c:v>
                </c:pt>
                <c:pt idx="3">
                  <c:v>13.08</c:v>
                </c:pt>
                <c:pt idx="4">
                  <c:v>13.04</c:v>
                </c:pt>
                <c:pt idx="5">
                  <c:v>13.01</c:v>
                </c:pt>
                <c:pt idx="6">
                  <c:v>13.04</c:v>
                </c:pt>
                <c:pt idx="7">
                  <c:v>13.18</c:v>
                </c:pt>
                <c:pt idx="8">
                  <c:v>13.26</c:v>
                </c:pt>
                <c:pt idx="9">
                  <c:v>13.31</c:v>
                </c:pt>
                <c:pt idx="10">
                  <c:v>13.35</c:v>
                </c:pt>
                <c:pt idx="11">
                  <c:v>13.48</c:v>
                </c:pt>
                <c:pt idx="12">
                  <c:v>13.68</c:v>
                </c:pt>
                <c:pt idx="13">
                  <c:v>13.83</c:v>
                </c:pt>
                <c:pt idx="14">
                  <c:v>13.86</c:v>
                </c:pt>
                <c:pt idx="15">
                  <c:v>13.94</c:v>
                </c:pt>
                <c:pt idx="16">
                  <c:v>13.93</c:v>
                </c:pt>
                <c:pt idx="17">
                  <c:v>13.89</c:v>
                </c:pt>
                <c:pt idx="18">
                  <c:v>13.71</c:v>
                </c:pt>
                <c:pt idx="19">
                  <c:v>13.81</c:v>
                </c:pt>
                <c:pt idx="20">
                  <c:v>13.69</c:v>
                </c:pt>
                <c:pt idx="21">
                  <c:v>13.4</c:v>
                </c:pt>
                <c:pt idx="22">
                  <c:v>13.12</c:v>
                </c:pt>
                <c:pt idx="23">
                  <c:v>12.81</c:v>
                </c:pt>
                <c:pt idx="24">
                  <c:v>12.62</c:v>
                </c:pt>
                <c:pt idx="25">
                  <c:v>12.61</c:v>
                </c:pt>
                <c:pt idx="26">
                  <c:v>12.73</c:v>
                </c:pt>
                <c:pt idx="27">
                  <c:v>12.71</c:v>
                </c:pt>
                <c:pt idx="28">
                  <c:v>12.81</c:v>
                </c:pt>
                <c:pt idx="29">
                  <c:v>12.86</c:v>
                </c:pt>
                <c:pt idx="30">
                  <c:v>12.94</c:v>
                </c:pt>
                <c:pt idx="31">
                  <c:v>12.98</c:v>
                </c:pt>
                <c:pt idx="32">
                  <c:v>13.09</c:v>
                </c:pt>
                <c:pt idx="33">
                  <c:v>13.15</c:v>
                </c:pt>
                <c:pt idx="34">
                  <c:v>13.13</c:v>
                </c:pt>
                <c:pt idx="35">
                  <c:v>13.22</c:v>
                </c:pt>
                <c:pt idx="36">
                  <c:v>13.23</c:v>
                </c:pt>
                <c:pt idx="37">
                  <c:v>13.4</c:v>
                </c:pt>
                <c:pt idx="38">
                  <c:v>13.48</c:v>
                </c:pt>
                <c:pt idx="39">
                  <c:v>13.56</c:v>
                </c:pt>
                <c:pt idx="40">
                  <c:v>13.88</c:v>
                </c:pt>
                <c:pt idx="41">
                  <c:v>13.9</c:v>
                </c:pt>
                <c:pt idx="42">
                  <c:v>13.76</c:v>
                </c:pt>
                <c:pt idx="43">
                  <c:v>13.55</c:v>
                </c:pt>
                <c:pt idx="44">
                  <c:v>13.32</c:v>
                </c:pt>
                <c:pt idx="45">
                  <c:v>13.1</c:v>
                </c:pt>
                <c:pt idx="46">
                  <c:v>12.81</c:v>
                </c:pt>
                <c:pt idx="47">
                  <c:v>12.57</c:v>
                </c:pt>
                <c:pt idx="48">
                  <c:v>12.47</c:v>
                </c:pt>
                <c:pt idx="49">
                  <c:v>12.36</c:v>
                </c:pt>
                <c:pt idx="50">
                  <c:v>12.42</c:v>
                </c:pt>
                <c:pt idx="51">
                  <c:v>12.48</c:v>
                </c:pt>
                <c:pt idx="52">
                  <c:v>12.51</c:v>
                </c:pt>
                <c:pt idx="53">
                  <c:v>12.61</c:v>
                </c:pt>
                <c:pt idx="54">
                  <c:v>12.61</c:v>
                </c:pt>
                <c:pt idx="55">
                  <c:v>12.67</c:v>
                </c:pt>
                <c:pt idx="56">
                  <c:v>12.71</c:v>
                </c:pt>
                <c:pt idx="57">
                  <c:v>12.69</c:v>
                </c:pt>
                <c:pt idx="58">
                  <c:v>12.71</c:v>
                </c:pt>
                <c:pt idx="59">
                  <c:v>12.81</c:v>
                </c:pt>
                <c:pt idx="60">
                  <c:v>12.89</c:v>
                </c:pt>
                <c:pt idx="61">
                  <c:v>13.01</c:v>
                </c:pt>
                <c:pt idx="62">
                  <c:v>13.2</c:v>
                </c:pt>
                <c:pt idx="63">
                  <c:v>13.33</c:v>
                </c:pt>
                <c:pt idx="64">
                  <c:v>13.52</c:v>
                </c:pt>
                <c:pt idx="65">
                  <c:v>13.48</c:v>
                </c:pt>
                <c:pt idx="66">
                  <c:v>13.37</c:v>
                </c:pt>
                <c:pt idx="67">
                  <c:v>13.23</c:v>
                </c:pt>
                <c:pt idx="68">
                  <c:v>12.94</c:v>
                </c:pt>
                <c:pt idx="69">
                  <c:v>12.7</c:v>
                </c:pt>
                <c:pt idx="70">
                  <c:v>12.5</c:v>
                </c:pt>
                <c:pt idx="71">
                  <c:v>12.37</c:v>
                </c:pt>
                <c:pt idx="72">
                  <c:v>12.26</c:v>
                </c:pt>
                <c:pt idx="73">
                  <c:v>12.09</c:v>
                </c:pt>
                <c:pt idx="74">
                  <c:v>12.04</c:v>
                </c:pt>
                <c:pt idx="75">
                  <c:v>12.02</c:v>
                </c:pt>
                <c:pt idx="76">
                  <c:v>12</c:v>
                </c:pt>
                <c:pt idx="77">
                  <c:v>12.1</c:v>
                </c:pt>
                <c:pt idx="78">
                  <c:v>12.1</c:v>
                </c:pt>
                <c:pt idx="79">
                  <c:v>12.24</c:v>
                </c:pt>
                <c:pt idx="80">
                  <c:v>12.42</c:v>
                </c:pt>
                <c:pt idx="81">
                  <c:v>12.44</c:v>
                </c:pt>
                <c:pt idx="82">
                  <c:v>12.5</c:v>
                </c:pt>
                <c:pt idx="83">
                  <c:v>12.37</c:v>
                </c:pt>
                <c:pt idx="84">
                  <c:v>12.42</c:v>
                </c:pt>
                <c:pt idx="85">
                  <c:v>12.57</c:v>
                </c:pt>
                <c:pt idx="86">
                  <c:v>12.74</c:v>
                </c:pt>
                <c:pt idx="87">
                  <c:v>12.89</c:v>
                </c:pt>
                <c:pt idx="88">
                  <c:v>13.13</c:v>
                </c:pt>
                <c:pt idx="89">
                  <c:v>13.16</c:v>
                </c:pt>
                <c:pt idx="90">
                  <c:v>13.12</c:v>
                </c:pt>
                <c:pt idx="91">
                  <c:v>12.97</c:v>
                </c:pt>
                <c:pt idx="92">
                  <c:v>12.78</c:v>
                </c:pt>
                <c:pt idx="93">
                  <c:v>12.55</c:v>
                </c:pt>
                <c:pt idx="94">
                  <c:v>12.39</c:v>
                </c:pt>
                <c:pt idx="95">
                  <c:v>12.28</c:v>
                </c:pt>
                <c:pt idx="96">
                  <c:v>12.09</c:v>
                </c:pt>
                <c:pt idx="97">
                  <c:v>12.21</c:v>
                </c:pt>
                <c:pt idx="98">
                  <c:v>12.36</c:v>
                </c:pt>
                <c:pt idx="99">
                  <c:v>12.48</c:v>
                </c:pt>
                <c:pt idx="100">
                  <c:v>12.55</c:v>
                </c:pt>
                <c:pt idx="101">
                  <c:v>12.55</c:v>
                </c:pt>
                <c:pt idx="102">
                  <c:v>12.58</c:v>
                </c:pt>
                <c:pt idx="103">
                  <c:v>12.66</c:v>
                </c:pt>
                <c:pt idx="104">
                  <c:v>12.7</c:v>
                </c:pt>
                <c:pt idx="105">
                  <c:v>12.75</c:v>
                </c:pt>
                <c:pt idx="106">
                  <c:v>12.8</c:v>
                </c:pt>
                <c:pt idx="107">
                  <c:v>12.82</c:v>
                </c:pt>
                <c:pt idx="108">
                  <c:v>12.84</c:v>
                </c:pt>
                <c:pt idx="109">
                  <c:v>12.9</c:v>
                </c:pt>
                <c:pt idx="110">
                  <c:v>13</c:v>
                </c:pt>
                <c:pt idx="111">
                  <c:v>13.05</c:v>
                </c:pt>
                <c:pt idx="112">
                  <c:v>13.11</c:v>
                </c:pt>
                <c:pt idx="113">
                  <c:v>13.23</c:v>
                </c:pt>
                <c:pt idx="114">
                  <c:v>13.25</c:v>
                </c:pt>
                <c:pt idx="115">
                  <c:v>13.1</c:v>
                </c:pt>
                <c:pt idx="116">
                  <c:v>13.05</c:v>
                </c:pt>
                <c:pt idx="117">
                  <c:v>13.06</c:v>
                </c:pt>
                <c:pt idx="118">
                  <c:v>12.92</c:v>
                </c:pt>
                <c:pt idx="119">
                  <c:v>12.85</c:v>
                </c:pt>
                <c:pt idx="120">
                  <c:v>12.88</c:v>
                </c:pt>
                <c:pt idx="121">
                  <c:v>12.87</c:v>
                </c:pt>
                <c:pt idx="122">
                  <c:v>12.95</c:v>
                </c:pt>
                <c:pt idx="123">
                  <c:v>13</c:v>
                </c:pt>
                <c:pt idx="124">
                  <c:v>13</c:v>
                </c:pt>
                <c:pt idx="125">
                  <c:v>13.02</c:v>
                </c:pt>
                <c:pt idx="126">
                  <c:v>13</c:v>
                </c:pt>
                <c:pt idx="127">
                  <c:v>12.98</c:v>
                </c:pt>
                <c:pt idx="128">
                  <c:v>12.97</c:v>
                </c:pt>
                <c:pt idx="129">
                  <c:v>12.95</c:v>
                </c:pt>
                <c:pt idx="130">
                  <c:v>12.94</c:v>
                </c:pt>
                <c:pt idx="131">
                  <c:v>12.89</c:v>
                </c:pt>
                <c:pt idx="132">
                  <c:v>12.87</c:v>
                </c:pt>
                <c:pt idx="133">
                  <c:v>12.79</c:v>
                </c:pt>
                <c:pt idx="134">
                  <c:v>12.72</c:v>
                </c:pt>
                <c:pt idx="135">
                  <c:v>12.72</c:v>
                </c:pt>
                <c:pt idx="136">
                  <c:v>12.76</c:v>
                </c:pt>
                <c:pt idx="137">
                  <c:v>12.71</c:v>
                </c:pt>
                <c:pt idx="138">
                  <c:v>12.73</c:v>
                </c:pt>
                <c:pt idx="139">
                  <c:v>12.65</c:v>
                </c:pt>
                <c:pt idx="140">
                  <c:v>12.65</c:v>
                </c:pt>
                <c:pt idx="141">
                  <c:v>12.68</c:v>
                </c:pt>
                <c:pt idx="142">
                  <c:v>12.51</c:v>
                </c:pt>
                <c:pt idx="143">
                  <c:v>12.58</c:v>
                </c:pt>
                <c:pt idx="144">
                  <c:v>12.54</c:v>
                </c:pt>
                <c:pt idx="145">
                  <c:v>12.6</c:v>
                </c:pt>
                <c:pt idx="146">
                  <c:v>12.68</c:v>
                </c:pt>
                <c:pt idx="147">
                  <c:v>12.71</c:v>
                </c:pt>
                <c:pt idx="148">
                  <c:v>12.72</c:v>
                </c:pt>
                <c:pt idx="149">
                  <c:v>12.79</c:v>
                </c:pt>
                <c:pt idx="150">
                  <c:v>12.7</c:v>
                </c:pt>
                <c:pt idx="151">
                  <c:v>12.93</c:v>
                </c:pt>
                <c:pt idx="152">
                  <c:v>12.89</c:v>
                </c:pt>
                <c:pt idx="153">
                  <c:v>12.69</c:v>
                </c:pt>
                <c:pt idx="154">
                  <c:v>12.6</c:v>
                </c:pt>
                <c:pt idx="155">
                  <c:v>13.02</c:v>
                </c:pt>
                <c:pt idx="156">
                  <c:v>13.1</c:v>
                </c:pt>
                <c:pt idx="157">
                  <c:v>13.11</c:v>
                </c:pt>
                <c:pt idx="158">
                  <c:v>13.15</c:v>
                </c:pt>
                <c:pt idx="159">
                  <c:v>13.17</c:v>
                </c:pt>
                <c:pt idx="160">
                  <c:v>13.39</c:v>
                </c:pt>
                <c:pt idx="161">
                  <c:v>13.15</c:v>
                </c:pt>
                <c:pt idx="162">
                  <c:v>13.08</c:v>
                </c:pt>
                <c:pt idx="163">
                  <c:v>13.33</c:v>
                </c:pt>
                <c:pt idx="164">
                  <c:v>12.4</c:v>
                </c:pt>
                <c:pt idx="165">
                  <c:v>12.6</c:v>
                </c:pt>
                <c:pt idx="166">
                  <c:v>12.65</c:v>
                </c:pt>
                <c:pt idx="167">
                  <c:v>12.5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15.49</c:v>
                </c:pt>
                <c:pt idx="1">
                  <c:v>15.4</c:v>
                </c:pt>
                <c:pt idx="2">
                  <c:v>15.96</c:v>
                </c:pt>
                <c:pt idx="3">
                  <c:v>15.18</c:v>
                </c:pt>
                <c:pt idx="4">
                  <c:v>15.35</c:v>
                </c:pt>
                <c:pt idx="5">
                  <c:v>15.99</c:v>
                </c:pt>
                <c:pt idx="6">
                  <c:v>16.010000000000002</c:v>
                </c:pt>
                <c:pt idx="7">
                  <c:v>15.97</c:v>
                </c:pt>
                <c:pt idx="8">
                  <c:v>16.28</c:v>
                </c:pt>
                <c:pt idx="9">
                  <c:v>16.32</c:v>
                </c:pt>
                <c:pt idx="10">
                  <c:v>17.100000000000001</c:v>
                </c:pt>
                <c:pt idx="11">
                  <c:v>17.05</c:v>
                </c:pt>
                <c:pt idx="12">
                  <c:v>17.34</c:v>
                </c:pt>
                <c:pt idx="13">
                  <c:v>18.03</c:v>
                </c:pt>
                <c:pt idx="14">
                  <c:v>19.21</c:v>
                </c:pt>
                <c:pt idx="15">
                  <c:v>19.28</c:v>
                </c:pt>
                <c:pt idx="16">
                  <c:v>19.73</c:v>
                </c:pt>
                <c:pt idx="17">
                  <c:v>19.940000000000001</c:v>
                </c:pt>
                <c:pt idx="18">
                  <c:v>20.12</c:v>
                </c:pt>
                <c:pt idx="19">
                  <c:v>20.27</c:v>
                </c:pt>
                <c:pt idx="20">
                  <c:v>20.29</c:v>
                </c:pt>
                <c:pt idx="21">
                  <c:v>19.600000000000001</c:v>
                </c:pt>
                <c:pt idx="22">
                  <c:v>18.38</c:v>
                </c:pt>
                <c:pt idx="23">
                  <c:v>16.559999999999999</c:v>
                </c:pt>
                <c:pt idx="24">
                  <c:v>15.76</c:v>
                </c:pt>
                <c:pt idx="25">
                  <c:v>15.62</c:v>
                </c:pt>
                <c:pt idx="26">
                  <c:v>15.22</c:v>
                </c:pt>
                <c:pt idx="27">
                  <c:v>16.02</c:v>
                </c:pt>
                <c:pt idx="28">
                  <c:v>16.03</c:v>
                </c:pt>
                <c:pt idx="29">
                  <c:v>16</c:v>
                </c:pt>
                <c:pt idx="30">
                  <c:v>16.18</c:v>
                </c:pt>
                <c:pt idx="31">
                  <c:v>16.37</c:v>
                </c:pt>
                <c:pt idx="32">
                  <c:v>16.600000000000001</c:v>
                </c:pt>
                <c:pt idx="33">
                  <c:v>16.690000000000001</c:v>
                </c:pt>
                <c:pt idx="34">
                  <c:v>17.03</c:v>
                </c:pt>
                <c:pt idx="35">
                  <c:v>16.809999999999999</c:v>
                </c:pt>
                <c:pt idx="36">
                  <c:v>17.41</c:v>
                </c:pt>
                <c:pt idx="37">
                  <c:v>17.64</c:v>
                </c:pt>
                <c:pt idx="38">
                  <c:v>18.309999999999999</c:v>
                </c:pt>
                <c:pt idx="39">
                  <c:v>18.809999999999999</c:v>
                </c:pt>
                <c:pt idx="40">
                  <c:v>20.48</c:v>
                </c:pt>
                <c:pt idx="41">
                  <c:v>20.75</c:v>
                </c:pt>
                <c:pt idx="42">
                  <c:v>20.52</c:v>
                </c:pt>
                <c:pt idx="43">
                  <c:v>20.72</c:v>
                </c:pt>
                <c:pt idx="44">
                  <c:v>19.760000000000002</c:v>
                </c:pt>
                <c:pt idx="45">
                  <c:v>19.07</c:v>
                </c:pt>
                <c:pt idx="46">
                  <c:v>18.27</c:v>
                </c:pt>
                <c:pt idx="47">
                  <c:v>16.739999999999998</c:v>
                </c:pt>
                <c:pt idx="48">
                  <c:v>15.43</c:v>
                </c:pt>
                <c:pt idx="49">
                  <c:v>15.36</c:v>
                </c:pt>
                <c:pt idx="50">
                  <c:v>15.57</c:v>
                </c:pt>
                <c:pt idx="51">
                  <c:v>15.69</c:v>
                </c:pt>
                <c:pt idx="52">
                  <c:v>15.8</c:v>
                </c:pt>
                <c:pt idx="53">
                  <c:v>15.46</c:v>
                </c:pt>
                <c:pt idx="54">
                  <c:v>16.260000000000002</c:v>
                </c:pt>
                <c:pt idx="55">
                  <c:v>16.239999999999998</c:v>
                </c:pt>
                <c:pt idx="56">
                  <c:v>16.2</c:v>
                </c:pt>
                <c:pt idx="57">
                  <c:v>15.9</c:v>
                </c:pt>
                <c:pt idx="58">
                  <c:v>16.309999999999999</c:v>
                </c:pt>
                <c:pt idx="59">
                  <c:v>16.53</c:v>
                </c:pt>
                <c:pt idx="60">
                  <c:v>16.79</c:v>
                </c:pt>
                <c:pt idx="61">
                  <c:v>17.399999999999999</c:v>
                </c:pt>
                <c:pt idx="62">
                  <c:v>18.440000000000001</c:v>
                </c:pt>
                <c:pt idx="63">
                  <c:v>19.010000000000002</c:v>
                </c:pt>
                <c:pt idx="64">
                  <c:v>19.7</c:v>
                </c:pt>
                <c:pt idx="65">
                  <c:v>19.73</c:v>
                </c:pt>
                <c:pt idx="66">
                  <c:v>19.95</c:v>
                </c:pt>
                <c:pt idx="67">
                  <c:v>19.91</c:v>
                </c:pt>
                <c:pt idx="68">
                  <c:v>19.100000000000001</c:v>
                </c:pt>
                <c:pt idx="69">
                  <c:v>18.350000000000001</c:v>
                </c:pt>
                <c:pt idx="70">
                  <c:v>17.2</c:v>
                </c:pt>
                <c:pt idx="71">
                  <c:v>16.68</c:v>
                </c:pt>
                <c:pt idx="72">
                  <c:v>15.45</c:v>
                </c:pt>
                <c:pt idx="73">
                  <c:v>15.15</c:v>
                </c:pt>
                <c:pt idx="74">
                  <c:v>15.26</c:v>
                </c:pt>
                <c:pt idx="75">
                  <c:v>15.68</c:v>
                </c:pt>
                <c:pt idx="76">
                  <c:v>15.83</c:v>
                </c:pt>
                <c:pt idx="77">
                  <c:v>14.86</c:v>
                </c:pt>
                <c:pt idx="78">
                  <c:v>15.61</c:v>
                </c:pt>
                <c:pt idx="79">
                  <c:v>15.77</c:v>
                </c:pt>
                <c:pt idx="80">
                  <c:v>15.55</c:v>
                </c:pt>
                <c:pt idx="81">
                  <c:v>16.14</c:v>
                </c:pt>
                <c:pt idx="82">
                  <c:v>15.99</c:v>
                </c:pt>
                <c:pt idx="83">
                  <c:v>16.079999999999998</c:v>
                </c:pt>
                <c:pt idx="84">
                  <c:v>16.7</c:v>
                </c:pt>
                <c:pt idx="85">
                  <c:v>16.88</c:v>
                </c:pt>
                <c:pt idx="86">
                  <c:v>17.95</c:v>
                </c:pt>
                <c:pt idx="87">
                  <c:v>18.84</c:v>
                </c:pt>
                <c:pt idx="88">
                  <c:v>19.88</c:v>
                </c:pt>
                <c:pt idx="89">
                  <c:v>19.47</c:v>
                </c:pt>
                <c:pt idx="90">
                  <c:v>19.559999999999999</c:v>
                </c:pt>
                <c:pt idx="91">
                  <c:v>19.93</c:v>
                </c:pt>
                <c:pt idx="92">
                  <c:v>19.420000000000002</c:v>
                </c:pt>
                <c:pt idx="93">
                  <c:v>18.41</c:v>
                </c:pt>
                <c:pt idx="94">
                  <c:v>17.47</c:v>
                </c:pt>
                <c:pt idx="95">
                  <c:v>16.690000000000001</c:v>
                </c:pt>
                <c:pt idx="96">
                  <c:v>16.489999999999998</c:v>
                </c:pt>
                <c:pt idx="97">
                  <c:v>15.72</c:v>
                </c:pt>
                <c:pt idx="98">
                  <c:v>14.9</c:v>
                </c:pt>
                <c:pt idx="99">
                  <c:v>13.1</c:v>
                </c:pt>
                <c:pt idx="100">
                  <c:v>6.71</c:v>
                </c:pt>
                <c:pt idx="101">
                  <c:v>6.71</c:v>
                </c:pt>
                <c:pt idx="102">
                  <c:v>6.71</c:v>
                </c:pt>
                <c:pt idx="103">
                  <c:v>6.71</c:v>
                </c:pt>
                <c:pt idx="104">
                  <c:v>6.71</c:v>
                </c:pt>
                <c:pt idx="105">
                  <c:v>6.71</c:v>
                </c:pt>
                <c:pt idx="106">
                  <c:v>6.71</c:v>
                </c:pt>
                <c:pt idx="107">
                  <c:v>6.71</c:v>
                </c:pt>
                <c:pt idx="108">
                  <c:v>6.71</c:v>
                </c:pt>
                <c:pt idx="109">
                  <c:v>6.71</c:v>
                </c:pt>
                <c:pt idx="110">
                  <c:v>6.71</c:v>
                </c:pt>
                <c:pt idx="111">
                  <c:v>6.71</c:v>
                </c:pt>
                <c:pt idx="112">
                  <c:v>6.71</c:v>
                </c:pt>
                <c:pt idx="113">
                  <c:v>6.71</c:v>
                </c:pt>
                <c:pt idx="114">
                  <c:v>6.71</c:v>
                </c:pt>
                <c:pt idx="115">
                  <c:v>6.71</c:v>
                </c:pt>
                <c:pt idx="116">
                  <c:v>6.71</c:v>
                </c:pt>
                <c:pt idx="117">
                  <c:v>6.71</c:v>
                </c:pt>
                <c:pt idx="118">
                  <c:v>6.71</c:v>
                </c:pt>
                <c:pt idx="119">
                  <c:v>6.71</c:v>
                </c:pt>
                <c:pt idx="120">
                  <c:v>6.71</c:v>
                </c:pt>
                <c:pt idx="121">
                  <c:v>6.71</c:v>
                </c:pt>
                <c:pt idx="122">
                  <c:v>6.71</c:v>
                </c:pt>
                <c:pt idx="123">
                  <c:v>6.71</c:v>
                </c:pt>
                <c:pt idx="124">
                  <c:v>6.71</c:v>
                </c:pt>
                <c:pt idx="125">
                  <c:v>6.71</c:v>
                </c:pt>
                <c:pt idx="126">
                  <c:v>6.71</c:v>
                </c:pt>
                <c:pt idx="127">
                  <c:v>6.71</c:v>
                </c:pt>
                <c:pt idx="128">
                  <c:v>6.71</c:v>
                </c:pt>
                <c:pt idx="129">
                  <c:v>6.71</c:v>
                </c:pt>
                <c:pt idx="130">
                  <c:v>7.88</c:v>
                </c:pt>
                <c:pt idx="131">
                  <c:v>7.88</c:v>
                </c:pt>
                <c:pt idx="132">
                  <c:v>7.88</c:v>
                </c:pt>
                <c:pt idx="133">
                  <c:v>7.88</c:v>
                </c:pt>
                <c:pt idx="134">
                  <c:v>7.88</c:v>
                </c:pt>
                <c:pt idx="135">
                  <c:v>8.66</c:v>
                </c:pt>
                <c:pt idx="136">
                  <c:v>8.66</c:v>
                </c:pt>
                <c:pt idx="137">
                  <c:v>14.27</c:v>
                </c:pt>
                <c:pt idx="138">
                  <c:v>14.99</c:v>
                </c:pt>
                <c:pt idx="139">
                  <c:v>15.74</c:v>
                </c:pt>
                <c:pt idx="140">
                  <c:v>14.23</c:v>
                </c:pt>
                <c:pt idx="141">
                  <c:v>14.81</c:v>
                </c:pt>
                <c:pt idx="142">
                  <c:v>15.36</c:v>
                </c:pt>
                <c:pt idx="143">
                  <c:v>14.68</c:v>
                </c:pt>
                <c:pt idx="144">
                  <c:v>15.69</c:v>
                </c:pt>
                <c:pt idx="145">
                  <c:v>14.55</c:v>
                </c:pt>
                <c:pt idx="146">
                  <c:v>16.059999999999999</c:v>
                </c:pt>
                <c:pt idx="147">
                  <c:v>16.399999999999999</c:v>
                </c:pt>
                <c:pt idx="148">
                  <c:v>16.09</c:v>
                </c:pt>
                <c:pt idx="149">
                  <c:v>15.54</c:v>
                </c:pt>
                <c:pt idx="150">
                  <c:v>15.98</c:v>
                </c:pt>
                <c:pt idx="151">
                  <c:v>15.77</c:v>
                </c:pt>
                <c:pt idx="152">
                  <c:v>15.48</c:v>
                </c:pt>
                <c:pt idx="153">
                  <c:v>15.53</c:v>
                </c:pt>
                <c:pt idx="154">
                  <c:v>15.24</c:v>
                </c:pt>
                <c:pt idx="155">
                  <c:v>16.739999999999998</c:v>
                </c:pt>
                <c:pt idx="156">
                  <c:v>17.100000000000001</c:v>
                </c:pt>
                <c:pt idx="157">
                  <c:v>17.309999999999999</c:v>
                </c:pt>
                <c:pt idx="158">
                  <c:v>17.309999999999999</c:v>
                </c:pt>
                <c:pt idx="159">
                  <c:v>17.47</c:v>
                </c:pt>
                <c:pt idx="160">
                  <c:v>16.88</c:v>
                </c:pt>
                <c:pt idx="161">
                  <c:v>16.739999999999998</c:v>
                </c:pt>
                <c:pt idx="162">
                  <c:v>16.989999999999998</c:v>
                </c:pt>
                <c:pt idx="163">
                  <c:v>15.34</c:v>
                </c:pt>
                <c:pt idx="164">
                  <c:v>14.78</c:v>
                </c:pt>
                <c:pt idx="165">
                  <c:v>16.7</c:v>
                </c:pt>
                <c:pt idx="166">
                  <c:v>16.010000000000002</c:v>
                </c:pt>
                <c:pt idx="167">
                  <c:v>16.02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17.48</c:v>
                </c:pt>
                <c:pt idx="1">
                  <c:v>17.170000000000002</c:v>
                </c:pt>
                <c:pt idx="2">
                  <c:v>17.73</c:v>
                </c:pt>
                <c:pt idx="3">
                  <c:v>17.66</c:v>
                </c:pt>
                <c:pt idx="4">
                  <c:v>17.64</c:v>
                </c:pt>
                <c:pt idx="5">
                  <c:v>17.46</c:v>
                </c:pt>
                <c:pt idx="6">
                  <c:v>17.96</c:v>
                </c:pt>
                <c:pt idx="7">
                  <c:v>18.16</c:v>
                </c:pt>
                <c:pt idx="8">
                  <c:v>18.2</c:v>
                </c:pt>
                <c:pt idx="9">
                  <c:v>18.22</c:v>
                </c:pt>
                <c:pt idx="10">
                  <c:v>18.579999999999998</c:v>
                </c:pt>
                <c:pt idx="11">
                  <c:v>18.63</c:v>
                </c:pt>
                <c:pt idx="12">
                  <c:v>18.690000000000001</c:v>
                </c:pt>
                <c:pt idx="13">
                  <c:v>19.39</c:v>
                </c:pt>
                <c:pt idx="14">
                  <c:v>20.37</c:v>
                </c:pt>
                <c:pt idx="15">
                  <c:v>20.83</c:v>
                </c:pt>
                <c:pt idx="16">
                  <c:v>21.3</c:v>
                </c:pt>
                <c:pt idx="17">
                  <c:v>21.34</c:v>
                </c:pt>
                <c:pt idx="18">
                  <c:v>21.58</c:v>
                </c:pt>
                <c:pt idx="19">
                  <c:v>21.5</c:v>
                </c:pt>
                <c:pt idx="20">
                  <c:v>22.73</c:v>
                </c:pt>
                <c:pt idx="21">
                  <c:v>20.88</c:v>
                </c:pt>
                <c:pt idx="22">
                  <c:v>20.04</c:v>
                </c:pt>
                <c:pt idx="23">
                  <c:v>18.79</c:v>
                </c:pt>
                <c:pt idx="24">
                  <c:v>17.55</c:v>
                </c:pt>
                <c:pt idx="25">
                  <c:v>17.22</c:v>
                </c:pt>
                <c:pt idx="26">
                  <c:v>17.690000000000001</c:v>
                </c:pt>
                <c:pt idx="27">
                  <c:v>17.72</c:v>
                </c:pt>
                <c:pt idx="28">
                  <c:v>17.57</c:v>
                </c:pt>
                <c:pt idx="29">
                  <c:v>17.64</c:v>
                </c:pt>
                <c:pt idx="30">
                  <c:v>18.059999999999999</c:v>
                </c:pt>
                <c:pt idx="31">
                  <c:v>17.82</c:v>
                </c:pt>
                <c:pt idx="32">
                  <c:v>18.29</c:v>
                </c:pt>
                <c:pt idx="33">
                  <c:v>18.41</c:v>
                </c:pt>
                <c:pt idx="34">
                  <c:v>18.54</c:v>
                </c:pt>
                <c:pt idx="35">
                  <c:v>18.61</c:v>
                </c:pt>
                <c:pt idx="36">
                  <c:v>18.66</c:v>
                </c:pt>
                <c:pt idx="37">
                  <c:v>19.23</c:v>
                </c:pt>
                <c:pt idx="38">
                  <c:v>19.66</c:v>
                </c:pt>
                <c:pt idx="39">
                  <c:v>20.27</c:v>
                </c:pt>
                <c:pt idx="40">
                  <c:v>21.69</c:v>
                </c:pt>
                <c:pt idx="41">
                  <c:v>21.82</c:v>
                </c:pt>
                <c:pt idx="42">
                  <c:v>21.74</c:v>
                </c:pt>
                <c:pt idx="43">
                  <c:v>21.49</c:v>
                </c:pt>
                <c:pt idx="44">
                  <c:v>21.84</c:v>
                </c:pt>
                <c:pt idx="45">
                  <c:v>20.59</c:v>
                </c:pt>
                <c:pt idx="46">
                  <c:v>19.899999999999999</c:v>
                </c:pt>
                <c:pt idx="47">
                  <c:v>18.77</c:v>
                </c:pt>
                <c:pt idx="48">
                  <c:v>17.55</c:v>
                </c:pt>
                <c:pt idx="49">
                  <c:v>16.71</c:v>
                </c:pt>
                <c:pt idx="50">
                  <c:v>17.510000000000002</c:v>
                </c:pt>
                <c:pt idx="51">
                  <c:v>17.600000000000001</c:v>
                </c:pt>
                <c:pt idx="52">
                  <c:v>17.329999999999998</c:v>
                </c:pt>
                <c:pt idx="53">
                  <c:v>17.53</c:v>
                </c:pt>
                <c:pt idx="54">
                  <c:v>17.93</c:v>
                </c:pt>
                <c:pt idx="55">
                  <c:v>18.100000000000001</c:v>
                </c:pt>
                <c:pt idx="56">
                  <c:v>18.059999999999999</c:v>
                </c:pt>
                <c:pt idx="57">
                  <c:v>17.84</c:v>
                </c:pt>
                <c:pt idx="58">
                  <c:v>18.09</c:v>
                </c:pt>
                <c:pt idx="59">
                  <c:v>17.989999999999998</c:v>
                </c:pt>
                <c:pt idx="60">
                  <c:v>17.989999999999998</c:v>
                </c:pt>
                <c:pt idx="61">
                  <c:v>18.940000000000001</c:v>
                </c:pt>
                <c:pt idx="62">
                  <c:v>19.8</c:v>
                </c:pt>
                <c:pt idx="63">
                  <c:v>20.28</c:v>
                </c:pt>
                <c:pt idx="64">
                  <c:v>21.12</c:v>
                </c:pt>
                <c:pt idx="65">
                  <c:v>21.43</c:v>
                </c:pt>
                <c:pt idx="66">
                  <c:v>21.47</c:v>
                </c:pt>
                <c:pt idx="67">
                  <c:v>21.41</c:v>
                </c:pt>
                <c:pt idx="68">
                  <c:v>21.89</c:v>
                </c:pt>
                <c:pt idx="69">
                  <c:v>20.010000000000002</c:v>
                </c:pt>
                <c:pt idx="70">
                  <c:v>19.04</c:v>
                </c:pt>
                <c:pt idx="71">
                  <c:v>18.760000000000002</c:v>
                </c:pt>
                <c:pt idx="72">
                  <c:v>17.71</c:v>
                </c:pt>
                <c:pt idx="73">
                  <c:v>17.559999999999999</c:v>
                </c:pt>
                <c:pt idx="74">
                  <c:v>17.66</c:v>
                </c:pt>
                <c:pt idx="75">
                  <c:v>17.63</c:v>
                </c:pt>
                <c:pt idx="76">
                  <c:v>17.28</c:v>
                </c:pt>
                <c:pt idx="77">
                  <c:v>17.36</c:v>
                </c:pt>
                <c:pt idx="78">
                  <c:v>17.54</c:v>
                </c:pt>
                <c:pt idx="79">
                  <c:v>17.61</c:v>
                </c:pt>
                <c:pt idx="80">
                  <c:v>17.64</c:v>
                </c:pt>
                <c:pt idx="81">
                  <c:v>17.78</c:v>
                </c:pt>
                <c:pt idx="82">
                  <c:v>18.02</c:v>
                </c:pt>
                <c:pt idx="83">
                  <c:v>17.96</c:v>
                </c:pt>
                <c:pt idx="84">
                  <c:v>17.87</c:v>
                </c:pt>
                <c:pt idx="85">
                  <c:v>18.7</c:v>
                </c:pt>
                <c:pt idx="86">
                  <c:v>19.53</c:v>
                </c:pt>
                <c:pt idx="87">
                  <c:v>20.21</c:v>
                </c:pt>
                <c:pt idx="88">
                  <c:v>20.88</c:v>
                </c:pt>
                <c:pt idx="89">
                  <c:v>21.18</c:v>
                </c:pt>
                <c:pt idx="90">
                  <c:v>20.99</c:v>
                </c:pt>
                <c:pt idx="91">
                  <c:v>20.64</c:v>
                </c:pt>
                <c:pt idx="92">
                  <c:v>21.49</c:v>
                </c:pt>
                <c:pt idx="93">
                  <c:v>20.81</c:v>
                </c:pt>
                <c:pt idx="94">
                  <c:v>19.61</c:v>
                </c:pt>
                <c:pt idx="95">
                  <c:v>18.739999999999998</c:v>
                </c:pt>
                <c:pt idx="96">
                  <c:v>18.13</c:v>
                </c:pt>
                <c:pt idx="97">
                  <c:v>17.649999999999999</c:v>
                </c:pt>
                <c:pt idx="98">
                  <c:v>18.260000000000002</c:v>
                </c:pt>
                <c:pt idx="99">
                  <c:v>18.12</c:v>
                </c:pt>
                <c:pt idx="100">
                  <c:v>18.23</c:v>
                </c:pt>
                <c:pt idx="101">
                  <c:v>18.14</c:v>
                </c:pt>
                <c:pt idx="102">
                  <c:v>18.350000000000001</c:v>
                </c:pt>
                <c:pt idx="103">
                  <c:v>18.37</c:v>
                </c:pt>
                <c:pt idx="104">
                  <c:v>18.18</c:v>
                </c:pt>
                <c:pt idx="105">
                  <c:v>18.059999999999999</c:v>
                </c:pt>
                <c:pt idx="106">
                  <c:v>18.38</c:v>
                </c:pt>
                <c:pt idx="107">
                  <c:v>18.32</c:v>
                </c:pt>
                <c:pt idx="108">
                  <c:v>17.72</c:v>
                </c:pt>
                <c:pt idx="109">
                  <c:v>18.53</c:v>
                </c:pt>
                <c:pt idx="110">
                  <c:v>19.059999999999999</c:v>
                </c:pt>
                <c:pt idx="111">
                  <c:v>19.03</c:v>
                </c:pt>
                <c:pt idx="112">
                  <c:v>19.23</c:v>
                </c:pt>
                <c:pt idx="113">
                  <c:v>19.649999999999999</c:v>
                </c:pt>
                <c:pt idx="114">
                  <c:v>19.7</c:v>
                </c:pt>
                <c:pt idx="115">
                  <c:v>19.16</c:v>
                </c:pt>
                <c:pt idx="116">
                  <c:v>19.21</c:v>
                </c:pt>
                <c:pt idx="117">
                  <c:v>19.3</c:v>
                </c:pt>
                <c:pt idx="118">
                  <c:v>18.739999999999998</c:v>
                </c:pt>
                <c:pt idx="119">
                  <c:v>18.43</c:v>
                </c:pt>
                <c:pt idx="120">
                  <c:v>17.91</c:v>
                </c:pt>
                <c:pt idx="121">
                  <c:v>16.260000000000002</c:v>
                </c:pt>
                <c:pt idx="122">
                  <c:v>17.739999999999998</c:v>
                </c:pt>
                <c:pt idx="123">
                  <c:v>17.079999999999998</c:v>
                </c:pt>
                <c:pt idx="124">
                  <c:v>14.3</c:v>
                </c:pt>
                <c:pt idx="125">
                  <c:v>14.68</c:v>
                </c:pt>
                <c:pt idx="126">
                  <c:v>14.76</c:v>
                </c:pt>
                <c:pt idx="127">
                  <c:v>13.81</c:v>
                </c:pt>
                <c:pt idx="128">
                  <c:v>13.06</c:v>
                </c:pt>
                <c:pt idx="129">
                  <c:v>14.94</c:v>
                </c:pt>
                <c:pt idx="130">
                  <c:v>16.13</c:v>
                </c:pt>
                <c:pt idx="131">
                  <c:v>16.27</c:v>
                </c:pt>
                <c:pt idx="132">
                  <c:v>15.32</c:v>
                </c:pt>
                <c:pt idx="133">
                  <c:v>16.510000000000002</c:v>
                </c:pt>
                <c:pt idx="134">
                  <c:v>16.14</c:v>
                </c:pt>
                <c:pt idx="135">
                  <c:v>15.84</c:v>
                </c:pt>
                <c:pt idx="136">
                  <c:v>15.62</c:v>
                </c:pt>
                <c:pt idx="137">
                  <c:v>16.899999999999999</c:v>
                </c:pt>
                <c:pt idx="138">
                  <c:v>17.920000000000002</c:v>
                </c:pt>
                <c:pt idx="139">
                  <c:v>17.48</c:v>
                </c:pt>
                <c:pt idx="140">
                  <c:v>15.83</c:v>
                </c:pt>
                <c:pt idx="141">
                  <c:v>17.98</c:v>
                </c:pt>
                <c:pt idx="142">
                  <c:v>17.2</c:v>
                </c:pt>
                <c:pt idx="143">
                  <c:v>17.28</c:v>
                </c:pt>
                <c:pt idx="144">
                  <c:v>17.09</c:v>
                </c:pt>
                <c:pt idx="145">
                  <c:v>15.47</c:v>
                </c:pt>
                <c:pt idx="146">
                  <c:v>17.93</c:v>
                </c:pt>
                <c:pt idx="147">
                  <c:v>18.41</c:v>
                </c:pt>
                <c:pt idx="148">
                  <c:v>17.93</c:v>
                </c:pt>
                <c:pt idx="149">
                  <c:v>17.64</c:v>
                </c:pt>
                <c:pt idx="150">
                  <c:v>17.37</c:v>
                </c:pt>
                <c:pt idx="151">
                  <c:v>18.489999999999998</c:v>
                </c:pt>
                <c:pt idx="152">
                  <c:v>18.22</c:v>
                </c:pt>
                <c:pt idx="153">
                  <c:v>16.82</c:v>
                </c:pt>
                <c:pt idx="154">
                  <c:v>16.66</c:v>
                </c:pt>
                <c:pt idx="155">
                  <c:v>18.75</c:v>
                </c:pt>
                <c:pt idx="156">
                  <c:v>18.43</c:v>
                </c:pt>
                <c:pt idx="157">
                  <c:v>18.75</c:v>
                </c:pt>
                <c:pt idx="158">
                  <c:v>18.510000000000002</c:v>
                </c:pt>
                <c:pt idx="159">
                  <c:v>18.829999999999998</c:v>
                </c:pt>
                <c:pt idx="160">
                  <c:v>18.989999999999998</c:v>
                </c:pt>
                <c:pt idx="161">
                  <c:v>18.12</c:v>
                </c:pt>
                <c:pt idx="162">
                  <c:v>18.54</c:v>
                </c:pt>
                <c:pt idx="163">
                  <c:v>16.22</c:v>
                </c:pt>
                <c:pt idx="164">
                  <c:v>15.69</c:v>
                </c:pt>
                <c:pt idx="165">
                  <c:v>18.170000000000002</c:v>
                </c:pt>
                <c:pt idx="166">
                  <c:v>18.100000000000001</c:v>
                </c:pt>
                <c:pt idx="167">
                  <c:v>17.2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15.85</c:v>
                </c:pt>
                <c:pt idx="1">
                  <c:v>15.73</c:v>
                </c:pt>
                <c:pt idx="2">
                  <c:v>16.170000000000002</c:v>
                </c:pt>
                <c:pt idx="3">
                  <c:v>16.010000000000002</c:v>
                </c:pt>
                <c:pt idx="4">
                  <c:v>16.13</c:v>
                </c:pt>
                <c:pt idx="5">
                  <c:v>16.170000000000002</c:v>
                </c:pt>
                <c:pt idx="6">
                  <c:v>16.21</c:v>
                </c:pt>
                <c:pt idx="7">
                  <c:v>16.440000000000001</c:v>
                </c:pt>
                <c:pt idx="8">
                  <c:v>16.86</c:v>
                </c:pt>
                <c:pt idx="9">
                  <c:v>16.98</c:v>
                </c:pt>
                <c:pt idx="10">
                  <c:v>17.190000000000001</c:v>
                </c:pt>
                <c:pt idx="11">
                  <c:v>17.36</c:v>
                </c:pt>
                <c:pt idx="12">
                  <c:v>17.61</c:v>
                </c:pt>
                <c:pt idx="13">
                  <c:v>18.28</c:v>
                </c:pt>
                <c:pt idx="14">
                  <c:v>19.59</c:v>
                </c:pt>
                <c:pt idx="15">
                  <c:v>19.79</c:v>
                </c:pt>
                <c:pt idx="16">
                  <c:v>20.079999999999998</c:v>
                </c:pt>
                <c:pt idx="17">
                  <c:v>20.190000000000001</c:v>
                </c:pt>
                <c:pt idx="18">
                  <c:v>20.34</c:v>
                </c:pt>
                <c:pt idx="19">
                  <c:v>20.52</c:v>
                </c:pt>
                <c:pt idx="20">
                  <c:v>20.3</c:v>
                </c:pt>
                <c:pt idx="21">
                  <c:v>19.329999999999998</c:v>
                </c:pt>
                <c:pt idx="22">
                  <c:v>18.260000000000002</c:v>
                </c:pt>
                <c:pt idx="23">
                  <c:v>17.41</c:v>
                </c:pt>
                <c:pt idx="24">
                  <c:v>15.63</c:v>
                </c:pt>
                <c:pt idx="25">
                  <c:v>15.67</c:v>
                </c:pt>
                <c:pt idx="26">
                  <c:v>16</c:v>
                </c:pt>
                <c:pt idx="27">
                  <c:v>16.34</c:v>
                </c:pt>
                <c:pt idx="28">
                  <c:v>16.23</c:v>
                </c:pt>
                <c:pt idx="29">
                  <c:v>16.489999999999998</c:v>
                </c:pt>
                <c:pt idx="30">
                  <c:v>16.34</c:v>
                </c:pt>
                <c:pt idx="31">
                  <c:v>16.399999999999999</c:v>
                </c:pt>
                <c:pt idx="32">
                  <c:v>16.54</c:v>
                </c:pt>
                <c:pt idx="33">
                  <c:v>16.989999999999998</c:v>
                </c:pt>
                <c:pt idx="34">
                  <c:v>17.190000000000001</c:v>
                </c:pt>
                <c:pt idx="35">
                  <c:v>17.13</c:v>
                </c:pt>
                <c:pt idx="36">
                  <c:v>17.54</c:v>
                </c:pt>
                <c:pt idx="37">
                  <c:v>18.010000000000002</c:v>
                </c:pt>
                <c:pt idx="38">
                  <c:v>18.62</c:v>
                </c:pt>
                <c:pt idx="39">
                  <c:v>19.18</c:v>
                </c:pt>
                <c:pt idx="40">
                  <c:v>20.25</c:v>
                </c:pt>
                <c:pt idx="41">
                  <c:v>20.88</c:v>
                </c:pt>
                <c:pt idx="42">
                  <c:v>21.32</c:v>
                </c:pt>
                <c:pt idx="43">
                  <c:v>20.43</c:v>
                </c:pt>
                <c:pt idx="44">
                  <c:v>19.55</c:v>
                </c:pt>
                <c:pt idx="45">
                  <c:v>18.72</c:v>
                </c:pt>
                <c:pt idx="46">
                  <c:v>17.86</c:v>
                </c:pt>
                <c:pt idx="47">
                  <c:v>17.100000000000001</c:v>
                </c:pt>
                <c:pt idx="48">
                  <c:v>15.62</c:v>
                </c:pt>
                <c:pt idx="49">
                  <c:v>15.36</c:v>
                </c:pt>
                <c:pt idx="50">
                  <c:v>15.76</c:v>
                </c:pt>
                <c:pt idx="51">
                  <c:v>15.71</c:v>
                </c:pt>
                <c:pt idx="52">
                  <c:v>15.74</c:v>
                </c:pt>
                <c:pt idx="53">
                  <c:v>15.79</c:v>
                </c:pt>
                <c:pt idx="54">
                  <c:v>15.93</c:v>
                </c:pt>
                <c:pt idx="55">
                  <c:v>16.46</c:v>
                </c:pt>
                <c:pt idx="56">
                  <c:v>16.64</c:v>
                </c:pt>
                <c:pt idx="57">
                  <c:v>16.22</c:v>
                </c:pt>
                <c:pt idx="58">
                  <c:v>16.52</c:v>
                </c:pt>
                <c:pt idx="59">
                  <c:v>16.52</c:v>
                </c:pt>
                <c:pt idx="60">
                  <c:v>16.86</c:v>
                </c:pt>
                <c:pt idx="61">
                  <c:v>17.7</c:v>
                </c:pt>
                <c:pt idx="62">
                  <c:v>18.66</c:v>
                </c:pt>
                <c:pt idx="63">
                  <c:v>19.690000000000001</c:v>
                </c:pt>
                <c:pt idx="64">
                  <c:v>19.829999999999998</c:v>
                </c:pt>
                <c:pt idx="65">
                  <c:v>19.87</c:v>
                </c:pt>
                <c:pt idx="66">
                  <c:v>20.11</c:v>
                </c:pt>
                <c:pt idx="67">
                  <c:v>19.75</c:v>
                </c:pt>
                <c:pt idx="68">
                  <c:v>18.53</c:v>
                </c:pt>
                <c:pt idx="69">
                  <c:v>18.23</c:v>
                </c:pt>
                <c:pt idx="70">
                  <c:v>17.309999999999999</c:v>
                </c:pt>
                <c:pt idx="71">
                  <c:v>17.09</c:v>
                </c:pt>
                <c:pt idx="72">
                  <c:v>16.21</c:v>
                </c:pt>
                <c:pt idx="73">
                  <c:v>16.079999999999998</c:v>
                </c:pt>
                <c:pt idx="74">
                  <c:v>16.2</c:v>
                </c:pt>
                <c:pt idx="75">
                  <c:v>15.94</c:v>
                </c:pt>
                <c:pt idx="76">
                  <c:v>15.77</c:v>
                </c:pt>
                <c:pt idx="77">
                  <c:v>15.87</c:v>
                </c:pt>
                <c:pt idx="78">
                  <c:v>15.62</c:v>
                </c:pt>
                <c:pt idx="79">
                  <c:v>15.94</c:v>
                </c:pt>
                <c:pt idx="80">
                  <c:v>16.059999999999999</c:v>
                </c:pt>
                <c:pt idx="81">
                  <c:v>16.420000000000002</c:v>
                </c:pt>
                <c:pt idx="82">
                  <c:v>16.309999999999999</c:v>
                </c:pt>
                <c:pt idx="83">
                  <c:v>16.37</c:v>
                </c:pt>
                <c:pt idx="84">
                  <c:v>16.739999999999998</c:v>
                </c:pt>
                <c:pt idx="85">
                  <c:v>17.3</c:v>
                </c:pt>
                <c:pt idx="86">
                  <c:v>18.28</c:v>
                </c:pt>
                <c:pt idx="87">
                  <c:v>19.3</c:v>
                </c:pt>
                <c:pt idx="88">
                  <c:v>19.89</c:v>
                </c:pt>
                <c:pt idx="89">
                  <c:v>19.97</c:v>
                </c:pt>
                <c:pt idx="90">
                  <c:v>19.559999999999999</c:v>
                </c:pt>
                <c:pt idx="91">
                  <c:v>19.14</c:v>
                </c:pt>
                <c:pt idx="92">
                  <c:v>19.16</c:v>
                </c:pt>
                <c:pt idx="93">
                  <c:v>18.79</c:v>
                </c:pt>
                <c:pt idx="94">
                  <c:v>17.89</c:v>
                </c:pt>
                <c:pt idx="95">
                  <c:v>17.34</c:v>
                </c:pt>
                <c:pt idx="96">
                  <c:v>16.670000000000002</c:v>
                </c:pt>
                <c:pt idx="97">
                  <c:v>16.690000000000001</c:v>
                </c:pt>
                <c:pt idx="98">
                  <c:v>17</c:v>
                </c:pt>
                <c:pt idx="99">
                  <c:v>16.47</c:v>
                </c:pt>
                <c:pt idx="100">
                  <c:v>17.21</c:v>
                </c:pt>
                <c:pt idx="101">
                  <c:v>17.07</c:v>
                </c:pt>
                <c:pt idx="102">
                  <c:v>17.22</c:v>
                </c:pt>
                <c:pt idx="103">
                  <c:v>17.04</c:v>
                </c:pt>
                <c:pt idx="104">
                  <c:v>16.93</c:v>
                </c:pt>
                <c:pt idx="105">
                  <c:v>17.23</c:v>
                </c:pt>
                <c:pt idx="106">
                  <c:v>17.11</c:v>
                </c:pt>
                <c:pt idx="107">
                  <c:v>16.52</c:v>
                </c:pt>
                <c:pt idx="108">
                  <c:v>16.73</c:v>
                </c:pt>
                <c:pt idx="109">
                  <c:v>17.079999999999998</c:v>
                </c:pt>
                <c:pt idx="110">
                  <c:v>17.89</c:v>
                </c:pt>
                <c:pt idx="111">
                  <c:v>17.78</c:v>
                </c:pt>
                <c:pt idx="112">
                  <c:v>18.25</c:v>
                </c:pt>
                <c:pt idx="113">
                  <c:v>18.77</c:v>
                </c:pt>
                <c:pt idx="114">
                  <c:v>18.72</c:v>
                </c:pt>
                <c:pt idx="115">
                  <c:v>18.04</c:v>
                </c:pt>
                <c:pt idx="116">
                  <c:v>18.16</c:v>
                </c:pt>
                <c:pt idx="117">
                  <c:v>18.02</c:v>
                </c:pt>
                <c:pt idx="118">
                  <c:v>17.47</c:v>
                </c:pt>
                <c:pt idx="119">
                  <c:v>17.04</c:v>
                </c:pt>
                <c:pt idx="120">
                  <c:v>16.23</c:v>
                </c:pt>
                <c:pt idx="121">
                  <c:v>14.88</c:v>
                </c:pt>
                <c:pt idx="122">
                  <c:v>12.86</c:v>
                </c:pt>
                <c:pt idx="123">
                  <c:v>12.75</c:v>
                </c:pt>
                <c:pt idx="124">
                  <c:v>12.55</c:v>
                </c:pt>
                <c:pt idx="125">
                  <c:v>12.28</c:v>
                </c:pt>
                <c:pt idx="126">
                  <c:v>12.03</c:v>
                </c:pt>
                <c:pt idx="127">
                  <c:v>12.12</c:v>
                </c:pt>
                <c:pt idx="128">
                  <c:v>11.86</c:v>
                </c:pt>
                <c:pt idx="129">
                  <c:v>11.88</c:v>
                </c:pt>
                <c:pt idx="130">
                  <c:v>11.76</c:v>
                </c:pt>
                <c:pt idx="131">
                  <c:v>11.9</c:v>
                </c:pt>
                <c:pt idx="132">
                  <c:v>12.68</c:v>
                </c:pt>
                <c:pt idx="133">
                  <c:v>14.72</c:v>
                </c:pt>
                <c:pt idx="134">
                  <c:v>14.92</c:v>
                </c:pt>
                <c:pt idx="135">
                  <c:v>14.48</c:v>
                </c:pt>
                <c:pt idx="136">
                  <c:v>13.67</c:v>
                </c:pt>
                <c:pt idx="137">
                  <c:v>14.29</c:v>
                </c:pt>
                <c:pt idx="138">
                  <c:v>15.39</c:v>
                </c:pt>
                <c:pt idx="139">
                  <c:v>15.31</c:v>
                </c:pt>
                <c:pt idx="140">
                  <c:v>14.61</c:v>
                </c:pt>
                <c:pt idx="141">
                  <c:v>15.05</c:v>
                </c:pt>
                <c:pt idx="142">
                  <c:v>14.07</c:v>
                </c:pt>
                <c:pt idx="143">
                  <c:v>14.49</c:v>
                </c:pt>
                <c:pt idx="144">
                  <c:v>14.21</c:v>
                </c:pt>
                <c:pt idx="145">
                  <c:v>13.78</c:v>
                </c:pt>
                <c:pt idx="146">
                  <c:v>15.13</c:v>
                </c:pt>
                <c:pt idx="147">
                  <c:v>16.18</c:v>
                </c:pt>
                <c:pt idx="148">
                  <c:v>15.96</c:v>
                </c:pt>
                <c:pt idx="149">
                  <c:v>15.56</c:v>
                </c:pt>
                <c:pt idx="150">
                  <c:v>14.55</c:v>
                </c:pt>
                <c:pt idx="151">
                  <c:v>15.97</c:v>
                </c:pt>
                <c:pt idx="152">
                  <c:v>16.2</c:v>
                </c:pt>
                <c:pt idx="153">
                  <c:v>15.22</c:v>
                </c:pt>
                <c:pt idx="154">
                  <c:v>13.63</c:v>
                </c:pt>
                <c:pt idx="155">
                  <c:v>16.91</c:v>
                </c:pt>
                <c:pt idx="156">
                  <c:v>16.97</c:v>
                </c:pt>
                <c:pt idx="157">
                  <c:v>16.7</c:v>
                </c:pt>
                <c:pt idx="158">
                  <c:v>16.5</c:v>
                </c:pt>
                <c:pt idx="159">
                  <c:v>16.37</c:v>
                </c:pt>
                <c:pt idx="160">
                  <c:v>17.27</c:v>
                </c:pt>
                <c:pt idx="161">
                  <c:v>16.03</c:v>
                </c:pt>
                <c:pt idx="162">
                  <c:v>16.48</c:v>
                </c:pt>
                <c:pt idx="163">
                  <c:v>13.45</c:v>
                </c:pt>
                <c:pt idx="164">
                  <c:v>13.69</c:v>
                </c:pt>
                <c:pt idx="165">
                  <c:v>15.82</c:v>
                </c:pt>
                <c:pt idx="166">
                  <c:v>15.92</c:v>
                </c:pt>
                <c:pt idx="167">
                  <c:v>14.78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14.23</c:v>
                </c:pt>
                <c:pt idx="1">
                  <c:v>13.61</c:v>
                </c:pt>
                <c:pt idx="2">
                  <c:v>12.47</c:v>
                </c:pt>
                <c:pt idx="3">
                  <c:v>11.04</c:v>
                </c:pt>
                <c:pt idx="4">
                  <c:v>23.16</c:v>
                </c:pt>
                <c:pt idx="5">
                  <c:v>23.16</c:v>
                </c:pt>
                <c:pt idx="6">
                  <c:v>23.16</c:v>
                </c:pt>
                <c:pt idx="7">
                  <c:v>23.16</c:v>
                </c:pt>
                <c:pt idx="8">
                  <c:v>23.16</c:v>
                </c:pt>
                <c:pt idx="9">
                  <c:v>23.16</c:v>
                </c:pt>
                <c:pt idx="10">
                  <c:v>23.16</c:v>
                </c:pt>
                <c:pt idx="11">
                  <c:v>23.16</c:v>
                </c:pt>
                <c:pt idx="12">
                  <c:v>23.16</c:v>
                </c:pt>
                <c:pt idx="13">
                  <c:v>23.16</c:v>
                </c:pt>
                <c:pt idx="14">
                  <c:v>23.16</c:v>
                </c:pt>
                <c:pt idx="15">
                  <c:v>23.16</c:v>
                </c:pt>
                <c:pt idx="16">
                  <c:v>23.16</c:v>
                </c:pt>
                <c:pt idx="17">
                  <c:v>23.16</c:v>
                </c:pt>
                <c:pt idx="18">
                  <c:v>23.16</c:v>
                </c:pt>
                <c:pt idx="19">
                  <c:v>22.42</c:v>
                </c:pt>
                <c:pt idx="20">
                  <c:v>21.04</c:v>
                </c:pt>
                <c:pt idx="21">
                  <c:v>19.260000000000002</c:v>
                </c:pt>
                <c:pt idx="22">
                  <c:v>17.46</c:v>
                </c:pt>
                <c:pt idx="23">
                  <c:v>15.66</c:v>
                </c:pt>
                <c:pt idx="24">
                  <c:v>13.62</c:v>
                </c:pt>
                <c:pt idx="25">
                  <c:v>12.48</c:v>
                </c:pt>
                <c:pt idx="26">
                  <c:v>12.73</c:v>
                </c:pt>
                <c:pt idx="27">
                  <c:v>13.13</c:v>
                </c:pt>
                <c:pt idx="28">
                  <c:v>13.2</c:v>
                </c:pt>
                <c:pt idx="29">
                  <c:v>12.73</c:v>
                </c:pt>
                <c:pt idx="30">
                  <c:v>11.59</c:v>
                </c:pt>
                <c:pt idx="31">
                  <c:v>23.25</c:v>
                </c:pt>
                <c:pt idx="32">
                  <c:v>23.25</c:v>
                </c:pt>
                <c:pt idx="33">
                  <c:v>23.25</c:v>
                </c:pt>
                <c:pt idx="34">
                  <c:v>23.25</c:v>
                </c:pt>
                <c:pt idx="35">
                  <c:v>23.25</c:v>
                </c:pt>
                <c:pt idx="36">
                  <c:v>23.25</c:v>
                </c:pt>
                <c:pt idx="37">
                  <c:v>23.25</c:v>
                </c:pt>
                <c:pt idx="38">
                  <c:v>23.25</c:v>
                </c:pt>
                <c:pt idx="39">
                  <c:v>23.25</c:v>
                </c:pt>
                <c:pt idx="40">
                  <c:v>23.25</c:v>
                </c:pt>
                <c:pt idx="41">
                  <c:v>23.25</c:v>
                </c:pt>
                <c:pt idx="42">
                  <c:v>23.25</c:v>
                </c:pt>
                <c:pt idx="43">
                  <c:v>21.86</c:v>
                </c:pt>
                <c:pt idx="44">
                  <c:v>19.66</c:v>
                </c:pt>
                <c:pt idx="45">
                  <c:v>18.5</c:v>
                </c:pt>
                <c:pt idx="46">
                  <c:v>17.52</c:v>
                </c:pt>
                <c:pt idx="47">
                  <c:v>16.11</c:v>
                </c:pt>
                <c:pt idx="48">
                  <c:v>14.63</c:v>
                </c:pt>
                <c:pt idx="49">
                  <c:v>14</c:v>
                </c:pt>
                <c:pt idx="50">
                  <c:v>13.4</c:v>
                </c:pt>
                <c:pt idx="51">
                  <c:v>12.1</c:v>
                </c:pt>
                <c:pt idx="52">
                  <c:v>10.72</c:v>
                </c:pt>
                <c:pt idx="53">
                  <c:v>21.63</c:v>
                </c:pt>
                <c:pt idx="54">
                  <c:v>21.63</c:v>
                </c:pt>
                <c:pt idx="55">
                  <c:v>21.63</c:v>
                </c:pt>
                <c:pt idx="56">
                  <c:v>21.63</c:v>
                </c:pt>
                <c:pt idx="57">
                  <c:v>21.63</c:v>
                </c:pt>
                <c:pt idx="58">
                  <c:v>21.63</c:v>
                </c:pt>
                <c:pt idx="59">
                  <c:v>21.63</c:v>
                </c:pt>
                <c:pt idx="60">
                  <c:v>21.63</c:v>
                </c:pt>
                <c:pt idx="61">
                  <c:v>21.63</c:v>
                </c:pt>
                <c:pt idx="62">
                  <c:v>21.63</c:v>
                </c:pt>
                <c:pt idx="63">
                  <c:v>21.63</c:v>
                </c:pt>
                <c:pt idx="64">
                  <c:v>21.63</c:v>
                </c:pt>
                <c:pt idx="65">
                  <c:v>21.63</c:v>
                </c:pt>
                <c:pt idx="66">
                  <c:v>21.63</c:v>
                </c:pt>
                <c:pt idx="67">
                  <c:v>20.8</c:v>
                </c:pt>
                <c:pt idx="68">
                  <c:v>19.5</c:v>
                </c:pt>
                <c:pt idx="69">
                  <c:v>18.07</c:v>
                </c:pt>
                <c:pt idx="70">
                  <c:v>16.95</c:v>
                </c:pt>
                <c:pt idx="71">
                  <c:v>15.62</c:v>
                </c:pt>
                <c:pt idx="72">
                  <c:v>13.82</c:v>
                </c:pt>
                <c:pt idx="73">
                  <c:v>12.95</c:v>
                </c:pt>
                <c:pt idx="74">
                  <c:v>13.32</c:v>
                </c:pt>
                <c:pt idx="75">
                  <c:v>12.93</c:v>
                </c:pt>
                <c:pt idx="76">
                  <c:v>12.44</c:v>
                </c:pt>
                <c:pt idx="77">
                  <c:v>12.46</c:v>
                </c:pt>
                <c:pt idx="78">
                  <c:v>11.24</c:v>
                </c:pt>
                <c:pt idx="79">
                  <c:v>18.5</c:v>
                </c:pt>
                <c:pt idx="80">
                  <c:v>18.5</c:v>
                </c:pt>
                <c:pt idx="81">
                  <c:v>18.5</c:v>
                </c:pt>
                <c:pt idx="82">
                  <c:v>18.5</c:v>
                </c:pt>
                <c:pt idx="83">
                  <c:v>18.5</c:v>
                </c:pt>
                <c:pt idx="84">
                  <c:v>18.5</c:v>
                </c:pt>
                <c:pt idx="85">
                  <c:v>18.5</c:v>
                </c:pt>
                <c:pt idx="86">
                  <c:v>18.5</c:v>
                </c:pt>
                <c:pt idx="87">
                  <c:v>18.5</c:v>
                </c:pt>
                <c:pt idx="88">
                  <c:v>18.5</c:v>
                </c:pt>
                <c:pt idx="89">
                  <c:v>18.5</c:v>
                </c:pt>
                <c:pt idx="90">
                  <c:v>18.5</c:v>
                </c:pt>
                <c:pt idx="91">
                  <c:v>18.5</c:v>
                </c:pt>
                <c:pt idx="92">
                  <c:v>18.5</c:v>
                </c:pt>
                <c:pt idx="93">
                  <c:v>18.5</c:v>
                </c:pt>
                <c:pt idx="94">
                  <c:v>17.170000000000002</c:v>
                </c:pt>
                <c:pt idx="95">
                  <c:v>15.67</c:v>
                </c:pt>
                <c:pt idx="96">
                  <c:v>14.59</c:v>
                </c:pt>
                <c:pt idx="97">
                  <c:v>14.17</c:v>
                </c:pt>
                <c:pt idx="98">
                  <c:v>13.9</c:v>
                </c:pt>
                <c:pt idx="99">
                  <c:v>13.85</c:v>
                </c:pt>
                <c:pt idx="100">
                  <c:v>14.19</c:v>
                </c:pt>
                <c:pt idx="101">
                  <c:v>14.06</c:v>
                </c:pt>
                <c:pt idx="102">
                  <c:v>13.87</c:v>
                </c:pt>
                <c:pt idx="103">
                  <c:v>13.35</c:v>
                </c:pt>
                <c:pt idx="104">
                  <c:v>12.01</c:v>
                </c:pt>
                <c:pt idx="105">
                  <c:v>17.27</c:v>
                </c:pt>
                <c:pt idx="106">
                  <c:v>17.27</c:v>
                </c:pt>
                <c:pt idx="107">
                  <c:v>17.27</c:v>
                </c:pt>
                <c:pt idx="108">
                  <c:v>17.27</c:v>
                </c:pt>
                <c:pt idx="109">
                  <c:v>17.27</c:v>
                </c:pt>
                <c:pt idx="110">
                  <c:v>17.27</c:v>
                </c:pt>
                <c:pt idx="111">
                  <c:v>17.27</c:v>
                </c:pt>
                <c:pt idx="112">
                  <c:v>17.27</c:v>
                </c:pt>
                <c:pt idx="113">
                  <c:v>17.27</c:v>
                </c:pt>
                <c:pt idx="114">
                  <c:v>17.27</c:v>
                </c:pt>
                <c:pt idx="115">
                  <c:v>17.27</c:v>
                </c:pt>
                <c:pt idx="116">
                  <c:v>17.34</c:v>
                </c:pt>
                <c:pt idx="117">
                  <c:v>16.63</c:v>
                </c:pt>
                <c:pt idx="118">
                  <c:v>15.82</c:v>
                </c:pt>
                <c:pt idx="119">
                  <c:v>15.05</c:v>
                </c:pt>
                <c:pt idx="120">
                  <c:v>14.31</c:v>
                </c:pt>
                <c:pt idx="121">
                  <c:v>14.36</c:v>
                </c:pt>
                <c:pt idx="122">
                  <c:v>14.21</c:v>
                </c:pt>
                <c:pt idx="123">
                  <c:v>14.18</c:v>
                </c:pt>
                <c:pt idx="124">
                  <c:v>14.14</c:v>
                </c:pt>
                <c:pt idx="125">
                  <c:v>14.15</c:v>
                </c:pt>
                <c:pt idx="126">
                  <c:v>13.89</c:v>
                </c:pt>
                <c:pt idx="127">
                  <c:v>12.77</c:v>
                </c:pt>
                <c:pt idx="128">
                  <c:v>9.7200000000000006</c:v>
                </c:pt>
                <c:pt idx="129">
                  <c:v>12.64</c:v>
                </c:pt>
                <c:pt idx="130">
                  <c:v>12.64</c:v>
                </c:pt>
                <c:pt idx="131">
                  <c:v>12.64</c:v>
                </c:pt>
                <c:pt idx="132">
                  <c:v>12.64</c:v>
                </c:pt>
                <c:pt idx="133">
                  <c:v>12.64</c:v>
                </c:pt>
                <c:pt idx="134">
                  <c:v>12.64</c:v>
                </c:pt>
                <c:pt idx="135">
                  <c:v>12.64</c:v>
                </c:pt>
                <c:pt idx="136">
                  <c:v>12.7</c:v>
                </c:pt>
                <c:pt idx="137">
                  <c:v>12.75</c:v>
                </c:pt>
                <c:pt idx="138">
                  <c:v>12.4</c:v>
                </c:pt>
                <c:pt idx="139">
                  <c:v>12.25</c:v>
                </c:pt>
                <c:pt idx="140">
                  <c:v>12.35</c:v>
                </c:pt>
                <c:pt idx="141">
                  <c:v>13.53</c:v>
                </c:pt>
                <c:pt idx="142">
                  <c:v>13.13</c:v>
                </c:pt>
                <c:pt idx="143">
                  <c:v>13.02</c:v>
                </c:pt>
                <c:pt idx="144">
                  <c:v>12.77</c:v>
                </c:pt>
                <c:pt idx="145">
                  <c:v>12.21</c:v>
                </c:pt>
                <c:pt idx="146">
                  <c:v>12.81</c:v>
                </c:pt>
                <c:pt idx="147">
                  <c:v>13.22</c:v>
                </c:pt>
                <c:pt idx="148">
                  <c:v>12.27</c:v>
                </c:pt>
                <c:pt idx="149">
                  <c:v>11.45</c:v>
                </c:pt>
                <c:pt idx="150">
                  <c:v>10.75</c:v>
                </c:pt>
                <c:pt idx="151">
                  <c:v>9.94</c:v>
                </c:pt>
                <c:pt idx="152">
                  <c:v>10.53</c:v>
                </c:pt>
                <c:pt idx="153">
                  <c:v>10.53</c:v>
                </c:pt>
                <c:pt idx="154">
                  <c:v>10.53</c:v>
                </c:pt>
                <c:pt idx="155">
                  <c:v>10.53</c:v>
                </c:pt>
                <c:pt idx="156">
                  <c:v>10.53</c:v>
                </c:pt>
                <c:pt idx="157">
                  <c:v>14.29</c:v>
                </c:pt>
                <c:pt idx="158">
                  <c:v>14.29</c:v>
                </c:pt>
                <c:pt idx="159">
                  <c:v>14.77</c:v>
                </c:pt>
                <c:pt idx="160">
                  <c:v>16.28</c:v>
                </c:pt>
                <c:pt idx="161">
                  <c:v>15.03</c:v>
                </c:pt>
                <c:pt idx="162">
                  <c:v>13.4</c:v>
                </c:pt>
                <c:pt idx="163">
                  <c:v>11.72</c:v>
                </c:pt>
                <c:pt idx="164">
                  <c:v>12.89</c:v>
                </c:pt>
                <c:pt idx="165">
                  <c:v>14.58</c:v>
                </c:pt>
                <c:pt idx="166">
                  <c:v>13.12</c:v>
                </c:pt>
                <c:pt idx="167">
                  <c:v>12.91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16.71</c:v>
                </c:pt>
                <c:pt idx="1">
                  <c:v>16.420000000000002</c:v>
                </c:pt>
                <c:pt idx="2">
                  <c:v>16.440000000000001</c:v>
                </c:pt>
                <c:pt idx="3">
                  <c:v>16.55</c:v>
                </c:pt>
                <c:pt idx="4">
                  <c:v>16.579999999999998</c:v>
                </c:pt>
                <c:pt idx="5">
                  <c:v>16.68</c:v>
                </c:pt>
                <c:pt idx="6">
                  <c:v>16.73</c:v>
                </c:pt>
                <c:pt idx="7">
                  <c:v>16.98</c:v>
                </c:pt>
                <c:pt idx="8">
                  <c:v>16.93</c:v>
                </c:pt>
                <c:pt idx="9">
                  <c:v>17.059999999999999</c:v>
                </c:pt>
                <c:pt idx="10">
                  <c:v>17.27</c:v>
                </c:pt>
                <c:pt idx="11">
                  <c:v>17.489999999999998</c:v>
                </c:pt>
                <c:pt idx="12">
                  <c:v>17.68</c:v>
                </c:pt>
                <c:pt idx="13">
                  <c:v>18.11</c:v>
                </c:pt>
                <c:pt idx="14">
                  <c:v>18.8</c:v>
                </c:pt>
                <c:pt idx="15">
                  <c:v>18.64</c:v>
                </c:pt>
                <c:pt idx="16">
                  <c:v>18.97</c:v>
                </c:pt>
                <c:pt idx="17">
                  <c:v>19.670000000000002</c:v>
                </c:pt>
                <c:pt idx="18">
                  <c:v>19.45</c:v>
                </c:pt>
                <c:pt idx="19">
                  <c:v>19.170000000000002</c:v>
                </c:pt>
                <c:pt idx="20">
                  <c:v>19.04</c:v>
                </c:pt>
                <c:pt idx="21">
                  <c:v>18.61</c:v>
                </c:pt>
                <c:pt idx="22">
                  <c:v>18.09</c:v>
                </c:pt>
                <c:pt idx="23">
                  <c:v>17.32</c:v>
                </c:pt>
                <c:pt idx="24">
                  <c:v>16.63</c:v>
                </c:pt>
                <c:pt idx="25">
                  <c:v>16.350000000000001</c:v>
                </c:pt>
                <c:pt idx="26">
                  <c:v>16.23</c:v>
                </c:pt>
                <c:pt idx="27">
                  <c:v>16.48</c:v>
                </c:pt>
                <c:pt idx="28">
                  <c:v>16.57</c:v>
                </c:pt>
                <c:pt idx="29">
                  <c:v>16.64</c:v>
                </c:pt>
                <c:pt idx="30">
                  <c:v>16.68</c:v>
                </c:pt>
                <c:pt idx="31">
                  <c:v>16.95</c:v>
                </c:pt>
                <c:pt idx="32">
                  <c:v>17.12</c:v>
                </c:pt>
                <c:pt idx="33">
                  <c:v>17.37</c:v>
                </c:pt>
                <c:pt idx="34">
                  <c:v>17.489999999999998</c:v>
                </c:pt>
                <c:pt idx="35">
                  <c:v>17.43</c:v>
                </c:pt>
                <c:pt idx="36">
                  <c:v>17.54</c:v>
                </c:pt>
                <c:pt idx="37">
                  <c:v>17.95</c:v>
                </c:pt>
                <c:pt idx="38">
                  <c:v>18.25</c:v>
                </c:pt>
                <c:pt idx="39">
                  <c:v>18.62</c:v>
                </c:pt>
                <c:pt idx="40">
                  <c:v>18.89</c:v>
                </c:pt>
                <c:pt idx="41">
                  <c:v>19.559999999999999</c:v>
                </c:pt>
                <c:pt idx="42">
                  <c:v>19.8</c:v>
                </c:pt>
                <c:pt idx="43">
                  <c:v>19.53</c:v>
                </c:pt>
                <c:pt idx="44">
                  <c:v>19.22</c:v>
                </c:pt>
                <c:pt idx="45">
                  <c:v>18.79</c:v>
                </c:pt>
                <c:pt idx="46">
                  <c:v>18.2</c:v>
                </c:pt>
                <c:pt idx="47">
                  <c:v>17.670000000000002</c:v>
                </c:pt>
                <c:pt idx="48">
                  <c:v>17.05</c:v>
                </c:pt>
                <c:pt idx="49">
                  <c:v>16.63</c:v>
                </c:pt>
                <c:pt idx="50">
                  <c:v>16.72</c:v>
                </c:pt>
                <c:pt idx="51">
                  <c:v>16.68</c:v>
                </c:pt>
                <c:pt idx="52">
                  <c:v>16.63</c:v>
                </c:pt>
                <c:pt idx="53">
                  <c:v>16.75</c:v>
                </c:pt>
                <c:pt idx="54">
                  <c:v>16.690000000000001</c:v>
                </c:pt>
                <c:pt idx="55">
                  <c:v>16.97</c:v>
                </c:pt>
                <c:pt idx="56">
                  <c:v>17.03</c:v>
                </c:pt>
                <c:pt idx="57">
                  <c:v>17.059999999999999</c:v>
                </c:pt>
                <c:pt idx="58">
                  <c:v>17.28</c:v>
                </c:pt>
                <c:pt idx="59">
                  <c:v>17.32</c:v>
                </c:pt>
                <c:pt idx="60">
                  <c:v>17.559999999999999</c:v>
                </c:pt>
                <c:pt idx="61">
                  <c:v>17.940000000000001</c:v>
                </c:pt>
                <c:pt idx="62">
                  <c:v>18.670000000000002</c:v>
                </c:pt>
                <c:pt idx="63">
                  <c:v>19.43</c:v>
                </c:pt>
                <c:pt idx="64">
                  <c:v>19.32</c:v>
                </c:pt>
                <c:pt idx="65">
                  <c:v>19.28</c:v>
                </c:pt>
                <c:pt idx="66">
                  <c:v>19.39</c:v>
                </c:pt>
                <c:pt idx="67">
                  <c:v>19.14</c:v>
                </c:pt>
                <c:pt idx="68">
                  <c:v>18.62</c:v>
                </c:pt>
                <c:pt idx="69">
                  <c:v>18.329999999999998</c:v>
                </c:pt>
                <c:pt idx="70">
                  <c:v>18.02</c:v>
                </c:pt>
                <c:pt idx="71">
                  <c:v>17.66</c:v>
                </c:pt>
                <c:pt idx="72">
                  <c:v>16.96</c:v>
                </c:pt>
                <c:pt idx="73">
                  <c:v>16.53</c:v>
                </c:pt>
                <c:pt idx="74">
                  <c:v>16.45</c:v>
                </c:pt>
                <c:pt idx="75">
                  <c:v>16.82</c:v>
                </c:pt>
                <c:pt idx="76">
                  <c:v>16.72</c:v>
                </c:pt>
                <c:pt idx="77">
                  <c:v>16.809999999999999</c:v>
                </c:pt>
                <c:pt idx="78">
                  <c:v>16.649999999999999</c:v>
                </c:pt>
                <c:pt idx="79">
                  <c:v>16.809999999999999</c:v>
                </c:pt>
                <c:pt idx="80">
                  <c:v>16.89</c:v>
                </c:pt>
                <c:pt idx="81">
                  <c:v>17.03</c:v>
                </c:pt>
                <c:pt idx="82">
                  <c:v>17.3</c:v>
                </c:pt>
                <c:pt idx="83">
                  <c:v>17.53</c:v>
                </c:pt>
                <c:pt idx="84">
                  <c:v>17.7</c:v>
                </c:pt>
                <c:pt idx="85">
                  <c:v>17.97</c:v>
                </c:pt>
                <c:pt idx="86">
                  <c:v>18.46</c:v>
                </c:pt>
                <c:pt idx="87">
                  <c:v>19.12</c:v>
                </c:pt>
                <c:pt idx="88">
                  <c:v>19.14</c:v>
                </c:pt>
                <c:pt idx="89">
                  <c:v>18.95</c:v>
                </c:pt>
                <c:pt idx="90">
                  <c:v>18.829999999999998</c:v>
                </c:pt>
                <c:pt idx="91">
                  <c:v>18.829999999999998</c:v>
                </c:pt>
                <c:pt idx="92">
                  <c:v>18.57</c:v>
                </c:pt>
                <c:pt idx="93">
                  <c:v>18.28</c:v>
                </c:pt>
                <c:pt idx="94">
                  <c:v>18</c:v>
                </c:pt>
                <c:pt idx="95">
                  <c:v>17.309999999999999</c:v>
                </c:pt>
                <c:pt idx="96">
                  <c:v>16.88</c:v>
                </c:pt>
                <c:pt idx="97">
                  <c:v>16.760000000000002</c:v>
                </c:pt>
                <c:pt idx="98">
                  <c:v>15.99</c:v>
                </c:pt>
                <c:pt idx="99">
                  <c:v>16.04</c:v>
                </c:pt>
                <c:pt idx="100">
                  <c:v>16.059999999999999</c:v>
                </c:pt>
                <c:pt idx="101">
                  <c:v>15.98</c:v>
                </c:pt>
                <c:pt idx="102">
                  <c:v>15.91</c:v>
                </c:pt>
                <c:pt idx="103">
                  <c:v>16.010000000000002</c:v>
                </c:pt>
                <c:pt idx="104">
                  <c:v>16</c:v>
                </c:pt>
                <c:pt idx="105">
                  <c:v>16.3</c:v>
                </c:pt>
                <c:pt idx="106">
                  <c:v>16.149999999999999</c:v>
                </c:pt>
                <c:pt idx="107">
                  <c:v>16.25</c:v>
                </c:pt>
                <c:pt idx="108">
                  <c:v>16.54</c:v>
                </c:pt>
                <c:pt idx="109">
                  <c:v>16.78</c:v>
                </c:pt>
                <c:pt idx="110">
                  <c:v>17.18</c:v>
                </c:pt>
                <c:pt idx="111">
                  <c:v>17.329999999999998</c:v>
                </c:pt>
                <c:pt idx="112">
                  <c:v>17.739999999999998</c:v>
                </c:pt>
                <c:pt idx="113">
                  <c:v>17.98</c:v>
                </c:pt>
                <c:pt idx="114">
                  <c:v>17.95</c:v>
                </c:pt>
                <c:pt idx="115">
                  <c:v>17.21</c:v>
                </c:pt>
                <c:pt idx="116">
                  <c:v>17.489999999999998</c:v>
                </c:pt>
                <c:pt idx="117">
                  <c:v>17.12</c:v>
                </c:pt>
                <c:pt idx="118">
                  <c:v>16.52</c:v>
                </c:pt>
                <c:pt idx="119">
                  <c:v>15.88</c:v>
                </c:pt>
                <c:pt idx="120">
                  <c:v>15.82</c:v>
                </c:pt>
                <c:pt idx="121">
                  <c:v>15.67</c:v>
                </c:pt>
                <c:pt idx="122">
                  <c:v>16.11</c:v>
                </c:pt>
                <c:pt idx="123">
                  <c:v>16.28</c:v>
                </c:pt>
                <c:pt idx="124">
                  <c:v>15.97</c:v>
                </c:pt>
                <c:pt idx="125">
                  <c:v>16.07</c:v>
                </c:pt>
                <c:pt idx="126">
                  <c:v>16.690000000000001</c:v>
                </c:pt>
                <c:pt idx="127">
                  <c:v>16.36</c:v>
                </c:pt>
                <c:pt idx="128">
                  <c:v>16.28</c:v>
                </c:pt>
                <c:pt idx="129">
                  <c:v>16.559999999999999</c:v>
                </c:pt>
                <c:pt idx="130">
                  <c:v>16.46</c:v>
                </c:pt>
                <c:pt idx="131">
                  <c:v>16.350000000000001</c:v>
                </c:pt>
                <c:pt idx="132">
                  <c:v>16.7</c:v>
                </c:pt>
                <c:pt idx="133">
                  <c:v>16.89</c:v>
                </c:pt>
                <c:pt idx="134">
                  <c:v>17.03</c:v>
                </c:pt>
                <c:pt idx="135">
                  <c:v>16.920000000000002</c:v>
                </c:pt>
                <c:pt idx="136">
                  <c:v>17.04</c:v>
                </c:pt>
                <c:pt idx="137">
                  <c:v>17.440000000000001</c:v>
                </c:pt>
                <c:pt idx="138">
                  <c:v>17.47</c:v>
                </c:pt>
                <c:pt idx="139">
                  <c:v>17.36</c:v>
                </c:pt>
                <c:pt idx="140">
                  <c:v>16.940000000000001</c:v>
                </c:pt>
                <c:pt idx="141">
                  <c:v>16.91</c:v>
                </c:pt>
                <c:pt idx="142">
                  <c:v>16.63</c:v>
                </c:pt>
                <c:pt idx="143">
                  <c:v>16.940000000000001</c:v>
                </c:pt>
                <c:pt idx="144">
                  <c:v>16.63</c:v>
                </c:pt>
                <c:pt idx="145">
                  <c:v>16.899999999999999</c:v>
                </c:pt>
                <c:pt idx="146">
                  <c:v>16.96</c:v>
                </c:pt>
                <c:pt idx="147">
                  <c:v>17.18</c:v>
                </c:pt>
                <c:pt idx="148">
                  <c:v>17.25</c:v>
                </c:pt>
                <c:pt idx="149">
                  <c:v>17.45</c:v>
                </c:pt>
                <c:pt idx="150">
                  <c:v>17.04</c:v>
                </c:pt>
                <c:pt idx="151">
                  <c:v>17.53</c:v>
                </c:pt>
                <c:pt idx="152">
                  <c:v>17.72</c:v>
                </c:pt>
                <c:pt idx="153">
                  <c:v>17.440000000000001</c:v>
                </c:pt>
                <c:pt idx="154">
                  <c:v>16.760000000000002</c:v>
                </c:pt>
                <c:pt idx="155">
                  <c:v>17.600000000000001</c:v>
                </c:pt>
                <c:pt idx="156">
                  <c:v>17.45</c:v>
                </c:pt>
                <c:pt idx="157">
                  <c:v>17.48</c:v>
                </c:pt>
                <c:pt idx="158">
                  <c:v>17.84</c:v>
                </c:pt>
                <c:pt idx="159">
                  <c:v>17.809999999999999</c:v>
                </c:pt>
                <c:pt idx="160">
                  <c:v>17.91</c:v>
                </c:pt>
                <c:pt idx="161">
                  <c:v>17.510000000000002</c:v>
                </c:pt>
                <c:pt idx="162">
                  <c:v>17.739999999999998</c:v>
                </c:pt>
                <c:pt idx="163">
                  <c:v>16.91</c:v>
                </c:pt>
                <c:pt idx="164">
                  <c:v>16.5</c:v>
                </c:pt>
                <c:pt idx="165">
                  <c:v>17.5</c:v>
                </c:pt>
                <c:pt idx="166">
                  <c:v>17.52</c:v>
                </c:pt>
                <c:pt idx="167">
                  <c:v>16.920000000000002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17.41</c:v>
                </c:pt>
                <c:pt idx="1">
                  <c:v>16.05</c:v>
                </c:pt>
                <c:pt idx="2">
                  <c:v>15.32</c:v>
                </c:pt>
                <c:pt idx="3">
                  <c:v>15.81</c:v>
                </c:pt>
                <c:pt idx="4">
                  <c:v>15.81</c:v>
                </c:pt>
                <c:pt idx="5">
                  <c:v>15.81</c:v>
                </c:pt>
                <c:pt idx="6">
                  <c:v>15.81</c:v>
                </c:pt>
                <c:pt idx="7">
                  <c:v>15.81</c:v>
                </c:pt>
                <c:pt idx="8">
                  <c:v>15.81</c:v>
                </c:pt>
                <c:pt idx="9">
                  <c:v>15.81</c:v>
                </c:pt>
                <c:pt idx="10">
                  <c:v>18.45</c:v>
                </c:pt>
                <c:pt idx="11">
                  <c:v>18.399999999999999</c:v>
                </c:pt>
                <c:pt idx="12">
                  <c:v>18.649999999999999</c:v>
                </c:pt>
                <c:pt idx="13">
                  <c:v>19.100000000000001</c:v>
                </c:pt>
                <c:pt idx="14">
                  <c:v>20.420000000000002</c:v>
                </c:pt>
                <c:pt idx="15">
                  <c:v>20.83</c:v>
                </c:pt>
                <c:pt idx="16">
                  <c:v>20.36</c:v>
                </c:pt>
                <c:pt idx="17">
                  <c:v>20.52</c:v>
                </c:pt>
                <c:pt idx="18">
                  <c:v>20.95</c:v>
                </c:pt>
                <c:pt idx="19">
                  <c:v>21.12</c:v>
                </c:pt>
                <c:pt idx="20">
                  <c:v>20.18</c:v>
                </c:pt>
                <c:pt idx="21">
                  <c:v>19.47</c:v>
                </c:pt>
                <c:pt idx="22">
                  <c:v>18.760000000000002</c:v>
                </c:pt>
                <c:pt idx="23">
                  <c:v>18.37</c:v>
                </c:pt>
                <c:pt idx="24">
                  <c:v>17.55</c:v>
                </c:pt>
                <c:pt idx="25">
                  <c:v>16.559999999999999</c:v>
                </c:pt>
                <c:pt idx="26">
                  <c:v>15.75</c:v>
                </c:pt>
                <c:pt idx="27">
                  <c:v>18.54</c:v>
                </c:pt>
                <c:pt idx="28">
                  <c:v>18.54</c:v>
                </c:pt>
                <c:pt idx="29">
                  <c:v>18.54</c:v>
                </c:pt>
                <c:pt idx="30">
                  <c:v>18.54</c:v>
                </c:pt>
                <c:pt idx="31">
                  <c:v>18.54</c:v>
                </c:pt>
                <c:pt idx="32">
                  <c:v>18.54</c:v>
                </c:pt>
                <c:pt idx="33">
                  <c:v>18.54</c:v>
                </c:pt>
                <c:pt idx="34">
                  <c:v>18.54</c:v>
                </c:pt>
                <c:pt idx="35">
                  <c:v>18.54</c:v>
                </c:pt>
                <c:pt idx="36">
                  <c:v>18.59</c:v>
                </c:pt>
                <c:pt idx="37">
                  <c:v>19.059999999999999</c:v>
                </c:pt>
                <c:pt idx="38">
                  <c:v>19.45</c:v>
                </c:pt>
                <c:pt idx="39">
                  <c:v>20.12</c:v>
                </c:pt>
                <c:pt idx="40">
                  <c:v>21.2</c:v>
                </c:pt>
                <c:pt idx="41">
                  <c:v>21.04</c:v>
                </c:pt>
                <c:pt idx="42">
                  <c:v>20.75</c:v>
                </c:pt>
                <c:pt idx="43">
                  <c:v>20.23</c:v>
                </c:pt>
                <c:pt idx="44">
                  <c:v>19.95</c:v>
                </c:pt>
                <c:pt idx="45">
                  <c:v>19.39</c:v>
                </c:pt>
                <c:pt idx="46">
                  <c:v>18.84</c:v>
                </c:pt>
                <c:pt idx="47">
                  <c:v>17.93</c:v>
                </c:pt>
                <c:pt idx="48">
                  <c:v>17.41</c:v>
                </c:pt>
                <c:pt idx="49">
                  <c:v>16.54</c:v>
                </c:pt>
                <c:pt idx="50">
                  <c:v>15.37</c:v>
                </c:pt>
                <c:pt idx="51">
                  <c:v>17.91</c:v>
                </c:pt>
                <c:pt idx="52">
                  <c:v>17.91</c:v>
                </c:pt>
                <c:pt idx="53">
                  <c:v>17.91</c:v>
                </c:pt>
                <c:pt idx="54">
                  <c:v>17.91</c:v>
                </c:pt>
                <c:pt idx="55">
                  <c:v>17.91</c:v>
                </c:pt>
                <c:pt idx="56">
                  <c:v>17.91</c:v>
                </c:pt>
                <c:pt idx="57">
                  <c:v>17.91</c:v>
                </c:pt>
                <c:pt idx="58">
                  <c:v>17.91</c:v>
                </c:pt>
                <c:pt idx="59">
                  <c:v>17.79</c:v>
                </c:pt>
                <c:pt idx="60">
                  <c:v>18.45</c:v>
                </c:pt>
                <c:pt idx="61">
                  <c:v>19.04</c:v>
                </c:pt>
                <c:pt idx="62">
                  <c:v>20.239999999999998</c:v>
                </c:pt>
                <c:pt idx="63">
                  <c:v>20.37</c:v>
                </c:pt>
                <c:pt idx="64">
                  <c:v>20.74</c:v>
                </c:pt>
                <c:pt idx="65">
                  <c:v>20.66</c:v>
                </c:pt>
                <c:pt idx="66">
                  <c:v>20.440000000000001</c:v>
                </c:pt>
                <c:pt idx="67">
                  <c:v>20.079999999999998</c:v>
                </c:pt>
                <c:pt idx="68">
                  <c:v>19.71</c:v>
                </c:pt>
                <c:pt idx="69">
                  <c:v>18.579999999999998</c:v>
                </c:pt>
                <c:pt idx="70">
                  <c:v>17.920000000000002</c:v>
                </c:pt>
                <c:pt idx="71">
                  <c:v>17.32</c:v>
                </c:pt>
                <c:pt idx="72">
                  <c:v>17.97</c:v>
                </c:pt>
                <c:pt idx="73">
                  <c:v>17.73</c:v>
                </c:pt>
                <c:pt idx="74">
                  <c:v>17.39</c:v>
                </c:pt>
                <c:pt idx="75">
                  <c:v>17.350000000000001</c:v>
                </c:pt>
                <c:pt idx="76">
                  <c:v>16.79</c:v>
                </c:pt>
                <c:pt idx="77">
                  <c:v>17.14</c:v>
                </c:pt>
                <c:pt idx="78">
                  <c:v>17.21</c:v>
                </c:pt>
                <c:pt idx="79">
                  <c:v>17.18</c:v>
                </c:pt>
                <c:pt idx="80">
                  <c:v>17.16</c:v>
                </c:pt>
                <c:pt idx="81">
                  <c:v>16.82</c:v>
                </c:pt>
                <c:pt idx="82">
                  <c:v>16.12</c:v>
                </c:pt>
                <c:pt idx="83">
                  <c:v>15.95</c:v>
                </c:pt>
                <c:pt idx="84">
                  <c:v>16.579999999999998</c:v>
                </c:pt>
                <c:pt idx="85">
                  <c:v>17.420000000000002</c:v>
                </c:pt>
                <c:pt idx="86">
                  <c:v>19.329999999999998</c:v>
                </c:pt>
                <c:pt idx="87">
                  <c:v>20.63</c:v>
                </c:pt>
                <c:pt idx="88">
                  <c:v>20.96</c:v>
                </c:pt>
                <c:pt idx="89">
                  <c:v>21.5</c:v>
                </c:pt>
                <c:pt idx="90">
                  <c:v>20.329999999999998</c:v>
                </c:pt>
                <c:pt idx="91">
                  <c:v>19.47</c:v>
                </c:pt>
                <c:pt idx="92">
                  <c:v>19.46</c:v>
                </c:pt>
                <c:pt idx="93">
                  <c:v>19.12</c:v>
                </c:pt>
                <c:pt idx="94">
                  <c:v>17.850000000000001</c:v>
                </c:pt>
                <c:pt idx="95">
                  <c:v>17.13</c:v>
                </c:pt>
                <c:pt idx="96">
                  <c:v>17.649999999999999</c:v>
                </c:pt>
                <c:pt idx="97">
                  <c:v>16.66</c:v>
                </c:pt>
                <c:pt idx="98">
                  <c:v>11.78</c:v>
                </c:pt>
                <c:pt idx="99">
                  <c:v>10.94</c:v>
                </c:pt>
                <c:pt idx="100">
                  <c:v>10.94</c:v>
                </c:pt>
                <c:pt idx="101">
                  <c:v>10.94</c:v>
                </c:pt>
                <c:pt idx="102">
                  <c:v>10.94</c:v>
                </c:pt>
                <c:pt idx="103">
                  <c:v>10.94</c:v>
                </c:pt>
                <c:pt idx="104">
                  <c:v>10.94</c:v>
                </c:pt>
                <c:pt idx="105">
                  <c:v>10.94</c:v>
                </c:pt>
                <c:pt idx="106">
                  <c:v>10.94</c:v>
                </c:pt>
                <c:pt idx="107">
                  <c:v>10.94</c:v>
                </c:pt>
                <c:pt idx="108">
                  <c:v>10.94</c:v>
                </c:pt>
                <c:pt idx="109">
                  <c:v>10.94</c:v>
                </c:pt>
                <c:pt idx="110">
                  <c:v>10.94</c:v>
                </c:pt>
                <c:pt idx="111">
                  <c:v>10.94</c:v>
                </c:pt>
                <c:pt idx="112">
                  <c:v>10.94</c:v>
                </c:pt>
                <c:pt idx="113">
                  <c:v>10.94</c:v>
                </c:pt>
                <c:pt idx="114">
                  <c:v>10.94</c:v>
                </c:pt>
                <c:pt idx="115">
                  <c:v>10.94</c:v>
                </c:pt>
                <c:pt idx="116">
                  <c:v>10.94</c:v>
                </c:pt>
                <c:pt idx="117">
                  <c:v>10.94</c:v>
                </c:pt>
                <c:pt idx="118">
                  <c:v>10.94</c:v>
                </c:pt>
                <c:pt idx="119">
                  <c:v>10.94</c:v>
                </c:pt>
                <c:pt idx="120">
                  <c:v>10.94</c:v>
                </c:pt>
                <c:pt idx="121">
                  <c:v>10.94</c:v>
                </c:pt>
                <c:pt idx="122">
                  <c:v>10.94</c:v>
                </c:pt>
                <c:pt idx="123">
                  <c:v>10.94</c:v>
                </c:pt>
                <c:pt idx="124">
                  <c:v>10.94</c:v>
                </c:pt>
                <c:pt idx="125">
                  <c:v>10.94</c:v>
                </c:pt>
                <c:pt idx="126">
                  <c:v>10.94</c:v>
                </c:pt>
                <c:pt idx="127">
                  <c:v>10.94</c:v>
                </c:pt>
                <c:pt idx="128">
                  <c:v>10.94</c:v>
                </c:pt>
                <c:pt idx="129">
                  <c:v>10.94</c:v>
                </c:pt>
                <c:pt idx="130">
                  <c:v>10.94</c:v>
                </c:pt>
                <c:pt idx="131">
                  <c:v>10.94</c:v>
                </c:pt>
                <c:pt idx="132">
                  <c:v>10.94</c:v>
                </c:pt>
                <c:pt idx="133">
                  <c:v>10.94</c:v>
                </c:pt>
                <c:pt idx="134">
                  <c:v>10.94</c:v>
                </c:pt>
                <c:pt idx="135">
                  <c:v>10.94</c:v>
                </c:pt>
                <c:pt idx="136">
                  <c:v>10.94</c:v>
                </c:pt>
                <c:pt idx="137">
                  <c:v>10.94</c:v>
                </c:pt>
                <c:pt idx="138">
                  <c:v>10.94</c:v>
                </c:pt>
                <c:pt idx="139">
                  <c:v>10.94</c:v>
                </c:pt>
                <c:pt idx="140">
                  <c:v>10.94</c:v>
                </c:pt>
                <c:pt idx="141">
                  <c:v>10.94</c:v>
                </c:pt>
                <c:pt idx="142">
                  <c:v>10.94</c:v>
                </c:pt>
                <c:pt idx="143">
                  <c:v>10.94</c:v>
                </c:pt>
                <c:pt idx="144">
                  <c:v>10.94</c:v>
                </c:pt>
                <c:pt idx="145">
                  <c:v>10.94</c:v>
                </c:pt>
                <c:pt idx="146">
                  <c:v>10.94</c:v>
                </c:pt>
                <c:pt idx="147">
                  <c:v>10.94</c:v>
                </c:pt>
                <c:pt idx="148">
                  <c:v>10.94</c:v>
                </c:pt>
                <c:pt idx="149">
                  <c:v>10.94</c:v>
                </c:pt>
                <c:pt idx="150">
                  <c:v>10.94</c:v>
                </c:pt>
                <c:pt idx="151">
                  <c:v>10.94</c:v>
                </c:pt>
                <c:pt idx="152">
                  <c:v>10.94</c:v>
                </c:pt>
                <c:pt idx="153">
                  <c:v>10.94</c:v>
                </c:pt>
                <c:pt idx="154">
                  <c:v>16.850000000000001</c:v>
                </c:pt>
                <c:pt idx="155">
                  <c:v>17.739999999999998</c:v>
                </c:pt>
                <c:pt idx="156">
                  <c:v>17.95</c:v>
                </c:pt>
                <c:pt idx="157">
                  <c:v>17.97</c:v>
                </c:pt>
                <c:pt idx="158">
                  <c:v>18.149999999999999</c:v>
                </c:pt>
                <c:pt idx="159">
                  <c:v>18.32</c:v>
                </c:pt>
                <c:pt idx="160">
                  <c:v>18.739999999999998</c:v>
                </c:pt>
                <c:pt idx="161">
                  <c:v>18.29</c:v>
                </c:pt>
                <c:pt idx="162">
                  <c:v>17.77</c:v>
                </c:pt>
                <c:pt idx="163">
                  <c:v>15.51</c:v>
                </c:pt>
                <c:pt idx="164">
                  <c:v>16.63</c:v>
                </c:pt>
                <c:pt idx="165">
                  <c:v>17.57</c:v>
                </c:pt>
                <c:pt idx="166">
                  <c:v>17.829999999999998</c:v>
                </c:pt>
                <c:pt idx="167">
                  <c:v>17.39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20704"/>
        <c:axId val="76922240"/>
        <c:axId val="76897792"/>
      </c:line3DChart>
      <c:catAx>
        <c:axId val="7692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922240"/>
        <c:crosses val="autoZero"/>
        <c:auto val="1"/>
        <c:lblAlgn val="ctr"/>
        <c:lblOffset val="100"/>
        <c:noMultiLvlLbl val="0"/>
      </c:catAx>
      <c:valAx>
        <c:axId val="76922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20704"/>
        <c:crosses val="autoZero"/>
        <c:crossBetween val="between"/>
      </c:valAx>
      <c:serAx>
        <c:axId val="76897792"/>
        <c:scaling>
          <c:orientation val="minMax"/>
        </c:scaling>
        <c:delete val="0"/>
        <c:axPos val="b"/>
        <c:majorTickMark val="out"/>
        <c:minorTickMark val="none"/>
        <c:tickLblPos val="nextTo"/>
        <c:crossAx val="7692224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14.07</c:v>
                </c:pt>
                <c:pt idx="1">
                  <c:v>14.07</c:v>
                </c:pt>
                <c:pt idx="2">
                  <c:v>14.4</c:v>
                </c:pt>
                <c:pt idx="3">
                  <c:v>14.3</c:v>
                </c:pt>
                <c:pt idx="4">
                  <c:v>14.47</c:v>
                </c:pt>
                <c:pt idx="5">
                  <c:v>14.37</c:v>
                </c:pt>
                <c:pt idx="6">
                  <c:v>14.46</c:v>
                </c:pt>
                <c:pt idx="7">
                  <c:v>14.44</c:v>
                </c:pt>
                <c:pt idx="8">
                  <c:v>14.24</c:v>
                </c:pt>
                <c:pt idx="9">
                  <c:v>14.03</c:v>
                </c:pt>
                <c:pt idx="10">
                  <c:v>14.1</c:v>
                </c:pt>
                <c:pt idx="11">
                  <c:v>13.98</c:v>
                </c:pt>
                <c:pt idx="12">
                  <c:v>13.41</c:v>
                </c:pt>
                <c:pt idx="13">
                  <c:v>13.53</c:v>
                </c:pt>
                <c:pt idx="14">
                  <c:v>14.36</c:v>
                </c:pt>
                <c:pt idx="15">
                  <c:v>15.1</c:v>
                </c:pt>
                <c:pt idx="16">
                  <c:v>15.16</c:v>
                </c:pt>
                <c:pt idx="17">
                  <c:v>15.49</c:v>
                </c:pt>
                <c:pt idx="18">
                  <c:v>16.170000000000002</c:v>
                </c:pt>
                <c:pt idx="19">
                  <c:v>15.73</c:v>
                </c:pt>
                <c:pt idx="20">
                  <c:v>15.53</c:v>
                </c:pt>
                <c:pt idx="21">
                  <c:v>15.71</c:v>
                </c:pt>
                <c:pt idx="22">
                  <c:v>15.79</c:v>
                </c:pt>
                <c:pt idx="23">
                  <c:v>15</c:v>
                </c:pt>
                <c:pt idx="24">
                  <c:v>14.7</c:v>
                </c:pt>
                <c:pt idx="25">
                  <c:v>14.42</c:v>
                </c:pt>
                <c:pt idx="26">
                  <c:v>14.3</c:v>
                </c:pt>
                <c:pt idx="27">
                  <c:v>14.42</c:v>
                </c:pt>
                <c:pt idx="28">
                  <c:v>14.43</c:v>
                </c:pt>
                <c:pt idx="29">
                  <c:v>14.45</c:v>
                </c:pt>
                <c:pt idx="30">
                  <c:v>14.35</c:v>
                </c:pt>
                <c:pt idx="31">
                  <c:v>14.42</c:v>
                </c:pt>
                <c:pt idx="32">
                  <c:v>14.26</c:v>
                </c:pt>
                <c:pt idx="33">
                  <c:v>14.14</c:v>
                </c:pt>
                <c:pt idx="34">
                  <c:v>14.25</c:v>
                </c:pt>
                <c:pt idx="35">
                  <c:v>14.55</c:v>
                </c:pt>
                <c:pt idx="36">
                  <c:v>14.6</c:v>
                </c:pt>
                <c:pt idx="37">
                  <c:v>14.75</c:v>
                </c:pt>
                <c:pt idx="38">
                  <c:v>15.02</c:v>
                </c:pt>
                <c:pt idx="39">
                  <c:v>15.28</c:v>
                </c:pt>
                <c:pt idx="40">
                  <c:v>15.61</c:v>
                </c:pt>
                <c:pt idx="41">
                  <c:v>16.2</c:v>
                </c:pt>
                <c:pt idx="42">
                  <c:v>16.8</c:v>
                </c:pt>
                <c:pt idx="43">
                  <c:v>16.88</c:v>
                </c:pt>
                <c:pt idx="44">
                  <c:v>16.739999999999998</c:v>
                </c:pt>
                <c:pt idx="45">
                  <c:v>16.32</c:v>
                </c:pt>
                <c:pt idx="46">
                  <c:v>15.49</c:v>
                </c:pt>
                <c:pt idx="47">
                  <c:v>15.13</c:v>
                </c:pt>
                <c:pt idx="48">
                  <c:v>14.7</c:v>
                </c:pt>
                <c:pt idx="49">
                  <c:v>14.24</c:v>
                </c:pt>
                <c:pt idx="50">
                  <c:v>14.01</c:v>
                </c:pt>
                <c:pt idx="51">
                  <c:v>14.18</c:v>
                </c:pt>
                <c:pt idx="52">
                  <c:v>14.11</c:v>
                </c:pt>
                <c:pt idx="53">
                  <c:v>14.03</c:v>
                </c:pt>
                <c:pt idx="54">
                  <c:v>14.06</c:v>
                </c:pt>
                <c:pt idx="55">
                  <c:v>13.99</c:v>
                </c:pt>
                <c:pt idx="56">
                  <c:v>14.04</c:v>
                </c:pt>
                <c:pt idx="57">
                  <c:v>13.91</c:v>
                </c:pt>
                <c:pt idx="58">
                  <c:v>13.75</c:v>
                </c:pt>
                <c:pt idx="59">
                  <c:v>13.81</c:v>
                </c:pt>
                <c:pt idx="60">
                  <c:v>13.61</c:v>
                </c:pt>
                <c:pt idx="61">
                  <c:v>12.67</c:v>
                </c:pt>
                <c:pt idx="62">
                  <c:v>13.89</c:v>
                </c:pt>
                <c:pt idx="63">
                  <c:v>14.42</c:v>
                </c:pt>
                <c:pt idx="64">
                  <c:v>14.76</c:v>
                </c:pt>
                <c:pt idx="65">
                  <c:v>15.51</c:v>
                </c:pt>
                <c:pt idx="66">
                  <c:v>16.399999999999999</c:v>
                </c:pt>
                <c:pt idx="67">
                  <c:v>16.59</c:v>
                </c:pt>
                <c:pt idx="68">
                  <c:v>16.350000000000001</c:v>
                </c:pt>
                <c:pt idx="69">
                  <c:v>16.170000000000002</c:v>
                </c:pt>
                <c:pt idx="70">
                  <c:v>15.81</c:v>
                </c:pt>
                <c:pt idx="71">
                  <c:v>15.46</c:v>
                </c:pt>
                <c:pt idx="72">
                  <c:v>14.98</c:v>
                </c:pt>
                <c:pt idx="73">
                  <c:v>14.34</c:v>
                </c:pt>
                <c:pt idx="74">
                  <c:v>14.31</c:v>
                </c:pt>
                <c:pt idx="75">
                  <c:v>14.45</c:v>
                </c:pt>
                <c:pt idx="76">
                  <c:v>14.06</c:v>
                </c:pt>
                <c:pt idx="77">
                  <c:v>13.79</c:v>
                </c:pt>
                <c:pt idx="78">
                  <c:v>13.67</c:v>
                </c:pt>
                <c:pt idx="79">
                  <c:v>14.05</c:v>
                </c:pt>
                <c:pt idx="80">
                  <c:v>13.96</c:v>
                </c:pt>
                <c:pt idx="81">
                  <c:v>13.75</c:v>
                </c:pt>
                <c:pt idx="82">
                  <c:v>13.86</c:v>
                </c:pt>
                <c:pt idx="83">
                  <c:v>13.15</c:v>
                </c:pt>
                <c:pt idx="84">
                  <c:v>14.44</c:v>
                </c:pt>
                <c:pt idx="85">
                  <c:v>15.02</c:v>
                </c:pt>
                <c:pt idx="86">
                  <c:v>15.29</c:v>
                </c:pt>
                <c:pt idx="87">
                  <c:v>15.66</c:v>
                </c:pt>
                <c:pt idx="88">
                  <c:v>16.05</c:v>
                </c:pt>
                <c:pt idx="89">
                  <c:v>16.45</c:v>
                </c:pt>
                <c:pt idx="90">
                  <c:v>16.7</c:v>
                </c:pt>
                <c:pt idx="91">
                  <c:v>16.75</c:v>
                </c:pt>
                <c:pt idx="92">
                  <c:v>16.670000000000002</c:v>
                </c:pt>
                <c:pt idx="93">
                  <c:v>16.22</c:v>
                </c:pt>
                <c:pt idx="94">
                  <c:v>15.59</c:v>
                </c:pt>
                <c:pt idx="95">
                  <c:v>15.68</c:v>
                </c:pt>
                <c:pt idx="96">
                  <c:v>15.06</c:v>
                </c:pt>
                <c:pt idx="97">
                  <c:v>14.74</c:v>
                </c:pt>
                <c:pt idx="98">
                  <c:v>14.61</c:v>
                </c:pt>
                <c:pt idx="99">
                  <c:v>14.59</c:v>
                </c:pt>
                <c:pt idx="100">
                  <c:v>14.45</c:v>
                </c:pt>
                <c:pt idx="101">
                  <c:v>14.59</c:v>
                </c:pt>
                <c:pt idx="102">
                  <c:v>14.61</c:v>
                </c:pt>
                <c:pt idx="103">
                  <c:v>14.54</c:v>
                </c:pt>
                <c:pt idx="104">
                  <c:v>14.58</c:v>
                </c:pt>
                <c:pt idx="105">
                  <c:v>14.53</c:v>
                </c:pt>
                <c:pt idx="106">
                  <c:v>14.94</c:v>
                </c:pt>
                <c:pt idx="107">
                  <c:v>15.27</c:v>
                </c:pt>
                <c:pt idx="108">
                  <c:v>15.37</c:v>
                </c:pt>
                <c:pt idx="109">
                  <c:v>15.56</c:v>
                </c:pt>
                <c:pt idx="110">
                  <c:v>15.88</c:v>
                </c:pt>
                <c:pt idx="111">
                  <c:v>16.36</c:v>
                </c:pt>
                <c:pt idx="112">
                  <c:v>16.52</c:v>
                </c:pt>
                <c:pt idx="113">
                  <c:v>16.97</c:v>
                </c:pt>
                <c:pt idx="114">
                  <c:v>17.489999999999998</c:v>
                </c:pt>
                <c:pt idx="115">
                  <c:v>17.440000000000001</c:v>
                </c:pt>
                <c:pt idx="116">
                  <c:v>17.559999999999999</c:v>
                </c:pt>
                <c:pt idx="117">
                  <c:v>17.260000000000002</c:v>
                </c:pt>
                <c:pt idx="118">
                  <c:v>16.78</c:v>
                </c:pt>
                <c:pt idx="119">
                  <c:v>16.2</c:v>
                </c:pt>
                <c:pt idx="120">
                  <c:v>15.32</c:v>
                </c:pt>
                <c:pt idx="121">
                  <c:v>14.3</c:v>
                </c:pt>
                <c:pt idx="122">
                  <c:v>14.18</c:v>
                </c:pt>
                <c:pt idx="123">
                  <c:v>14.11</c:v>
                </c:pt>
                <c:pt idx="124">
                  <c:v>14.3</c:v>
                </c:pt>
                <c:pt idx="125">
                  <c:v>14.59</c:v>
                </c:pt>
                <c:pt idx="126">
                  <c:v>14.61</c:v>
                </c:pt>
                <c:pt idx="127">
                  <c:v>14.72</c:v>
                </c:pt>
                <c:pt idx="128">
                  <c:v>14.83</c:v>
                </c:pt>
                <c:pt idx="129">
                  <c:v>15</c:v>
                </c:pt>
                <c:pt idx="130">
                  <c:v>15.34</c:v>
                </c:pt>
                <c:pt idx="131">
                  <c:v>15.59</c:v>
                </c:pt>
                <c:pt idx="132">
                  <c:v>15.78</c:v>
                </c:pt>
                <c:pt idx="133">
                  <c:v>16.100000000000001</c:v>
                </c:pt>
                <c:pt idx="134">
                  <c:v>16.309999999999999</c:v>
                </c:pt>
                <c:pt idx="135">
                  <c:v>16.78</c:v>
                </c:pt>
                <c:pt idx="136">
                  <c:v>16.940000000000001</c:v>
                </c:pt>
                <c:pt idx="137">
                  <c:v>17.309999999999999</c:v>
                </c:pt>
                <c:pt idx="138">
                  <c:v>17.79</c:v>
                </c:pt>
                <c:pt idx="139">
                  <c:v>17.690000000000001</c:v>
                </c:pt>
                <c:pt idx="140">
                  <c:v>17.41</c:v>
                </c:pt>
                <c:pt idx="141">
                  <c:v>16.8</c:v>
                </c:pt>
                <c:pt idx="142">
                  <c:v>16.2</c:v>
                </c:pt>
                <c:pt idx="143">
                  <c:v>15.25</c:v>
                </c:pt>
                <c:pt idx="144">
                  <c:v>14.35</c:v>
                </c:pt>
                <c:pt idx="145">
                  <c:v>14.25</c:v>
                </c:pt>
                <c:pt idx="146">
                  <c:v>14.46</c:v>
                </c:pt>
                <c:pt idx="147">
                  <c:v>14.48</c:v>
                </c:pt>
                <c:pt idx="148">
                  <c:v>14.5</c:v>
                </c:pt>
                <c:pt idx="149">
                  <c:v>14.66</c:v>
                </c:pt>
                <c:pt idx="150">
                  <c:v>14.81</c:v>
                </c:pt>
                <c:pt idx="151">
                  <c:v>14.85</c:v>
                </c:pt>
                <c:pt idx="152">
                  <c:v>14.94</c:v>
                </c:pt>
                <c:pt idx="153">
                  <c:v>14.95</c:v>
                </c:pt>
                <c:pt idx="154">
                  <c:v>15.07</c:v>
                </c:pt>
                <c:pt idx="155">
                  <c:v>15.02</c:v>
                </c:pt>
                <c:pt idx="156">
                  <c:v>15.08</c:v>
                </c:pt>
                <c:pt idx="157">
                  <c:v>15.77</c:v>
                </c:pt>
                <c:pt idx="158">
                  <c:v>16.25</c:v>
                </c:pt>
                <c:pt idx="159">
                  <c:v>16.48</c:v>
                </c:pt>
                <c:pt idx="160">
                  <c:v>16.59</c:v>
                </c:pt>
                <c:pt idx="161">
                  <c:v>16.510000000000002</c:v>
                </c:pt>
                <c:pt idx="162">
                  <c:v>16.77</c:v>
                </c:pt>
                <c:pt idx="163">
                  <c:v>17.3</c:v>
                </c:pt>
                <c:pt idx="164">
                  <c:v>17.16</c:v>
                </c:pt>
                <c:pt idx="165">
                  <c:v>16.54</c:v>
                </c:pt>
                <c:pt idx="166">
                  <c:v>15.91</c:v>
                </c:pt>
                <c:pt idx="167">
                  <c:v>15.15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12.69</c:v>
                </c:pt>
                <c:pt idx="1">
                  <c:v>12.72</c:v>
                </c:pt>
                <c:pt idx="2">
                  <c:v>12.78</c:v>
                </c:pt>
                <c:pt idx="3">
                  <c:v>12.86</c:v>
                </c:pt>
                <c:pt idx="4">
                  <c:v>12.94</c:v>
                </c:pt>
                <c:pt idx="5">
                  <c:v>12.94</c:v>
                </c:pt>
                <c:pt idx="6">
                  <c:v>13.01</c:v>
                </c:pt>
                <c:pt idx="7">
                  <c:v>13.09</c:v>
                </c:pt>
                <c:pt idx="8">
                  <c:v>13.06</c:v>
                </c:pt>
                <c:pt idx="9">
                  <c:v>13.04</c:v>
                </c:pt>
                <c:pt idx="10">
                  <c:v>13.07</c:v>
                </c:pt>
                <c:pt idx="11">
                  <c:v>12.98</c:v>
                </c:pt>
                <c:pt idx="12">
                  <c:v>13.02</c:v>
                </c:pt>
                <c:pt idx="13">
                  <c:v>13.21</c:v>
                </c:pt>
                <c:pt idx="14">
                  <c:v>13.65</c:v>
                </c:pt>
                <c:pt idx="15">
                  <c:v>13.77</c:v>
                </c:pt>
                <c:pt idx="16">
                  <c:v>13.81</c:v>
                </c:pt>
                <c:pt idx="17">
                  <c:v>14.26</c:v>
                </c:pt>
                <c:pt idx="18">
                  <c:v>13.94</c:v>
                </c:pt>
                <c:pt idx="19">
                  <c:v>14.01</c:v>
                </c:pt>
                <c:pt idx="20">
                  <c:v>13.83</c:v>
                </c:pt>
                <c:pt idx="21">
                  <c:v>13.97</c:v>
                </c:pt>
                <c:pt idx="22">
                  <c:v>13.69</c:v>
                </c:pt>
                <c:pt idx="23">
                  <c:v>13.52</c:v>
                </c:pt>
                <c:pt idx="24">
                  <c:v>13.39</c:v>
                </c:pt>
                <c:pt idx="25">
                  <c:v>13.37</c:v>
                </c:pt>
                <c:pt idx="26">
                  <c:v>13.31</c:v>
                </c:pt>
                <c:pt idx="27">
                  <c:v>13.5</c:v>
                </c:pt>
                <c:pt idx="28">
                  <c:v>13.51</c:v>
                </c:pt>
                <c:pt idx="29">
                  <c:v>13.45</c:v>
                </c:pt>
                <c:pt idx="30">
                  <c:v>13.58</c:v>
                </c:pt>
                <c:pt idx="31">
                  <c:v>13.63</c:v>
                </c:pt>
                <c:pt idx="32">
                  <c:v>13.66</c:v>
                </c:pt>
                <c:pt idx="33">
                  <c:v>13.7</c:v>
                </c:pt>
                <c:pt idx="34">
                  <c:v>13.79</c:v>
                </c:pt>
                <c:pt idx="35">
                  <c:v>13.86</c:v>
                </c:pt>
                <c:pt idx="36">
                  <c:v>13.9</c:v>
                </c:pt>
                <c:pt idx="37">
                  <c:v>14.06</c:v>
                </c:pt>
                <c:pt idx="38">
                  <c:v>14.27</c:v>
                </c:pt>
                <c:pt idx="39">
                  <c:v>14.48</c:v>
                </c:pt>
                <c:pt idx="40">
                  <c:v>14.65</c:v>
                </c:pt>
                <c:pt idx="41">
                  <c:v>14.67</c:v>
                </c:pt>
                <c:pt idx="42">
                  <c:v>14.6</c:v>
                </c:pt>
                <c:pt idx="43">
                  <c:v>14.42</c:v>
                </c:pt>
                <c:pt idx="44">
                  <c:v>14.2</c:v>
                </c:pt>
                <c:pt idx="45">
                  <c:v>13.84</c:v>
                </c:pt>
                <c:pt idx="46">
                  <c:v>13.48</c:v>
                </c:pt>
                <c:pt idx="47">
                  <c:v>13.2</c:v>
                </c:pt>
                <c:pt idx="48">
                  <c:v>13.15</c:v>
                </c:pt>
                <c:pt idx="49">
                  <c:v>12.99</c:v>
                </c:pt>
                <c:pt idx="50">
                  <c:v>13.11</c:v>
                </c:pt>
                <c:pt idx="51">
                  <c:v>13.08</c:v>
                </c:pt>
                <c:pt idx="52">
                  <c:v>13.12</c:v>
                </c:pt>
                <c:pt idx="53">
                  <c:v>13.24</c:v>
                </c:pt>
                <c:pt idx="54">
                  <c:v>13.24</c:v>
                </c:pt>
                <c:pt idx="55">
                  <c:v>13.37</c:v>
                </c:pt>
                <c:pt idx="56">
                  <c:v>13.45</c:v>
                </c:pt>
                <c:pt idx="57">
                  <c:v>13.52</c:v>
                </c:pt>
                <c:pt idx="58">
                  <c:v>13.56</c:v>
                </c:pt>
                <c:pt idx="59">
                  <c:v>13.57</c:v>
                </c:pt>
                <c:pt idx="60">
                  <c:v>13.41</c:v>
                </c:pt>
                <c:pt idx="61">
                  <c:v>13.66</c:v>
                </c:pt>
                <c:pt idx="62">
                  <c:v>13.92</c:v>
                </c:pt>
                <c:pt idx="63">
                  <c:v>14.09</c:v>
                </c:pt>
                <c:pt idx="64">
                  <c:v>14.27</c:v>
                </c:pt>
                <c:pt idx="65">
                  <c:v>14.49</c:v>
                </c:pt>
                <c:pt idx="66">
                  <c:v>14.45</c:v>
                </c:pt>
                <c:pt idx="67">
                  <c:v>14.36</c:v>
                </c:pt>
                <c:pt idx="68">
                  <c:v>14.16</c:v>
                </c:pt>
                <c:pt idx="69">
                  <c:v>13.94</c:v>
                </c:pt>
                <c:pt idx="70">
                  <c:v>13.71</c:v>
                </c:pt>
                <c:pt idx="71">
                  <c:v>13.45</c:v>
                </c:pt>
                <c:pt idx="72">
                  <c:v>13.36</c:v>
                </c:pt>
                <c:pt idx="73">
                  <c:v>13.35</c:v>
                </c:pt>
                <c:pt idx="74">
                  <c:v>13.4</c:v>
                </c:pt>
                <c:pt idx="75">
                  <c:v>13.51</c:v>
                </c:pt>
                <c:pt idx="76">
                  <c:v>13.48</c:v>
                </c:pt>
                <c:pt idx="77">
                  <c:v>13.46</c:v>
                </c:pt>
                <c:pt idx="78">
                  <c:v>13.54</c:v>
                </c:pt>
                <c:pt idx="79">
                  <c:v>13.68</c:v>
                </c:pt>
                <c:pt idx="80">
                  <c:v>13.69</c:v>
                </c:pt>
                <c:pt idx="81">
                  <c:v>13.78</c:v>
                </c:pt>
                <c:pt idx="82">
                  <c:v>13.73</c:v>
                </c:pt>
                <c:pt idx="83">
                  <c:v>14.05</c:v>
                </c:pt>
                <c:pt idx="84">
                  <c:v>14.28</c:v>
                </c:pt>
                <c:pt idx="85">
                  <c:v>14.31</c:v>
                </c:pt>
                <c:pt idx="86">
                  <c:v>14.42</c:v>
                </c:pt>
                <c:pt idx="87">
                  <c:v>14.61</c:v>
                </c:pt>
                <c:pt idx="88">
                  <c:v>14.79</c:v>
                </c:pt>
                <c:pt idx="89">
                  <c:v>14.79</c:v>
                </c:pt>
                <c:pt idx="90">
                  <c:v>14.86</c:v>
                </c:pt>
                <c:pt idx="91">
                  <c:v>14.61</c:v>
                </c:pt>
                <c:pt idx="92">
                  <c:v>14.38</c:v>
                </c:pt>
                <c:pt idx="93">
                  <c:v>14.08</c:v>
                </c:pt>
                <c:pt idx="94">
                  <c:v>13.99</c:v>
                </c:pt>
                <c:pt idx="95">
                  <c:v>13.8</c:v>
                </c:pt>
                <c:pt idx="96">
                  <c:v>13.64</c:v>
                </c:pt>
                <c:pt idx="97">
                  <c:v>13.49</c:v>
                </c:pt>
                <c:pt idx="98">
                  <c:v>13.59</c:v>
                </c:pt>
                <c:pt idx="99">
                  <c:v>13.67</c:v>
                </c:pt>
                <c:pt idx="100">
                  <c:v>13.79</c:v>
                </c:pt>
                <c:pt idx="101">
                  <c:v>13.81</c:v>
                </c:pt>
                <c:pt idx="102">
                  <c:v>13.87</c:v>
                </c:pt>
                <c:pt idx="103">
                  <c:v>13.97</c:v>
                </c:pt>
                <c:pt idx="104">
                  <c:v>14.02</c:v>
                </c:pt>
                <c:pt idx="105">
                  <c:v>14.04</c:v>
                </c:pt>
                <c:pt idx="106">
                  <c:v>14.24</c:v>
                </c:pt>
                <c:pt idx="107">
                  <c:v>14.3</c:v>
                </c:pt>
                <c:pt idx="108">
                  <c:v>14.37</c:v>
                </c:pt>
                <c:pt idx="109">
                  <c:v>14.53</c:v>
                </c:pt>
                <c:pt idx="110">
                  <c:v>14.82</c:v>
                </c:pt>
                <c:pt idx="111">
                  <c:v>15.03</c:v>
                </c:pt>
                <c:pt idx="112">
                  <c:v>15.17</c:v>
                </c:pt>
                <c:pt idx="113">
                  <c:v>15.18</c:v>
                </c:pt>
                <c:pt idx="114">
                  <c:v>15.06</c:v>
                </c:pt>
                <c:pt idx="115">
                  <c:v>14.96</c:v>
                </c:pt>
                <c:pt idx="116">
                  <c:v>14.7</c:v>
                </c:pt>
                <c:pt idx="117">
                  <c:v>14.49</c:v>
                </c:pt>
                <c:pt idx="118">
                  <c:v>14.17</c:v>
                </c:pt>
                <c:pt idx="119">
                  <c:v>13.94</c:v>
                </c:pt>
                <c:pt idx="120">
                  <c:v>13.76</c:v>
                </c:pt>
                <c:pt idx="121">
                  <c:v>13.8</c:v>
                </c:pt>
                <c:pt idx="122">
                  <c:v>13.76</c:v>
                </c:pt>
                <c:pt idx="123">
                  <c:v>13.84</c:v>
                </c:pt>
                <c:pt idx="124">
                  <c:v>14.11</c:v>
                </c:pt>
                <c:pt idx="125">
                  <c:v>14.2</c:v>
                </c:pt>
                <c:pt idx="126">
                  <c:v>14.26</c:v>
                </c:pt>
                <c:pt idx="127">
                  <c:v>14.33</c:v>
                </c:pt>
                <c:pt idx="128">
                  <c:v>14.46</c:v>
                </c:pt>
                <c:pt idx="129">
                  <c:v>14.49</c:v>
                </c:pt>
                <c:pt idx="130">
                  <c:v>14.56</c:v>
                </c:pt>
                <c:pt idx="131">
                  <c:v>14.65</c:v>
                </c:pt>
                <c:pt idx="132">
                  <c:v>14.87</c:v>
                </c:pt>
                <c:pt idx="133">
                  <c:v>14.93</c:v>
                </c:pt>
                <c:pt idx="134">
                  <c:v>15.03</c:v>
                </c:pt>
                <c:pt idx="135">
                  <c:v>15.1</c:v>
                </c:pt>
                <c:pt idx="136">
                  <c:v>15.25</c:v>
                </c:pt>
                <c:pt idx="137">
                  <c:v>15.29</c:v>
                </c:pt>
                <c:pt idx="138">
                  <c:v>15.19</c:v>
                </c:pt>
                <c:pt idx="139">
                  <c:v>14.91</c:v>
                </c:pt>
                <c:pt idx="140">
                  <c:v>14.66</c:v>
                </c:pt>
                <c:pt idx="141">
                  <c:v>14.49</c:v>
                </c:pt>
                <c:pt idx="142">
                  <c:v>14.24</c:v>
                </c:pt>
                <c:pt idx="143">
                  <c:v>13.88</c:v>
                </c:pt>
                <c:pt idx="144">
                  <c:v>13.77</c:v>
                </c:pt>
                <c:pt idx="145">
                  <c:v>13.64</c:v>
                </c:pt>
                <c:pt idx="146">
                  <c:v>13.77</c:v>
                </c:pt>
                <c:pt idx="147">
                  <c:v>13.84</c:v>
                </c:pt>
                <c:pt idx="148">
                  <c:v>14.03</c:v>
                </c:pt>
                <c:pt idx="149">
                  <c:v>14.05</c:v>
                </c:pt>
                <c:pt idx="150">
                  <c:v>14.22</c:v>
                </c:pt>
                <c:pt idx="151">
                  <c:v>14.26</c:v>
                </c:pt>
                <c:pt idx="152">
                  <c:v>14.35</c:v>
                </c:pt>
                <c:pt idx="153">
                  <c:v>14.41</c:v>
                </c:pt>
                <c:pt idx="154">
                  <c:v>14.37</c:v>
                </c:pt>
                <c:pt idx="155">
                  <c:v>14.49</c:v>
                </c:pt>
                <c:pt idx="156">
                  <c:v>14.52</c:v>
                </c:pt>
                <c:pt idx="157">
                  <c:v>14.73</c:v>
                </c:pt>
                <c:pt idx="158">
                  <c:v>14.94</c:v>
                </c:pt>
                <c:pt idx="159">
                  <c:v>15</c:v>
                </c:pt>
                <c:pt idx="160">
                  <c:v>15.07</c:v>
                </c:pt>
                <c:pt idx="161">
                  <c:v>14.88</c:v>
                </c:pt>
                <c:pt idx="162">
                  <c:v>14.91</c:v>
                </c:pt>
                <c:pt idx="163">
                  <c:v>15.01</c:v>
                </c:pt>
                <c:pt idx="164">
                  <c:v>14.86</c:v>
                </c:pt>
                <c:pt idx="165">
                  <c:v>14.49</c:v>
                </c:pt>
                <c:pt idx="166">
                  <c:v>14.27</c:v>
                </c:pt>
                <c:pt idx="167">
                  <c:v>14.04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15.93</c:v>
                </c:pt>
                <c:pt idx="1">
                  <c:v>16.54</c:v>
                </c:pt>
                <c:pt idx="2">
                  <c:v>15.87</c:v>
                </c:pt>
                <c:pt idx="3">
                  <c:v>16.84</c:v>
                </c:pt>
                <c:pt idx="4">
                  <c:v>16.670000000000002</c:v>
                </c:pt>
                <c:pt idx="5">
                  <c:v>16.739999999999998</c:v>
                </c:pt>
                <c:pt idx="6">
                  <c:v>16.91</c:v>
                </c:pt>
                <c:pt idx="7">
                  <c:v>16.670000000000002</c:v>
                </c:pt>
                <c:pt idx="8">
                  <c:v>16.23</c:v>
                </c:pt>
                <c:pt idx="9">
                  <c:v>16.52</c:v>
                </c:pt>
                <c:pt idx="10">
                  <c:v>16.27</c:v>
                </c:pt>
                <c:pt idx="11">
                  <c:v>15.82</c:v>
                </c:pt>
                <c:pt idx="12">
                  <c:v>15.77</c:v>
                </c:pt>
                <c:pt idx="13">
                  <c:v>16.18</c:v>
                </c:pt>
                <c:pt idx="14">
                  <c:v>17.86</c:v>
                </c:pt>
                <c:pt idx="15">
                  <c:v>17.329999999999998</c:v>
                </c:pt>
                <c:pt idx="16">
                  <c:v>18.39</c:v>
                </c:pt>
                <c:pt idx="17">
                  <c:v>19.43</c:v>
                </c:pt>
                <c:pt idx="18">
                  <c:v>18.93</c:v>
                </c:pt>
                <c:pt idx="19">
                  <c:v>18.760000000000002</c:v>
                </c:pt>
                <c:pt idx="20">
                  <c:v>18.59</c:v>
                </c:pt>
                <c:pt idx="21">
                  <c:v>19.440000000000001</c:v>
                </c:pt>
                <c:pt idx="22">
                  <c:v>17.510000000000002</c:v>
                </c:pt>
                <c:pt idx="23">
                  <c:v>17.41</c:v>
                </c:pt>
                <c:pt idx="24">
                  <c:v>16.96</c:v>
                </c:pt>
                <c:pt idx="25">
                  <c:v>15.57</c:v>
                </c:pt>
                <c:pt idx="26">
                  <c:v>16.96</c:v>
                </c:pt>
                <c:pt idx="27">
                  <c:v>15.93</c:v>
                </c:pt>
                <c:pt idx="28">
                  <c:v>16.39</c:v>
                </c:pt>
                <c:pt idx="29">
                  <c:v>17.03</c:v>
                </c:pt>
                <c:pt idx="30">
                  <c:v>16.260000000000002</c:v>
                </c:pt>
                <c:pt idx="31">
                  <c:v>16.72</c:v>
                </c:pt>
                <c:pt idx="32">
                  <c:v>17</c:v>
                </c:pt>
                <c:pt idx="33">
                  <c:v>16.579999999999998</c:v>
                </c:pt>
                <c:pt idx="34">
                  <c:v>17.54</c:v>
                </c:pt>
                <c:pt idx="35">
                  <c:v>16.95</c:v>
                </c:pt>
                <c:pt idx="36">
                  <c:v>17.670000000000002</c:v>
                </c:pt>
                <c:pt idx="37">
                  <c:v>17.309999999999999</c:v>
                </c:pt>
                <c:pt idx="38">
                  <c:v>18.68</c:v>
                </c:pt>
                <c:pt idx="39">
                  <c:v>19.07</c:v>
                </c:pt>
                <c:pt idx="40">
                  <c:v>19.64</c:v>
                </c:pt>
                <c:pt idx="41">
                  <c:v>20.059999999999999</c:v>
                </c:pt>
                <c:pt idx="42">
                  <c:v>20.22</c:v>
                </c:pt>
                <c:pt idx="43">
                  <c:v>20.23</c:v>
                </c:pt>
                <c:pt idx="44">
                  <c:v>19.97</c:v>
                </c:pt>
                <c:pt idx="45">
                  <c:v>19.16</c:v>
                </c:pt>
                <c:pt idx="46">
                  <c:v>18.59</c:v>
                </c:pt>
                <c:pt idx="47">
                  <c:v>16.86</c:v>
                </c:pt>
                <c:pt idx="48">
                  <c:v>16.010000000000002</c:v>
                </c:pt>
                <c:pt idx="49">
                  <c:v>16.82</c:v>
                </c:pt>
                <c:pt idx="50">
                  <c:v>15.25</c:v>
                </c:pt>
                <c:pt idx="51">
                  <c:v>16.09</c:v>
                </c:pt>
                <c:pt idx="52">
                  <c:v>16.64</c:v>
                </c:pt>
                <c:pt idx="53">
                  <c:v>15.71</c:v>
                </c:pt>
                <c:pt idx="54">
                  <c:v>16.350000000000001</c:v>
                </c:pt>
                <c:pt idx="55">
                  <c:v>15.65</c:v>
                </c:pt>
                <c:pt idx="56">
                  <c:v>16.75</c:v>
                </c:pt>
                <c:pt idx="57">
                  <c:v>16.47</c:v>
                </c:pt>
                <c:pt idx="58">
                  <c:v>16.22</c:v>
                </c:pt>
                <c:pt idx="59">
                  <c:v>16.100000000000001</c:v>
                </c:pt>
                <c:pt idx="60">
                  <c:v>13.93</c:v>
                </c:pt>
                <c:pt idx="61">
                  <c:v>16.7</c:v>
                </c:pt>
                <c:pt idx="62">
                  <c:v>17.010000000000002</c:v>
                </c:pt>
                <c:pt idx="63">
                  <c:v>17.41</c:v>
                </c:pt>
                <c:pt idx="64">
                  <c:v>18.77</c:v>
                </c:pt>
                <c:pt idx="65">
                  <c:v>19.88</c:v>
                </c:pt>
                <c:pt idx="66">
                  <c:v>20.65</c:v>
                </c:pt>
                <c:pt idx="67">
                  <c:v>19.93</c:v>
                </c:pt>
                <c:pt idx="68">
                  <c:v>19.690000000000001</c:v>
                </c:pt>
                <c:pt idx="69">
                  <c:v>19.420000000000002</c:v>
                </c:pt>
                <c:pt idx="70">
                  <c:v>18.34</c:v>
                </c:pt>
                <c:pt idx="71">
                  <c:v>17.07</c:v>
                </c:pt>
                <c:pt idx="72">
                  <c:v>16.98</c:v>
                </c:pt>
                <c:pt idx="73">
                  <c:v>15.56</c:v>
                </c:pt>
                <c:pt idx="74">
                  <c:v>17.14</c:v>
                </c:pt>
                <c:pt idx="75">
                  <c:v>15.98</c:v>
                </c:pt>
                <c:pt idx="76">
                  <c:v>15.87</c:v>
                </c:pt>
                <c:pt idx="77">
                  <c:v>16.489999999999998</c:v>
                </c:pt>
                <c:pt idx="78">
                  <c:v>16.670000000000002</c:v>
                </c:pt>
                <c:pt idx="79">
                  <c:v>16.66</c:v>
                </c:pt>
                <c:pt idx="80">
                  <c:v>16.559999999999999</c:v>
                </c:pt>
                <c:pt idx="81">
                  <c:v>16.079999999999998</c:v>
                </c:pt>
                <c:pt idx="82">
                  <c:v>14.73</c:v>
                </c:pt>
                <c:pt idx="83">
                  <c:v>17.3</c:v>
                </c:pt>
                <c:pt idx="84">
                  <c:v>17.23</c:v>
                </c:pt>
                <c:pt idx="85">
                  <c:v>17.48</c:v>
                </c:pt>
                <c:pt idx="86">
                  <c:v>18.45</c:v>
                </c:pt>
                <c:pt idx="87">
                  <c:v>19.13</c:v>
                </c:pt>
                <c:pt idx="88">
                  <c:v>19.850000000000001</c:v>
                </c:pt>
                <c:pt idx="89">
                  <c:v>20.02</c:v>
                </c:pt>
                <c:pt idx="90">
                  <c:v>20.91</c:v>
                </c:pt>
                <c:pt idx="91">
                  <c:v>20.46</c:v>
                </c:pt>
                <c:pt idx="92">
                  <c:v>19.920000000000002</c:v>
                </c:pt>
                <c:pt idx="93">
                  <c:v>18.690000000000001</c:v>
                </c:pt>
                <c:pt idx="94">
                  <c:v>19.14</c:v>
                </c:pt>
                <c:pt idx="95">
                  <c:v>18.059999999999999</c:v>
                </c:pt>
                <c:pt idx="96">
                  <c:v>17.559999999999999</c:v>
                </c:pt>
                <c:pt idx="97">
                  <c:v>17.47</c:v>
                </c:pt>
                <c:pt idx="98">
                  <c:v>16.78</c:v>
                </c:pt>
                <c:pt idx="99">
                  <c:v>16.96</c:v>
                </c:pt>
                <c:pt idx="100">
                  <c:v>17.010000000000002</c:v>
                </c:pt>
                <c:pt idx="101">
                  <c:v>16.91</c:v>
                </c:pt>
                <c:pt idx="102">
                  <c:v>17.07</c:v>
                </c:pt>
                <c:pt idx="103">
                  <c:v>16.52</c:v>
                </c:pt>
                <c:pt idx="104">
                  <c:v>16.670000000000002</c:v>
                </c:pt>
                <c:pt idx="105">
                  <c:v>17.72</c:v>
                </c:pt>
                <c:pt idx="106">
                  <c:v>17.440000000000001</c:v>
                </c:pt>
                <c:pt idx="107">
                  <c:v>17.66</c:v>
                </c:pt>
                <c:pt idx="108">
                  <c:v>18.12</c:v>
                </c:pt>
                <c:pt idx="109">
                  <c:v>18.559999999999999</c:v>
                </c:pt>
                <c:pt idx="110">
                  <c:v>19.79</c:v>
                </c:pt>
                <c:pt idx="111">
                  <c:v>20.48</c:v>
                </c:pt>
                <c:pt idx="112">
                  <c:v>20.93</c:v>
                </c:pt>
                <c:pt idx="113">
                  <c:v>21.23</c:v>
                </c:pt>
                <c:pt idx="114">
                  <c:v>21.33</c:v>
                </c:pt>
                <c:pt idx="115">
                  <c:v>21.41</c:v>
                </c:pt>
                <c:pt idx="116">
                  <c:v>20.74</c:v>
                </c:pt>
                <c:pt idx="117">
                  <c:v>19.38</c:v>
                </c:pt>
                <c:pt idx="118">
                  <c:v>17.87</c:v>
                </c:pt>
                <c:pt idx="119">
                  <c:v>16.11</c:v>
                </c:pt>
                <c:pt idx="120">
                  <c:v>14.75</c:v>
                </c:pt>
                <c:pt idx="121">
                  <c:v>16.170000000000002</c:v>
                </c:pt>
                <c:pt idx="122">
                  <c:v>16.38</c:v>
                </c:pt>
                <c:pt idx="123">
                  <c:v>15.59</c:v>
                </c:pt>
                <c:pt idx="124">
                  <c:v>15.54</c:v>
                </c:pt>
                <c:pt idx="125">
                  <c:v>15.94</c:v>
                </c:pt>
                <c:pt idx="126">
                  <c:v>17.059999999999999</c:v>
                </c:pt>
                <c:pt idx="127">
                  <c:v>16.75</c:v>
                </c:pt>
                <c:pt idx="128">
                  <c:v>16.829999999999998</c:v>
                </c:pt>
                <c:pt idx="129">
                  <c:v>17.18</c:v>
                </c:pt>
                <c:pt idx="130">
                  <c:v>18.100000000000001</c:v>
                </c:pt>
                <c:pt idx="131">
                  <c:v>17.98</c:v>
                </c:pt>
                <c:pt idx="132">
                  <c:v>18.47</c:v>
                </c:pt>
                <c:pt idx="133">
                  <c:v>19.71</c:v>
                </c:pt>
                <c:pt idx="134">
                  <c:v>20.12</c:v>
                </c:pt>
                <c:pt idx="135">
                  <c:v>21.46</c:v>
                </c:pt>
                <c:pt idx="136">
                  <c:v>22.18</c:v>
                </c:pt>
                <c:pt idx="137">
                  <c:v>21.49</c:v>
                </c:pt>
                <c:pt idx="138">
                  <c:v>21.25</c:v>
                </c:pt>
                <c:pt idx="139">
                  <c:v>20.170000000000002</c:v>
                </c:pt>
                <c:pt idx="140">
                  <c:v>20.010000000000002</c:v>
                </c:pt>
                <c:pt idx="141">
                  <c:v>18.899999999999999</c:v>
                </c:pt>
                <c:pt idx="142">
                  <c:v>17.38</c:v>
                </c:pt>
                <c:pt idx="143">
                  <c:v>16.39</c:v>
                </c:pt>
                <c:pt idx="144">
                  <c:v>16.84</c:v>
                </c:pt>
                <c:pt idx="145">
                  <c:v>16.12</c:v>
                </c:pt>
                <c:pt idx="146">
                  <c:v>16.96</c:v>
                </c:pt>
                <c:pt idx="147">
                  <c:v>16.86</c:v>
                </c:pt>
                <c:pt idx="148">
                  <c:v>17.39</c:v>
                </c:pt>
                <c:pt idx="149">
                  <c:v>17.309999999999999</c:v>
                </c:pt>
                <c:pt idx="150">
                  <c:v>17</c:v>
                </c:pt>
                <c:pt idx="151">
                  <c:v>17.600000000000001</c:v>
                </c:pt>
                <c:pt idx="152">
                  <c:v>17.079999999999998</c:v>
                </c:pt>
                <c:pt idx="153">
                  <c:v>17.920000000000002</c:v>
                </c:pt>
                <c:pt idx="154">
                  <c:v>17.73</c:v>
                </c:pt>
                <c:pt idx="155">
                  <c:v>17.739999999999998</c:v>
                </c:pt>
                <c:pt idx="156">
                  <c:v>18.399999999999999</c:v>
                </c:pt>
                <c:pt idx="157">
                  <c:v>19.39</c:v>
                </c:pt>
                <c:pt idx="158">
                  <c:v>20.41</c:v>
                </c:pt>
                <c:pt idx="159">
                  <c:v>20.53</c:v>
                </c:pt>
                <c:pt idx="160">
                  <c:v>20.010000000000002</c:v>
                </c:pt>
                <c:pt idx="161">
                  <c:v>20.350000000000001</c:v>
                </c:pt>
                <c:pt idx="162">
                  <c:v>21.72</c:v>
                </c:pt>
                <c:pt idx="163">
                  <c:v>21.52</c:v>
                </c:pt>
                <c:pt idx="164">
                  <c:v>20.309999999999999</c:v>
                </c:pt>
                <c:pt idx="165">
                  <c:v>19.239999999999998</c:v>
                </c:pt>
                <c:pt idx="166">
                  <c:v>17.88</c:v>
                </c:pt>
                <c:pt idx="167">
                  <c:v>17.350000000000001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17.600000000000001</c:v>
                </c:pt>
                <c:pt idx="1">
                  <c:v>17.61</c:v>
                </c:pt>
                <c:pt idx="2">
                  <c:v>18.29</c:v>
                </c:pt>
                <c:pt idx="3">
                  <c:v>18.63</c:v>
                </c:pt>
                <c:pt idx="4">
                  <c:v>18.29</c:v>
                </c:pt>
                <c:pt idx="5">
                  <c:v>18.079999999999998</c:v>
                </c:pt>
                <c:pt idx="6">
                  <c:v>18.64</c:v>
                </c:pt>
                <c:pt idx="7">
                  <c:v>18.489999999999998</c:v>
                </c:pt>
                <c:pt idx="8">
                  <c:v>18.21</c:v>
                </c:pt>
                <c:pt idx="9">
                  <c:v>17.7</c:v>
                </c:pt>
                <c:pt idx="10">
                  <c:v>18.23</c:v>
                </c:pt>
                <c:pt idx="11">
                  <c:v>17.010000000000002</c:v>
                </c:pt>
                <c:pt idx="12">
                  <c:v>15.55</c:v>
                </c:pt>
                <c:pt idx="13">
                  <c:v>17.260000000000002</c:v>
                </c:pt>
                <c:pt idx="14">
                  <c:v>19.12</c:v>
                </c:pt>
                <c:pt idx="15">
                  <c:v>19.239999999999998</c:v>
                </c:pt>
                <c:pt idx="16">
                  <c:v>19.54</c:v>
                </c:pt>
                <c:pt idx="17">
                  <c:v>20.83</c:v>
                </c:pt>
                <c:pt idx="18">
                  <c:v>19.97</c:v>
                </c:pt>
                <c:pt idx="19">
                  <c:v>19.91</c:v>
                </c:pt>
                <c:pt idx="20">
                  <c:v>20.170000000000002</c:v>
                </c:pt>
                <c:pt idx="21">
                  <c:v>20.81</c:v>
                </c:pt>
                <c:pt idx="22">
                  <c:v>19.55</c:v>
                </c:pt>
                <c:pt idx="23">
                  <c:v>19.100000000000001</c:v>
                </c:pt>
                <c:pt idx="24">
                  <c:v>18.420000000000002</c:v>
                </c:pt>
                <c:pt idx="25">
                  <c:v>18.09</c:v>
                </c:pt>
                <c:pt idx="26">
                  <c:v>18.53</c:v>
                </c:pt>
                <c:pt idx="27">
                  <c:v>18.5</c:v>
                </c:pt>
                <c:pt idx="28">
                  <c:v>18.43</c:v>
                </c:pt>
                <c:pt idx="29">
                  <c:v>17.98</c:v>
                </c:pt>
                <c:pt idx="30">
                  <c:v>18.55</c:v>
                </c:pt>
                <c:pt idx="31">
                  <c:v>18.66</c:v>
                </c:pt>
                <c:pt idx="32">
                  <c:v>18.43</c:v>
                </c:pt>
                <c:pt idx="33">
                  <c:v>18.27</c:v>
                </c:pt>
                <c:pt idx="34">
                  <c:v>18.649999999999999</c:v>
                </c:pt>
                <c:pt idx="35">
                  <c:v>18.62</c:v>
                </c:pt>
                <c:pt idx="36">
                  <c:v>17.73</c:v>
                </c:pt>
                <c:pt idx="37">
                  <c:v>19</c:v>
                </c:pt>
                <c:pt idx="38">
                  <c:v>19.8</c:v>
                </c:pt>
                <c:pt idx="39">
                  <c:v>20.38</c:v>
                </c:pt>
                <c:pt idx="40">
                  <c:v>20.94</c:v>
                </c:pt>
                <c:pt idx="41">
                  <c:v>21.13</c:v>
                </c:pt>
                <c:pt idx="42">
                  <c:v>21.28</c:v>
                </c:pt>
                <c:pt idx="43">
                  <c:v>21.19</c:v>
                </c:pt>
                <c:pt idx="44">
                  <c:v>21.52</c:v>
                </c:pt>
                <c:pt idx="45">
                  <c:v>20.47</c:v>
                </c:pt>
                <c:pt idx="46">
                  <c:v>19.86</c:v>
                </c:pt>
                <c:pt idx="47">
                  <c:v>19.45</c:v>
                </c:pt>
                <c:pt idx="48">
                  <c:v>18.45</c:v>
                </c:pt>
                <c:pt idx="49">
                  <c:v>18.02</c:v>
                </c:pt>
                <c:pt idx="50">
                  <c:v>18.579999999999998</c:v>
                </c:pt>
                <c:pt idx="51">
                  <c:v>18.68</c:v>
                </c:pt>
                <c:pt idx="52">
                  <c:v>18.03</c:v>
                </c:pt>
                <c:pt idx="53">
                  <c:v>18.07</c:v>
                </c:pt>
                <c:pt idx="54">
                  <c:v>18.46</c:v>
                </c:pt>
                <c:pt idx="55">
                  <c:v>18.309999999999999</c:v>
                </c:pt>
                <c:pt idx="56">
                  <c:v>18.21</c:v>
                </c:pt>
                <c:pt idx="57">
                  <c:v>18.07</c:v>
                </c:pt>
                <c:pt idx="58">
                  <c:v>18.420000000000002</c:v>
                </c:pt>
                <c:pt idx="59">
                  <c:v>17.64</c:v>
                </c:pt>
                <c:pt idx="60">
                  <c:v>14.87</c:v>
                </c:pt>
                <c:pt idx="61">
                  <c:v>18.149999999999999</c:v>
                </c:pt>
                <c:pt idx="62">
                  <c:v>18.920000000000002</c:v>
                </c:pt>
                <c:pt idx="63">
                  <c:v>19.3</c:v>
                </c:pt>
                <c:pt idx="64">
                  <c:v>20.2</c:v>
                </c:pt>
                <c:pt idx="65">
                  <c:v>21.51</c:v>
                </c:pt>
                <c:pt idx="66">
                  <c:v>21.65</c:v>
                </c:pt>
                <c:pt idx="67">
                  <c:v>21.21</c:v>
                </c:pt>
                <c:pt idx="68">
                  <c:v>21.97</c:v>
                </c:pt>
                <c:pt idx="69">
                  <c:v>20.86</c:v>
                </c:pt>
                <c:pt idx="70">
                  <c:v>20.45</c:v>
                </c:pt>
                <c:pt idx="71">
                  <c:v>19.72</c:v>
                </c:pt>
                <c:pt idx="72">
                  <c:v>18.55</c:v>
                </c:pt>
                <c:pt idx="73">
                  <c:v>18.329999999999998</c:v>
                </c:pt>
                <c:pt idx="74">
                  <c:v>18.829999999999998</c:v>
                </c:pt>
                <c:pt idx="75">
                  <c:v>18.66</c:v>
                </c:pt>
                <c:pt idx="76">
                  <c:v>17.98</c:v>
                </c:pt>
                <c:pt idx="77">
                  <c:v>17.690000000000001</c:v>
                </c:pt>
                <c:pt idx="78">
                  <c:v>18.45</c:v>
                </c:pt>
                <c:pt idx="79">
                  <c:v>18.59</c:v>
                </c:pt>
                <c:pt idx="80">
                  <c:v>17.66</c:v>
                </c:pt>
                <c:pt idx="81">
                  <c:v>16.739999999999998</c:v>
                </c:pt>
                <c:pt idx="82">
                  <c:v>16.920000000000002</c:v>
                </c:pt>
                <c:pt idx="83">
                  <c:v>18.489999999999998</c:v>
                </c:pt>
                <c:pt idx="84">
                  <c:v>18.37</c:v>
                </c:pt>
                <c:pt idx="85">
                  <c:v>19.350000000000001</c:v>
                </c:pt>
                <c:pt idx="86">
                  <c:v>19.75</c:v>
                </c:pt>
                <c:pt idx="87">
                  <c:v>20.55</c:v>
                </c:pt>
                <c:pt idx="88">
                  <c:v>21.32</c:v>
                </c:pt>
                <c:pt idx="89">
                  <c:v>21.37</c:v>
                </c:pt>
                <c:pt idx="90">
                  <c:v>21.69</c:v>
                </c:pt>
                <c:pt idx="91">
                  <c:v>21.71</c:v>
                </c:pt>
                <c:pt idx="92">
                  <c:v>21.85</c:v>
                </c:pt>
                <c:pt idx="93">
                  <c:v>20.32</c:v>
                </c:pt>
                <c:pt idx="94">
                  <c:v>20.63</c:v>
                </c:pt>
                <c:pt idx="95">
                  <c:v>19.64</c:v>
                </c:pt>
                <c:pt idx="96">
                  <c:v>19.100000000000001</c:v>
                </c:pt>
                <c:pt idx="97">
                  <c:v>18.84</c:v>
                </c:pt>
                <c:pt idx="98">
                  <c:v>18.91</c:v>
                </c:pt>
                <c:pt idx="99">
                  <c:v>18.66</c:v>
                </c:pt>
                <c:pt idx="100">
                  <c:v>18.559999999999999</c:v>
                </c:pt>
                <c:pt idx="101">
                  <c:v>18.22</c:v>
                </c:pt>
                <c:pt idx="102">
                  <c:v>18.77</c:v>
                </c:pt>
                <c:pt idx="103">
                  <c:v>18.73</c:v>
                </c:pt>
                <c:pt idx="104">
                  <c:v>18.5</c:v>
                </c:pt>
                <c:pt idx="105">
                  <c:v>18.75</c:v>
                </c:pt>
                <c:pt idx="106">
                  <c:v>19.48</c:v>
                </c:pt>
                <c:pt idx="107">
                  <c:v>19.39</c:v>
                </c:pt>
                <c:pt idx="108">
                  <c:v>18.899999999999999</c:v>
                </c:pt>
                <c:pt idx="109">
                  <c:v>19.96</c:v>
                </c:pt>
                <c:pt idx="110">
                  <c:v>21.11</c:v>
                </c:pt>
                <c:pt idx="111">
                  <c:v>21.83</c:v>
                </c:pt>
                <c:pt idx="112">
                  <c:v>22.47</c:v>
                </c:pt>
                <c:pt idx="113">
                  <c:v>22.89</c:v>
                </c:pt>
                <c:pt idx="114">
                  <c:v>22.42</c:v>
                </c:pt>
                <c:pt idx="115">
                  <c:v>22.88</c:v>
                </c:pt>
                <c:pt idx="116">
                  <c:v>23.48</c:v>
                </c:pt>
                <c:pt idx="117">
                  <c:v>22.02</c:v>
                </c:pt>
                <c:pt idx="118">
                  <c:v>21.15</c:v>
                </c:pt>
                <c:pt idx="119">
                  <c:v>19.760000000000002</c:v>
                </c:pt>
                <c:pt idx="120">
                  <c:v>18.21</c:v>
                </c:pt>
                <c:pt idx="121">
                  <c:v>13.76</c:v>
                </c:pt>
                <c:pt idx="122">
                  <c:v>15.88</c:v>
                </c:pt>
                <c:pt idx="123">
                  <c:v>16</c:v>
                </c:pt>
                <c:pt idx="124">
                  <c:v>14.67</c:v>
                </c:pt>
                <c:pt idx="125">
                  <c:v>16.329999999999998</c:v>
                </c:pt>
                <c:pt idx="126">
                  <c:v>14.2</c:v>
                </c:pt>
                <c:pt idx="127">
                  <c:v>15.09</c:v>
                </c:pt>
                <c:pt idx="128">
                  <c:v>15.37</c:v>
                </c:pt>
                <c:pt idx="129">
                  <c:v>18.02</c:v>
                </c:pt>
                <c:pt idx="130">
                  <c:v>18.95</c:v>
                </c:pt>
                <c:pt idx="131">
                  <c:v>19.22</c:v>
                </c:pt>
                <c:pt idx="132">
                  <c:v>19.329999999999998</c:v>
                </c:pt>
                <c:pt idx="133">
                  <c:v>20.12</c:v>
                </c:pt>
                <c:pt idx="134">
                  <c:v>21.35</c:v>
                </c:pt>
                <c:pt idx="135">
                  <c:v>21.72</c:v>
                </c:pt>
                <c:pt idx="136">
                  <c:v>22.78</c:v>
                </c:pt>
                <c:pt idx="137">
                  <c:v>25.74</c:v>
                </c:pt>
                <c:pt idx="138">
                  <c:v>23.23</c:v>
                </c:pt>
                <c:pt idx="139">
                  <c:v>22.24</c:v>
                </c:pt>
                <c:pt idx="140">
                  <c:v>21.93</c:v>
                </c:pt>
                <c:pt idx="141">
                  <c:v>21.82</c:v>
                </c:pt>
                <c:pt idx="142">
                  <c:v>20.98</c:v>
                </c:pt>
                <c:pt idx="143">
                  <c:v>19.579999999999998</c:v>
                </c:pt>
                <c:pt idx="144">
                  <c:v>17.8</c:v>
                </c:pt>
                <c:pt idx="145">
                  <c:v>16.86</c:v>
                </c:pt>
                <c:pt idx="146">
                  <c:v>18.59</c:v>
                </c:pt>
                <c:pt idx="147">
                  <c:v>18.7</c:v>
                </c:pt>
                <c:pt idx="148">
                  <c:v>18.43</c:v>
                </c:pt>
                <c:pt idx="149">
                  <c:v>18.440000000000001</c:v>
                </c:pt>
                <c:pt idx="150">
                  <c:v>19.11</c:v>
                </c:pt>
                <c:pt idx="151">
                  <c:v>19.059999999999999</c:v>
                </c:pt>
                <c:pt idx="152">
                  <c:v>19.13</c:v>
                </c:pt>
                <c:pt idx="153">
                  <c:v>18.66</c:v>
                </c:pt>
                <c:pt idx="154">
                  <c:v>19.38</c:v>
                </c:pt>
                <c:pt idx="155">
                  <c:v>19.440000000000001</c:v>
                </c:pt>
                <c:pt idx="156">
                  <c:v>18.62</c:v>
                </c:pt>
                <c:pt idx="157">
                  <c:v>19.91</c:v>
                </c:pt>
                <c:pt idx="158">
                  <c:v>20.7</c:v>
                </c:pt>
                <c:pt idx="159">
                  <c:v>21.73</c:v>
                </c:pt>
                <c:pt idx="160">
                  <c:v>22.64</c:v>
                </c:pt>
                <c:pt idx="161">
                  <c:v>21.58</c:v>
                </c:pt>
                <c:pt idx="162">
                  <c:v>21.75</c:v>
                </c:pt>
                <c:pt idx="163">
                  <c:v>22.49</c:v>
                </c:pt>
                <c:pt idx="164">
                  <c:v>23.23</c:v>
                </c:pt>
                <c:pt idx="165">
                  <c:v>21.78</c:v>
                </c:pt>
                <c:pt idx="166">
                  <c:v>20.94</c:v>
                </c:pt>
                <c:pt idx="167">
                  <c:v>19.82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15.35</c:v>
                </c:pt>
                <c:pt idx="1">
                  <c:v>15.8</c:v>
                </c:pt>
                <c:pt idx="2">
                  <c:v>15.58</c:v>
                </c:pt>
                <c:pt idx="3">
                  <c:v>16.39</c:v>
                </c:pt>
                <c:pt idx="4">
                  <c:v>16.39</c:v>
                </c:pt>
                <c:pt idx="5">
                  <c:v>16.309999999999999</c:v>
                </c:pt>
                <c:pt idx="6">
                  <c:v>16.079999999999998</c:v>
                </c:pt>
                <c:pt idx="7">
                  <c:v>16.16</c:v>
                </c:pt>
                <c:pt idx="8">
                  <c:v>16.41</c:v>
                </c:pt>
                <c:pt idx="9">
                  <c:v>15.55</c:v>
                </c:pt>
                <c:pt idx="10">
                  <c:v>15.91</c:v>
                </c:pt>
                <c:pt idx="11">
                  <c:v>16.149999999999999</c:v>
                </c:pt>
                <c:pt idx="12">
                  <c:v>15.12</c:v>
                </c:pt>
                <c:pt idx="13">
                  <c:v>14.65</c:v>
                </c:pt>
                <c:pt idx="14">
                  <c:v>15.1</c:v>
                </c:pt>
                <c:pt idx="15">
                  <c:v>16.97</c:v>
                </c:pt>
                <c:pt idx="16">
                  <c:v>17.399999999999999</c:v>
                </c:pt>
                <c:pt idx="17">
                  <c:v>17.61</c:v>
                </c:pt>
                <c:pt idx="18">
                  <c:v>19.399999999999999</c:v>
                </c:pt>
                <c:pt idx="19">
                  <c:v>18.559999999999999</c:v>
                </c:pt>
                <c:pt idx="20">
                  <c:v>18.57</c:v>
                </c:pt>
                <c:pt idx="21">
                  <c:v>18.55</c:v>
                </c:pt>
                <c:pt idx="22">
                  <c:v>19.399999999999999</c:v>
                </c:pt>
                <c:pt idx="23">
                  <c:v>18.260000000000002</c:v>
                </c:pt>
                <c:pt idx="24">
                  <c:v>17.55</c:v>
                </c:pt>
                <c:pt idx="25">
                  <c:v>17.11</c:v>
                </c:pt>
                <c:pt idx="26">
                  <c:v>16.55</c:v>
                </c:pt>
                <c:pt idx="27">
                  <c:v>16.88</c:v>
                </c:pt>
                <c:pt idx="28">
                  <c:v>17.18</c:v>
                </c:pt>
                <c:pt idx="29">
                  <c:v>16.579999999999998</c:v>
                </c:pt>
                <c:pt idx="30">
                  <c:v>16.71</c:v>
                </c:pt>
                <c:pt idx="31">
                  <c:v>16.95</c:v>
                </c:pt>
                <c:pt idx="32">
                  <c:v>17.37</c:v>
                </c:pt>
                <c:pt idx="33">
                  <c:v>16.88</c:v>
                </c:pt>
                <c:pt idx="34">
                  <c:v>16.7</c:v>
                </c:pt>
                <c:pt idx="35">
                  <c:v>16.809999999999999</c:v>
                </c:pt>
                <c:pt idx="36">
                  <c:v>17.04</c:v>
                </c:pt>
                <c:pt idx="37">
                  <c:v>17.149999999999999</c:v>
                </c:pt>
                <c:pt idx="38">
                  <c:v>17.32</c:v>
                </c:pt>
                <c:pt idx="39">
                  <c:v>18.29</c:v>
                </c:pt>
                <c:pt idx="40">
                  <c:v>19.03</c:v>
                </c:pt>
                <c:pt idx="41">
                  <c:v>19.600000000000001</c:v>
                </c:pt>
                <c:pt idx="42">
                  <c:v>19.72</c:v>
                </c:pt>
                <c:pt idx="43">
                  <c:v>19.89</c:v>
                </c:pt>
                <c:pt idx="44">
                  <c:v>19.55</c:v>
                </c:pt>
                <c:pt idx="45">
                  <c:v>19.12</c:v>
                </c:pt>
                <c:pt idx="46">
                  <c:v>18.88</c:v>
                </c:pt>
                <c:pt idx="47">
                  <c:v>17.98</c:v>
                </c:pt>
                <c:pt idx="48">
                  <c:v>17.5</c:v>
                </c:pt>
                <c:pt idx="49">
                  <c:v>16.41</c:v>
                </c:pt>
                <c:pt idx="50">
                  <c:v>15.94</c:v>
                </c:pt>
                <c:pt idx="51">
                  <c:v>16.09</c:v>
                </c:pt>
                <c:pt idx="52">
                  <c:v>16.21</c:v>
                </c:pt>
                <c:pt idx="53">
                  <c:v>16.010000000000002</c:v>
                </c:pt>
                <c:pt idx="54">
                  <c:v>15.91</c:v>
                </c:pt>
                <c:pt idx="55">
                  <c:v>16.25</c:v>
                </c:pt>
                <c:pt idx="56">
                  <c:v>16.22</c:v>
                </c:pt>
                <c:pt idx="57">
                  <c:v>16.170000000000002</c:v>
                </c:pt>
                <c:pt idx="58">
                  <c:v>16.260000000000002</c:v>
                </c:pt>
                <c:pt idx="59">
                  <c:v>16.3</c:v>
                </c:pt>
                <c:pt idx="60">
                  <c:v>16.21</c:v>
                </c:pt>
                <c:pt idx="61">
                  <c:v>13.41</c:v>
                </c:pt>
                <c:pt idx="62">
                  <c:v>15.26</c:v>
                </c:pt>
                <c:pt idx="63">
                  <c:v>16.7</c:v>
                </c:pt>
                <c:pt idx="64">
                  <c:v>16.55</c:v>
                </c:pt>
                <c:pt idx="65">
                  <c:v>17.73</c:v>
                </c:pt>
                <c:pt idx="66">
                  <c:v>19.600000000000001</c:v>
                </c:pt>
                <c:pt idx="67">
                  <c:v>20.51</c:v>
                </c:pt>
                <c:pt idx="68">
                  <c:v>19.57</c:v>
                </c:pt>
                <c:pt idx="69">
                  <c:v>19.09</c:v>
                </c:pt>
                <c:pt idx="70">
                  <c:v>18.61</c:v>
                </c:pt>
                <c:pt idx="71">
                  <c:v>18.12</c:v>
                </c:pt>
                <c:pt idx="72">
                  <c:v>17.579999999999998</c:v>
                </c:pt>
                <c:pt idx="73">
                  <c:v>16.18</c:v>
                </c:pt>
                <c:pt idx="74">
                  <c:v>16.75</c:v>
                </c:pt>
                <c:pt idx="75">
                  <c:v>17.03</c:v>
                </c:pt>
                <c:pt idx="76">
                  <c:v>16.57</c:v>
                </c:pt>
                <c:pt idx="77">
                  <c:v>15.22</c:v>
                </c:pt>
                <c:pt idx="78">
                  <c:v>15.32</c:v>
                </c:pt>
                <c:pt idx="79">
                  <c:v>15.63</c:v>
                </c:pt>
                <c:pt idx="80">
                  <c:v>15.6</c:v>
                </c:pt>
                <c:pt idx="81">
                  <c:v>15.4</c:v>
                </c:pt>
                <c:pt idx="82">
                  <c:v>15.19</c:v>
                </c:pt>
                <c:pt idx="83">
                  <c:v>14.66</c:v>
                </c:pt>
                <c:pt idx="84">
                  <c:v>16.07</c:v>
                </c:pt>
                <c:pt idx="85">
                  <c:v>17.350000000000001</c:v>
                </c:pt>
                <c:pt idx="86">
                  <c:v>17.510000000000002</c:v>
                </c:pt>
                <c:pt idx="87">
                  <c:v>18.25</c:v>
                </c:pt>
                <c:pt idx="88">
                  <c:v>19.010000000000002</c:v>
                </c:pt>
                <c:pt idx="89">
                  <c:v>19.760000000000002</c:v>
                </c:pt>
                <c:pt idx="90">
                  <c:v>19.760000000000002</c:v>
                </c:pt>
                <c:pt idx="91">
                  <c:v>20.53</c:v>
                </c:pt>
                <c:pt idx="92">
                  <c:v>19.89</c:v>
                </c:pt>
                <c:pt idx="93">
                  <c:v>19.510000000000002</c:v>
                </c:pt>
                <c:pt idx="94">
                  <c:v>18.690000000000001</c:v>
                </c:pt>
                <c:pt idx="95">
                  <c:v>18.78</c:v>
                </c:pt>
                <c:pt idx="96">
                  <c:v>17.77</c:v>
                </c:pt>
                <c:pt idx="97">
                  <c:v>17.39</c:v>
                </c:pt>
                <c:pt idx="98">
                  <c:v>17.2</c:v>
                </c:pt>
                <c:pt idx="99">
                  <c:v>17.09</c:v>
                </c:pt>
                <c:pt idx="100">
                  <c:v>16.78</c:v>
                </c:pt>
                <c:pt idx="101">
                  <c:v>17.05</c:v>
                </c:pt>
                <c:pt idx="102">
                  <c:v>17.47</c:v>
                </c:pt>
                <c:pt idx="103">
                  <c:v>16.649999999999999</c:v>
                </c:pt>
                <c:pt idx="104">
                  <c:v>16.72</c:v>
                </c:pt>
                <c:pt idx="105">
                  <c:v>16.47</c:v>
                </c:pt>
                <c:pt idx="106">
                  <c:v>17.02</c:v>
                </c:pt>
                <c:pt idx="107">
                  <c:v>17.84</c:v>
                </c:pt>
                <c:pt idx="108">
                  <c:v>17.829999999999998</c:v>
                </c:pt>
                <c:pt idx="109">
                  <c:v>18.04</c:v>
                </c:pt>
                <c:pt idx="110">
                  <c:v>18.559999999999999</c:v>
                </c:pt>
                <c:pt idx="111">
                  <c:v>20</c:v>
                </c:pt>
                <c:pt idx="112">
                  <c:v>20.8</c:v>
                </c:pt>
                <c:pt idx="113">
                  <c:v>21.51</c:v>
                </c:pt>
                <c:pt idx="114">
                  <c:v>21.86</c:v>
                </c:pt>
                <c:pt idx="115">
                  <c:v>21.88</c:v>
                </c:pt>
                <c:pt idx="116">
                  <c:v>21.99</c:v>
                </c:pt>
                <c:pt idx="117">
                  <c:v>21.05</c:v>
                </c:pt>
                <c:pt idx="118">
                  <c:v>20.74</c:v>
                </c:pt>
                <c:pt idx="119">
                  <c:v>19.47</c:v>
                </c:pt>
                <c:pt idx="120">
                  <c:v>18.8</c:v>
                </c:pt>
                <c:pt idx="121">
                  <c:v>16.59</c:v>
                </c:pt>
                <c:pt idx="122">
                  <c:v>14.88</c:v>
                </c:pt>
                <c:pt idx="123">
                  <c:v>10.130000000000001</c:v>
                </c:pt>
                <c:pt idx="124">
                  <c:v>10.73</c:v>
                </c:pt>
                <c:pt idx="125">
                  <c:v>11.64</c:v>
                </c:pt>
                <c:pt idx="126">
                  <c:v>11.92</c:v>
                </c:pt>
                <c:pt idx="127">
                  <c:v>12.43</c:v>
                </c:pt>
                <c:pt idx="128">
                  <c:v>13.16</c:v>
                </c:pt>
                <c:pt idx="129">
                  <c:v>13.91</c:v>
                </c:pt>
                <c:pt idx="130">
                  <c:v>15.24</c:v>
                </c:pt>
                <c:pt idx="131">
                  <c:v>15.57</c:v>
                </c:pt>
                <c:pt idx="132">
                  <c:v>16.559999999999999</c:v>
                </c:pt>
                <c:pt idx="133">
                  <c:v>17.72</c:v>
                </c:pt>
                <c:pt idx="134">
                  <c:v>18.98</c:v>
                </c:pt>
                <c:pt idx="135">
                  <c:v>21.33</c:v>
                </c:pt>
                <c:pt idx="136">
                  <c:v>22.58</c:v>
                </c:pt>
                <c:pt idx="137">
                  <c:v>24.41</c:v>
                </c:pt>
                <c:pt idx="138">
                  <c:v>26.51</c:v>
                </c:pt>
                <c:pt idx="139">
                  <c:v>26.4</c:v>
                </c:pt>
                <c:pt idx="140">
                  <c:v>23.53</c:v>
                </c:pt>
                <c:pt idx="141">
                  <c:v>22.01</c:v>
                </c:pt>
                <c:pt idx="142">
                  <c:v>18.04</c:v>
                </c:pt>
                <c:pt idx="143">
                  <c:v>14.58</c:v>
                </c:pt>
                <c:pt idx="144">
                  <c:v>14.08</c:v>
                </c:pt>
                <c:pt idx="145">
                  <c:v>15.63</c:v>
                </c:pt>
                <c:pt idx="146">
                  <c:v>16.329999999999998</c:v>
                </c:pt>
                <c:pt idx="147">
                  <c:v>16.68</c:v>
                </c:pt>
                <c:pt idx="148">
                  <c:v>16.440000000000001</c:v>
                </c:pt>
                <c:pt idx="149">
                  <c:v>17.02</c:v>
                </c:pt>
                <c:pt idx="150">
                  <c:v>17.739999999999998</c:v>
                </c:pt>
                <c:pt idx="151">
                  <c:v>18</c:v>
                </c:pt>
                <c:pt idx="152">
                  <c:v>17.579999999999998</c:v>
                </c:pt>
                <c:pt idx="153">
                  <c:v>17.899999999999999</c:v>
                </c:pt>
                <c:pt idx="154">
                  <c:v>18.04</c:v>
                </c:pt>
                <c:pt idx="155">
                  <c:v>18.149999999999999</c:v>
                </c:pt>
                <c:pt idx="156">
                  <c:v>18.420000000000002</c:v>
                </c:pt>
                <c:pt idx="157">
                  <c:v>18.899999999999999</c:v>
                </c:pt>
                <c:pt idx="158">
                  <c:v>19.93</c:v>
                </c:pt>
                <c:pt idx="159">
                  <c:v>21.12</c:v>
                </c:pt>
                <c:pt idx="160">
                  <c:v>21.92</c:v>
                </c:pt>
                <c:pt idx="161">
                  <c:v>20.56</c:v>
                </c:pt>
                <c:pt idx="162">
                  <c:v>20.74</c:v>
                </c:pt>
                <c:pt idx="163">
                  <c:v>21.79</c:v>
                </c:pt>
                <c:pt idx="164">
                  <c:v>21.46</c:v>
                </c:pt>
                <c:pt idx="165">
                  <c:v>20.51</c:v>
                </c:pt>
                <c:pt idx="166">
                  <c:v>19.329999999999998</c:v>
                </c:pt>
                <c:pt idx="167">
                  <c:v>18.399999999999999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12.95</c:v>
                </c:pt>
                <c:pt idx="1">
                  <c:v>13.88</c:v>
                </c:pt>
                <c:pt idx="2">
                  <c:v>13.58</c:v>
                </c:pt>
                <c:pt idx="3">
                  <c:v>13.94</c:v>
                </c:pt>
                <c:pt idx="4">
                  <c:v>14.08</c:v>
                </c:pt>
                <c:pt idx="5">
                  <c:v>13.88</c:v>
                </c:pt>
                <c:pt idx="6">
                  <c:v>13.72</c:v>
                </c:pt>
                <c:pt idx="7">
                  <c:v>11.65</c:v>
                </c:pt>
                <c:pt idx="8">
                  <c:v>7.62</c:v>
                </c:pt>
                <c:pt idx="9">
                  <c:v>7.62</c:v>
                </c:pt>
                <c:pt idx="10">
                  <c:v>13.58</c:v>
                </c:pt>
                <c:pt idx="11">
                  <c:v>13.58</c:v>
                </c:pt>
                <c:pt idx="12">
                  <c:v>13.58</c:v>
                </c:pt>
                <c:pt idx="13">
                  <c:v>13.58</c:v>
                </c:pt>
                <c:pt idx="14">
                  <c:v>13.58</c:v>
                </c:pt>
                <c:pt idx="15">
                  <c:v>17.37</c:v>
                </c:pt>
                <c:pt idx="16">
                  <c:v>17.37</c:v>
                </c:pt>
                <c:pt idx="17">
                  <c:v>18.440000000000001</c:v>
                </c:pt>
                <c:pt idx="18">
                  <c:v>17.28</c:v>
                </c:pt>
                <c:pt idx="19">
                  <c:v>16.86</c:v>
                </c:pt>
                <c:pt idx="20">
                  <c:v>17.05</c:v>
                </c:pt>
                <c:pt idx="21">
                  <c:v>18</c:v>
                </c:pt>
                <c:pt idx="22">
                  <c:v>15.62</c:v>
                </c:pt>
                <c:pt idx="23">
                  <c:v>15.08</c:v>
                </c:pt>
                <c:pt idx="24">
                  <c:v>14.56</c:v>
                </c:pt>
                <c:pt idx="25">
                  <c:v>13.95</c:v>
                </c:pt>
                <c:pt idx="26">
                  <c:v>13.77</c:v>
                </c:pt>
                <c:pt idx="27">
                  <c:v>13.8</c:v>
                </c:pt>
                <c:pt idx="28">
                  <c:v>13.85</c:v>
                </c:pt>
                <c:pt idx="29">
                  <c:v>13.58</c:v>
                </c:pt>
                <c:pt idx="30">
                  <c:v>11.97</c:v>
                </c:pt>
                <c:pt idx="31">
                  <c:v>8.65</c:v>
                </c:pt>
                <c:pt idx="32">
                  <c:v>20.38</c:v>
                </c:pt>
                <c:pt idx="33">
                  <c:v>20.38</c:v>
                </c:pt>
                <c:pt idx="34">
                  <c:v>20.38</c:v>
                </c:pt>
                <c:pt idx="35">
                  <c:v>20.38</c:v>
                </c:pt>
                <c:pt idx="36">
                  <c:v>20.38</c:v>
                </c:pt>
                <c:pt idx="37">
                  <c:v>20.38</c:v>
                </c:pt>
                <c:pt idx="38">
                  <c:v>20.38</c:v>
                </c:pt>
                <c:pt idx="39">
                  <c:v>20.38</c:v>
                </c:pt>
                <c:pt idx="40">
                  <c:v>20.38</c:v>
                </c:pt>
                <c:pt idx="41">
                  <c:v>20.38</c:v>
                </c:pt>
                <c:pt idx="42">
                  <c:v>20.98</c:v>
                </c:pt>
                <c:pt idx="43">
                  <c:v>19.170000000000002</c:v>
                </c:pt>
                <c:pt idx="44">
                  <c:v>18.46</c:v>
                </c:pt>
                <c:pt idx="45">
                  <c:v>17.440000000000001</c:v>
                </c:pt>
                <c:pt idx="46">
                  <c:v>16.399999999999999</c:v>
                </c:pt>
                <c:pt idx="47">
                  <c:v>15.22</c:v>
                </c:pt>
                <c:pt idx="48">
                  <c:v>14.57</c:v>
                </c:pt>
                <c:pt idx="49">
                  <c:v>14.35</c:v>
                </c:pt>
                <c:pt idx="50">
                  <c:v>14.35</c:v>
                </c:pt>
                <c:pt idx="51">
                  <c:v>14.55</c:v>
                </c:pt>
                <c:pt idx="52">
                  <c:v>13.97</c:v>
                </c:pt>
                <c:pt idx="53">
                  <c:v>13.92</c:v>
                </c:pt>
                <c:pt idx="54">
                  <c:v>13.5</c:v>
                </c:pt>
                <c:pt idx="55">
                  <c:v>9.76</c:v>
                </c:pt>
                <c:pt idx="56">
                  <c:v>7.6</c:v>
                </c:pt>
                <c:pt idx="57">
                  <c:v>7.6</c:v>
                </c:pt>
                <c:pt idx="58">
                  <c:v>21.3</c:v>
                </c:pt>
                <c:pt idx="59">
                  <c:v>21.3</c:v>
                </c:pt>
                <c:pt idx="60">
                  <c:v>21.3</c:v>
                </c:pt>
                <c:pt idx="61">
                  <c:v>21.3</c:v>
                </c:pt>
                <c:pt idx="62">
                  <c:v>21.3</c:v>
                </c:pt>
                <c:pt idx="63">
                  <c:v>21.3</c:v>
                </c:pt>
                <c:pt idx="64">
                  <c:v>21.3</c:v>
                </c:pt>
                <c:pt idx="65">
                  <c:v>20.12</c:v>
                </c:pt>
                <c:pt idx="66">
                  <c:v>21.25</c:v>
                </c:pt>
                <c:pt idx="67">
                  <c:v>19.84</c:v>
                </c:pt>
                <c:pt idx="68">
                  <c:v>17.93</c:v>
                </c:pt>
                <c:pt idx="69">
                  <c:v>17.66</c:v>
                </c:pt>
                <c:pt idx="70">
                  <c:v>16</c:v>
                </c:pt>
                <c:pt idx="71">
                  <c:v>14.97</c:v>
                </c:pt>
                <c:pt idx="72">
                  <c:v>14.32</c:v>
                </c:pt>
                <c:pt idx="73">
                  <c:v>14.04</c:v>
                </c:pt>
                <c:pt idx="74">
                  <c:v>12.63</c:v>
                </c:pt>
                <c:pt idx="75">
                  <c:v>12.36</c:v>
                </c:pt>
                <c:pt idx="76">
                  <c:v>11.93</c:v>
                </c:pt>
                <c:pt idx="77">
                  <c:v>10.65</c:v>
                </c:pt>
                <c:pt idx="78">
                  <c:v>10.68</c:v>
                </c:pt>
                <c:pt idx="79">
                  <c:v>9.9499999999999993</c:v>
                </c:pt>
                <c:pt idx="80">
                  <c:v>22.34</c:v>
                </c:pt>
                <c:pt idx="81">
                  <c:v>22.34</c:v>
                </c:pt>
                <c:pt idx="82">
                  <c:v>22.34</c:v>
                </c:pt>
                <c:pt idx="83">
                  <c:v>22.34</c:v>
                </c:pt>
                <c:pt idx="84">
                  <c:v>22.34</c:v>
                </c:pt>
                <c:pt idx="85">
                  <c:v>22.34</c:v>
                </c:pt>
                <c:pt idx="86">
                  <c:v>22.34</c:v>
                </c:pt>
                <c:pt idx="87">
                  <c:v>22.34</c:v>
                </c:pt>
                <c:pt idx="88">
                  <c:v>22.34</c:v>
                </c:pt>
                <c:pt idx="89">
                  <c:v>22.34</c:v>
                </c:pt>
                <c:pt idx="90">
                  <c:v>22.05</c:v>
                </c:pt>
                <c:pt idx="91">
                  <c:v>20.55</c:v>
                </c:pt>
                <c:pt idx="92">
                  <c:v>18.03</c:v>
                </c:pt>
                <c:pt idx="93">
                  <c:v>17.829999999999998</c:v>
                </c:pt>
                <c:pt idx="94">
                  <c:v>16.87</c:v>
                </c:pt>
                <c:pt idx="95">
                  <c:v>15.57</c:v>
                </c:pt>
                <c:pt idx="96">
                  <c:v>14.62</c:v>
                </c:pt>
                <c:pt idx="97">
                  <c:v>13.36</c:v>
                </c:pt>
                <c:pt idx="98">
                  <c:v>12.82</c:v>
                </c:pt>
                <c:pt idx="99">
                  <c:v>12.78</c:v>
                </c:pt>
                <c:pt idx="100">
                  <c:v>12.83</c:v>
                </c:pt>
                <c:pt idx="101">
                  <c:v>11.85</c:v>
                </c:pt>
                <c:pt idx="102">
                  <c:v>24.71</c:v>
                </c:pt>
                <c:pt idx="103">
                  <c:v>24.71</c:v>
                </c:pt>
                <c:pt idx="104">
                  <c:v>24.71</c:v>
                </c:pt>
                <c:pt idx="105">
                  <c:v>24.71</c:v>
                </c:pt>
                <c:pt idx="106">
                  <c:v>24.71</c:v>
                </c:pt>
                <c:pt idx="107">
                  <c:v>24.71</c:v>
                </c:pt>
                <c:pt idx="108">
                  <c:v>24.71</c:v>
                </c:pt>
                <c:pt idx="109">
                  <c:v>24.71</c:v>
                </c:pt>
                <c:pt idx="110">
                  <c:v>24.71</c:v>
                </c:pt>
                <c:pt idx="111">
                  <c:v>24.71</c:v>
                </c:pt>
                <c:pt idx="112">
                  <c:v>24.71</c:v>
                </c:pt>
                <c:pt idx="113">
                  <c:v>24.71</c:v>
                </c:pt>
                <c:pt idx="114">
                  <c:v>24.71</c:v>
                </c:pt>
                <c:pt idx="115">
                  <c:v>22.74</c:v>
                </c:pt>
                <c:pt idx="116">
                  <c:v>20.010000000000002</c:v>
                </c:pt>
                <c:pt idx="117">
                  <c:v>17.77</c:v>
                </c:pt>
                <c:pt idx="118">
                  <c:v>15.78</c:v>
                </c:pt>
                <c:pt idx="119">
                  <c:v>13.66</c:v>
                </c:pt>
                <c:pt idx="120">
                  <c:v>12.1</c:v>
                </c:pt>
                <c:pt idx="121">
                  <c:v>11.57</c:v>
                </c:pt>
                <c:pt idx="122">
                  <c:v>12</c:v>
                </c:pt>
                <c:pt idx="123">
                  <c:v>12.43</c:v>
                </c:pt>
                <c:pt idx="124">
                  <c:v>12.57</c:v>
                </c:pt>
                <c:pt idx="125">
                  <c:v>12.99</c:v>
                </c:pt>
                <c:pt idx="126">
                  <c:v>13.38</c:v>
                </c:pt>
                <c:pt idx="127">
                  <c:v>13.89</c:v>
                </c:pt>
                <c:pt idx="128">
                  <c:v>14.64</c:v>
                </c:pt>
                <c:pt idx="129">
                  <c:v>14.86</c:v>
                </c:pt>
                <c:pt idx="130">
                  <c:v>15.4</c:v>
                </c:pt>
                <c:pt idx="131">
                  <c:v>16.329999999999998</c:v>
                </c:pt>
                <c:pt idx="132">
                  <c:v>17</c:v>
                </c:pt>
                <c:pt idx="133">
                  <c:v>19.52</c:v>
                </c:pt>
                <c:pt idx="134">
                  <c:v>20.3</c:v>
                </c:pt>
                <c:pt idx="135">
                  <c:v>19.649999999999999</c:v>
                </c:pt>
                <c:pt idx="136">
                  <c:v>22.03</c:v>
                </c:pt>
                <c:pt idx="137">
                  <c:v>23.06</c:v>
                </c:pt>
                <c:pt idx="138">
                  <c:v>20.38</c:v>
                </c:pt>
                <c:pt idx="139">
                  <c:v>18.71</c:v>
                </c:pt>
                <c:pt idx="140">
                  <c:v>18.72</c:v>
                </c:pt>
                <c:pt idx="141">
                  <c:v>17.239999999999998</c:v>
                </c:pt>
                <c:pt idx="142">
                  <c:v>15.58</c:v>
                </c:pt>
                <c:pt idx="143">
                  <c:v>13.94</c:v>
                </c:pt>
                <c:pt idx="144">
                  <c:v>13.74</c:v>
                </c:pt>
                <c:pt idx="145">
                  <c:v>13.42</c:v>
                </c:pt>
                <c:pt idx="146">
                  <c:v>12.88</c:v>
                </c:pt>
                <c:pt idx="147">
                  <c:v>12.49</c:v>
                </c:pt>
                <c:pt idx="148">
                  <c:v>10.92</c:v>
                </c:pt>
                <c:pt idx="149">
                  <c:v>21.69</c:v>
                </c:pt>
                <c:pt idx="150">
                  <c:v>21.69</c:v>
                </c:pt>
                <c:pt idx="151">
                  <c:v>21.69</c:v>
                </c:pt>
                <c:pt idx="152">
                  <c:v>21.69</c:v>
                </c:pt>
                <c:pt idx="153">
                  <c:v>21.69</c:v>
                </c:pt>
                <c:pt idx="154">
                  <c:v>21.69</c:v>
                </c:pt>
                <c:pt idx="155">
                  <c:v>21.69</c:v>
                </c:pt>
                <c:pt idx="156">
                  <c:v>21.69</c:v>
                </c:pt>
                <c:pt idx="157">
                  <c:v>21.69</c:v>
                </c:pt>
                <c:pt idx="158">
                  <c:v>21.69</c:v>
                </c:pt>
                <c:pt idx="159">
                  <c:v>21.63</c:v>
                </c:pt>
                <c:pt idx="160">
                  <c:v>19.59</c:v>
                </c:pt>
                <c:pt idx="161">
                  <c:v>20.86</c:v>
                </c:pt>
                <c:pt idx="162">
                  <c:v>21.95</c:v>
                </c:pt>
                <c:pt idx="163">
                  <c:v>20.85</c:v>
                </c:pt>
                <c:pt idx="164">
                  <c:v>19.55</c:v>
                </c:pt>
                <c:pt idx="165">
                  <c:v>17.41</c:v>
                </c:pt>
                <c:pt idx="166">
                  <c:v>15.31</c:v>
                </c:pt>
                <c:pt idx="167">
                  <c:v>14.16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17.170000000000002</c:v>
                </c:pt>
                <c:pt idx="1">
                  <c:v>17.399999999999999</c:v>
                </c:pt>
                <c:pt idx="2">
                  <c:v>17.190000000000001</c:v>
                </c:pt>
                <c:pt idx="3">
                  <c:v>17.18</c:v>
                </c:pt>
                <c:pt idx="4">
                  <c:v>17.41</c:v>
                </c:pt>
                <c:pt idx="5">
                  <c:v>17.41</c:v>
                </c:pt>
                <c:pt idx="6">
                  <c:v>17.54</c:v>
                </c:pt>
                <c:pt idx="7">
                  <c:v>17.52</c:v>
                </c:pt>
                <c:pt idx="8">
                  <c:v>17.14</c:v>
                </c:pt>
                <c:pt idx="9">
                  <c:v>17.420000000000002</c:v>
                </c:pt>
                <c:pt idx="10">
                  <c:v>17.29</c:v>
                </c:pt>
                <c:pt idx="11">
                  <c:v>17.010000000000002</c:v>
                </c:pt>
                <c:pt idx="12">
                  <c:v>17.12</c:v>
                </c:pt>
                <c:pt idx="13">
                  <c:v>17.3</c:v>
                </c:pt>
                <c:pt idx="14">
                  <c:v>17.84</c:v>
                </c:pt>
                <c:pt idx="15">
                  <c:v>17.78</c:v>
                </c:pt>
                <c:pt idx="16">
                  <c:v>18.23</c:v>
                </c:pt>
                <c:pt idx="17">
                  <c:v>18.66</c:v>
                </c:pt>
                <c:pt idx="18">
                  <c:v>18.21</c:v>
                </c:pt>
                <c:pt idx="19">
                  <c:v>17.89</c:v>
                </c:pt>
                <c:pt idx="20">
                  <c:v>17.829999999999998</c:v>
                </c:pt>
                <c:pt idx="21">
                  <c:v>18.100000000000001</c:v>
                </c:pt>
                <c:pt idx="22">
                  <c:v>16.86</c:v>
                </c:pt>
                <c:pt idx="23">
                  <c:v>16.329999999999998</c:v>
                </c:pt>
                <c:pt idx="24">
                  <c:v>15.88</c:v>
                </c:pt>
                <c:pt idx="25">
                  <c:v>15.53</c:v>
                </c:pt>
                <c:pt idx="26">
                  <c:v>15.55</c:v>
                </c:pt>
                <c:pt idx="27">
                  <c:v>15.86</c:v>
                </c:pt>
                <c:pt idx="28">
                  <c:v>15.95</c:v>
                </c:pt>
                <c:pt idx="29">
                  <c:v>16.559999999999999</c:v>
                </c:pt>
                <c:pt idx="30">
                  <c:v>16.47</c:v>
                </c:pt>
                <c:pt idx="31">
                  <c:v>16.52</c:v>
                </c:pt>
                <c:pt idx="32">
                  <c:v>15.8</c:v>
                </c:pt>
                <c:pt idx="33">
                  <c:v>15.94</c:v>
                </c:pt>
                <c:pt idx="34">
                  <c:v>16.09</c:v>
                </c:pt>
                <c:pt idx="35">
                  <c:v>16.43</c:v>
                </c:pt>
                <c:pt idx="36">
                  <c:v>16.62</c:v>
                </c:pt>
                <c:pt idx="37">
                  <c:v>17.16</c:v>
                </c:pt>
                <c:pt idx="38">
                  <c:v>18.43</c:v>
                </c:pt>
                <c:pt idx="39">
                  <c:v>18.84</c:v>
                </c:pt>
                <c:pt idx="40">
                  <c:v>18.95</c:v>
                </c:pt>
                <c:pt idx="41">
                  <c:v>18.940000000000001</c:v>
                </c:pt>
                <c:pt idx="42">
                  <c:v>18.95</c:v>
                </c:pt>
                <c:pt idx="43">
                  <c:v>18.75</c:v>
                </c:pt>
                <c:pt idx="44">
                  <c:v>18.489999999999998</c:v>
                </c:pt>
                <c:pt idx="45">
                  <c:v>17.91</c:v>
                </c:pt>
                <c:pt idx="46">
                  <c:v>17.260000000000002</c:v>
                </c:pt>
                <c:pt idx="47">
                  <c:v>17.03</c:v>
                </c:pt>
                <c:pt idx="48">
                  <c:v>16.829999999999998</c:v>
                </c:pt>
                <c:pt idx="49">
                  <c:v>16.75</c:v>
                </c:pt>
                <c:pt idx="50">
                  <c:v>16.82</c:v>
                </c:pt>
                <c:pt idx="51">
                  <c:v>16.93</c:v>
                </c:pt>
                <c:pt idx="52">
                  <c:v>17.03</c:v>
                </c:pt>
                <c:pt idx="53">
                  <c:v>17</c:v>
                </c:pt>
                <c:pt idx="54">
                  <c:v>16.87</c:v>
                </c:pt>
                <c:pt idx="55">
                  <c:v>17.03</c:v>
                </c:pt>
                <c:pt idx="56">
                  <c:v>16.579999999999998</c:v>
                </c:pt>
                <c:pt idx="57">
                  <c:v>16.43</c:v>
                </c:pt>
                <c:pt idx="58">
                  <c:v>16.48</c:v>
                </c:pt>
                <c:pt idx="59">
                  <c:v>16.649999999999999</c:v>
                </c:pt>
                <c:pt idx="60">
                  <c:v>16.2</c:v>
                </c:pt>
                <c:pt idx="61">
                  <c:v>16.649999999999999</c:v>
                </c:pt>
                <c:pt idx="62">
                  <c:v>17.46</c:v>
                </c:pt>
                <c:pt idx="63">
                  <c:v>17.66</c:v>
                </c:pt>
                <c:pt idx="64">
                  <c:v>18.16</c:v>
                </c:pt>
                <c:pt idx="65">
                  <c:v>18.829999999999998</c:v>
                </c:pt>
                <c:pt idx="66">
                  <c:v>19.239999999999998</c:v>
                </c:pt>
                <c:pt idx="67">
                  <c:v>18.760000000000002</c:v>
                </c:pt>
                <c:pt idx="68">
                  <c:v>18.63</c:v>
                </c:pt>
                <c:pt idx="69">
                  <c:v>18.510000000000002</c:v>
                </c:pt>
                <c:pt idx="70">
                  <c:v>18.14</c:v>
                </c:pt>
                <c:pt idx="71">
                  <c:v>17.89</c:v>
                </c:pt>
                <c:pt idx="72">
                  <c:v>17.43</c:v>
                </c:pt>
                <c:pt idx="73">
                  <c:v>17.3</c:v>
                </c:pt>
                <c:pt idx="74">
                  <c:v>17.25</c:v>
                </c:pt>
                <c:pt idx="75">
                  <c:v>16.32</c:v>
                </c:pt>
                <c:pt idx="76">
                  <c:v>16.12</c:v>
                </c:pt>
                <c:pt idx="77">
                  <c:v>16.37</c:v>
                </c:pt>
                <c:pt idx="78">
                  <c:v>16.86</c:v>
                </c:pt>
                <c:pt idx="79">
                  <c:v>17.12</c:v>
                </c:pt>
                <c:pt idx="80">
                  <c:v>16.96</c:v>
                </c:pt>
                <c:pt idx="81">
                  <c:v>16.920000000000002</c:v>
                </c:pt>
                <c:pt idx="82">
                  <c:v>16.18</c:v>
                </c:pt>
                <c:pt idx="83">
                  <c:v>17.010000000000002</c:v>
                </c:pt>
                <c:pt idx="84">
                  <c:v>17.309999999999999</c:v>
                </c:pt>
                <c:pt idx="85">
                  <c:v>17.46</c:v>
                </c:pt>
                <c:pt idx="86">
                  <c:v>18.059999999999999</c:v>
                </c:pt>
                <c:pt idx="87">
                  <c:v>18.62</c:v>
                </c:pt>
                <c:pt idx="88">
                  <c:v>19.02</c:v>
                </c:pt>
                <c:pt idx="89">
                  <c:v>19.02</c:v>
                </c:pt>
                <c:pt idx="90">
                  <c:v>19.27</c:v>
                </c:pt>
                <c:pt idx="91">
                  <c:v>19.03</c:v>
                </c:pt>
                <c:pt idx="92">
                  <c:v>18.71</c:v>
                </c:pt>
                <c:pt idx="93">
                  <c:v>18.420000000000002</c:v>
                </c:pt>
                <c:pt idx="94">
                  <c:v>18.309999999999999</c:v>
                </c:pt>
                <c:pt idx="95">
                  <c:v>17.7</c:v>
                </c:pt>
                <c:pt idx="96">
                  <c:v>17.53</c:v>
                </c:pt>
                <c:pt idx="97">
                  <c:v>17.2</c:v>
                </c:pt>
                <c:pt idx="98">
                  <c:v>17.39</c:v>
                </c:pt>
                <c:pt idx="99">
                  <c:v>17.36</c:v>
                </c:pt>
                <c:pt idx="100">
                  <c:v>17.149999999999999</c:v>
                </c:pt>
                <c:pt idx="101">
                  <c:v>17.16</c:v>
                </c:pt>
                <c:pt idx="102">
                  <c:v>16.95</c:v>
                </c:pt>
                <c:pt idx="103">
                  <c:v>16.739999999999998</c:v>
                </c:pt>
                <c:pt idx="104">
                  <c:v>16.809999999999999</c:v>
                </c:pt>
                <c:pt idx="105">
                  <c:v>17.18</c:v>
                </c:pt>
                <c:pt idx="106">
                  <c:v>17.78</c:v>
                </c:pt>
                <c:pt idx="107">
                  <c:v>17.93</c:v>
                </c:pt>
                <c:pt idx="108">
                  <c:v>18.12</c:v>
                </c:pt>
                <c:pt idx="109">
                  <c:v>18.399999999999999</c:v>
                </c:pt>
                <c:pt idx="110">
                  <c:v>19.09</c:v>
                </c:pt>
                <c:pt idx="111">
                  <c:v>19.38</c:v>
                </c:pt>
                <c:pt idx="112">
                  <c:v>19.71</c:v>
                </c:pt>
                <c:pt idx="113">
                  <c:v>19.850000000000001</c:v>
                </c:pt>
                <c:pt idx="114">
                  <c:v>19.95</c:v>
                </c:pt>
                <c:pt idx="115">
                  <c:v>20</c:v>
                </c:pt>
                <c:pt idx="116">
                  <c:v>19.48</c:v>
                </c:pt>
                <c:pt idx="117">
                  <c:v>19.27</c:v>
                </c:pt>
                <c:pt idx="118">
                  <c:v>18.78</c:v>
                </c:pt>
                <c:pt idx="119">
                  <c:v>17.75</c:v>
                </c:pt>
                <c:pt idx="120">
                  <c:v>16.68</c:v>
                </c:pt>
                <c:pt idx="121">
                  <c:v>16.399999999999999</c:v>
                </c:pt>
                <c:pt idx="122">
                  <c:v>17.02</c:v>
                </c:pt>
                <c:pt idx="123">
                  <c:v>17.21</c:v>
                </c:pt>
                <c:pt idx="124">
                  <c:v>17.260000000000002</c:v>
                </c:pt>
                <c:pt idx="125">
                  <c:v>17.329999999999998</c:v>
                </c:pt>
                <c:pt idx="126">
                  <c:v>17.22</c:v>
                </c:pt>
                <c:pt idx="127">
                  <c:v>17.3</c:v>
                </c:pt>
                <c:pt idx="128">
                  <c:v>17.28</c:v>
                </c:pt>
                <c:pt idx="129">
                  <c:v>17.579999999999998</c:v>
                </c:pt>
                <c:pt idx="130">
                  <c:v>17.96</c:v>
                </c:pt>
                <c:pt idx="131">
                  <c:v>18.04</c:v>
                </c:pt>
                <c:pt idx="132">
                  <c:v>18.239999999999998</c:v>
                </c:pt>
                <c:pt idx="133">
                  <c:v>18.420000000000002</c:v>
                </c:pt>
                <c:pt idx="134">
                  <c:v>19.05</c:v>
                </c:pt>
                <c:pt idx="135">
                  <c:v>19.23</c:v>
                </c:pt>
                <c:pt idx="136">
                  <c:v>19.329999999999998</c:v>
                </c:pt>
                <c:pt idx="137">
                  <c:v>19.93</c:v>
                </c:pt>
                <c:pt idx="138">
                  <c:v>19.899999999999999</c:v>
                </c:pt>
                <c:pt idx="139">
                  <c:v>19.809999999999999</c:v>
                </c:pt>
                <c:pt idx="140">
                  <c:v>19.170000000000002</c:v>
                </c:pt>
                <c:pt idx="141">
                  <c:v>19.2</c:v>
                </c:pt>
                <c:pt idx="142">
                  <c:v>18.68</c:v>
                </c:pt>
                <c:pt idx="143">
                  <c:v>17.600000000000001</c:v>
                </c:pt>
                <c:pt idx="144">
                  <c:v>17.12</c:v>
                </c:pt>
                <c:pt idx="145">
                  <c:v>17.13</c:v>
                </c:pt>
                <c:pt idx="146">
                  <c:v>17.13</c:v>
                </c:pt>
                <c:pt idx="147">
                  <c:v>17.059999999999999</c:v>
                </c:pt>
                <c:pt idx="148">
                  <c:v>17.3</c:v>
                </c:pt>
                <c:pt idx="149">
                  <c:v>17.149999999999999</c:v>
                </c:pt>
                <c:pt idx="150">
                  <c:v>17.32</c:v>
                </c:pt>
                <c:pt idx="151">
                  <c:v>17.309999999999999</c:v>
                </c:pt>
                <c:pt idx="152">
                  <c:v>17.28</c:v>
                </c:pt>
                <c:pt idx="153">
                  <c:v>17.420000000000002</c:v>
                </c:pt>
                <c:pt idx="154">
                  <c:v>17.63</c:v>
                </c:pt>
                <c:pt idx="155">
                  <c:v>17.61</c:v>
                </c:pt>
                <c:pt idx="156">
                  <c:v>17.579999999999998</c:v>
                </c:pt>
                <c:pt idx="157">
                  <c:v>18.02</c:v>
                </c:pt>
                <c:pt idx="158">
                  <c:v>18.82</c:v>
                </c:pt>
                <c:pt idx="159">
                  <c:v>19.75</c:v>
                </c:pt>
                <c:pt idx="160">
                  <c:v>19.72</c:v>
                </c:pt>
                <c:pt idx="161">
                  <c:v>19.07</c:v>
                </c:pt>
                <c:pt idx="162">
                  <c:v>19.41</c:v>
                </c:pt>
                <c:pt idx="163">
                  <c:v>19.82</c:v>
                </c:pt>
                <c:pt idx="164">
                  <c:v>19.809999999999999</c:v>
                </c:pt>
                <c:pt idx="165">
                  <c:v>19.37</c:v>
                </c:pt>
                <c:pt idx="166">
                  <c:v>18.52</c:v>
                </c:pt>
                <c:pt idx="167">
                  <c:v>17.68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16.88</c:v>
                </c:pt>
                <c:pt idx="1">
                  <c:v>17.350000000000001</c:v>
                </c:pt>
                <c:pt idx="2">
                  <c:v>16.190000000000001</c:v>
                </c:pt>
                <c:pt idx="3">
                  <c:v>9.52</c:v>
                </c:pt>
                <c:pt idx="4">
                  <c:v>9.52</c:v>
                </c:pt>
                <c:pt idx="5">
                  <c:v>9.52</c:v>
                </c:pt>
                <c:pt idx="6">
                  <c:v>9.52</c:v>
                </c:pt>
                <c:pt idx="7">
                  <c:v>9.52</c:v>
                </c:pt>
                <c:pt idx="8">
                  <c:v>9.52</c:v>
                </c:pt>
                <c:pt idx="9">
                  <c:v>9.52</c:v>
                </c:pt>
                <c:pt idx="10">
                  <c:v>9.52</c:v>
                </c:pt>
                <c:pt idx="11">
                  <c:v>9.52</c:v>
                </c:pt>
                <c:pt idx="12">
                  <c:v>9.52</c:v>
                </c:pt>
                <c:pt idx="13">
                  <c:v>19.079999999999998</c:v>
                </c:pt>
                <c:pt idx="14">
                  <c:v>19.079999999999998</c:v>
                </c:pt>
                <c:pt idx="15">
                  <c:v>19.079999999999998</c:v>
                </c:pt>
                <c:pt idx="16">
                  <c:v>19.079999999999998</c:v>
                </c:pt>
                <c:pt idx="17">
                  <c:v>19.54</c:v>
                </c:pt>
                <c:pt idx="18">
                  <c:v>19.100000000000001</c:v>
                </c:pt>
                <c:pt idx="19">
                  <c:v>18.79</c:v>
                </c:pt>
                <c:pt idx="20">
                  <c:v>19.18</c:v>
                </c:pt>
                <c:pt idx="21">
                  <c:v>19.149999999999999</c:v>
                </c:pt>
                <c:pt idx="22">
                  <c:v>18.36</c:v>
                </c:pt>
                <c:pt idx="23">
                  <c:v>17.73</c:v>
                </c:pt>
                <c:pt idx="24">
                  <c:v>16.989999999999998</c:v>
                </c:pt>
                <c:pt idx="25">
                  <c:v>16.420000000000002</c:v>
                </c:pt>
                <c:pt idx="26">
                  <c:v>14.75</c:v>
                </c:pt>
                <c:pt idx="27">
                  <c:v>9.8000000000000007</c:v>
                </c:pt>
                <c:pt idx="28">
                  <c:v>9.8000000000000007</c:v>
                </c:pt>
                <c:pt idx="29">
                  <c:v>9.8000000000000007</c:v>
                </c:pt>
                <c:pt idx="30">
                  <c:v>9.8000000000000007</c:v>
                </c:pt>
                <c:pt idx="31">
                  <c:v>9.8000000000000007</c:v>
                </c:pt>
                <c:pt idx="32">
                  <c:v>9.8000000000000007</c:v>
                </c:pt>
                <c:pt idx="33">
                  <c:v>9.8000000000000007</c:v>
                </c:pt>
                <c:pt idx="34">
                  <c:v>17.670000000000002</c:v>
                </c:pt>
                <c:pt idx="35">
                  <c:v>17.38</c:v>
                </c:pt>
                <c:pt idx="36">
                  <c:v>17.75</c:v>
                </c:pt>
                <c:pt idx="37">
                  <c:v>17.57</c:v>
                </c:pt>
                <c:pt idx="38">
                  <c:v>18.95</c:v>
                </c:pt>
                <c:pt idx="39">
                  <c:v>19.68</c:v>
                </c:pt>
                <c:pt idx="40">
                  <c:v>19.920000000000002</c:v>
                </c:pt>
                <c:pt idx="41">
                  <c:v>19.87</c:v>
                </c:pt>
                <c:pt idx="42">
                  <c:v>19.59</c:v>
                </c:pt>
                <c:pt idx="43">
                  <c:v>19.100000000000001</c:v>
                </c:pt>
                <c:pt idx="44">
                  <c:v>13.81</c:v>
                </c:pt>
                <c:pt idx="45">
                  <c:v>17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17</c:v>
                </c:pt>
                <c:pt idx="50">
                  <c:v>14.46</c:v>
                </c:pt>
                <c:pt idx="51">
                  <c:v>20.02</c:v>
                </c:pt>
                <c:pt idx="52">
                  <c:v>20.02</c:v>
                </c:pt>
                <c:pt idx="53">
                  <c:v>20.02</c:v>
                </c:pt>
                <c:pt idx="54">
                  <c:v>20.02</c:v>
                </c:pt>
                <c:pt idx="55">
                  <c:v>20.02</c:v>
                </c:pt>
                <c:pt idx="56">
                  <c:v>20.02</c:v>
                </c:pt>
                <c:pt idx="57">
                  <c:v>20.02</c:v>
                </c:pt>
                <c:pt idx="58">
                  <c:v>20.02</c:v>
                </c:pt>
                <c:pt idx="59">
                  <c:v>20.02</c:v>
                </c:pt>
                <c:pt idx="60">
                  <c:v>20.02</c:v>
                </c:pt>
                <c:pt idx="61">
                  <c:v>20.02</c:v>
                </c:pt>
                <c:pt idx="62">
                  <c:v>20.02</c:v>
                </c:pt>
                <c:pt idx="63">
                  <c:v>20.02</c:v>
                </c:pt>
                <c:pt idx="64">
                  <c:v>20.02</c:v>
                </c:pt>
                <c:pt idx="65">
                  <c:v>20.02</c:v>
                </c:pt>
                <c:pt idx="66">
                  <c:v>20.02</c:v>
                </c:pt>
                <c:pt idx="67">
                  <c:v>19.579999999999998</c:v>
                </c:pt>
                <c:pt idx="68">
                  <c:v>19.600000000000001</c:v>
                </c:pt>
                <c:pt idx="69">
                  <c:v>18.93</c:v>
                </c:pt>
                <c:pt idx="70">
                  <c:v>18.64</c:v>
                </c:pt>
                <c:pt idx="71">
                  <c:v>17.78</c:v>
                </c:pt>
                <c:pt idx="72">
                  <c:v>17.079999999999998</c:v>
                </c:pt>
                <c:pt idx="73">
                  <c:v>16.37</c:v>
                </c:pt>
                <c:pt idx="74">
                  <c:v>15.23</c:v>
                </c:pt>
                <c:pt idx="75">
                  <c:v>9.5500000000000007</c:v>
                </c:pt>
                <c:pt idx="76">
                  <c:v>9.5500000000000007</c:v>
                </c:pt>
                <c:pt idx="77">
                  <c:v>9.5500000000000007</c:v>
                </c:pt>
                <c:pt idx="78">
                  <c:v>9.5500000000000007</c:v>
                </c:pt>
                <c:pt idx="79">
                  <c:v>9.5500000000000007</c:v>
                </c:pt>
                <c:pt idx="80">
                  <c:v>9.5500000000000007</c:v>
                </c:pt>
                <c:pt idx="81">
                  <c:v>9.5500000000000007</c:v>
                </c:pt>
                <c:pt idx="82">
                  <c:v>15.46</c:v>
                </c:pt>
                <c:pt idx="83">
                  <c:v>16.96</c:v>
                </c:pt>
                <c:pt idx="84">
                  <c:v>17.36</c:v>
                </c:pt>
                <c:pt idx="85">
                  <c:v>17.93</c:v>
                </c:pt>
                <c:pt idx="86">
                  <c:v>18.97</c:v>
                </c:pt>
                <c:pt idx="87">
                  <c:v>19.57</c:v>
                </c:pt>
                <c:pt idx="88">
                  <c:v>20.079999999999998</c:v>
                </c:pt>
                <c:pt idx="89">
                  <c:v>20.03</c:v>
                </c:pt>
                <c:pt idx="90">
                  <c:v>20.14</c:v>
                </c:pt>
                <c:pt idx="91">
                  <c:v>20</c:v>
                </c:pt>
                <c:pt idx="92">
                  <c:v>19.739999999999998</c:v>
                </c:pt>
                <c:pt idx="93">
                  <c:v>18.93</c:v>
                </c:pt>
                <c:pt idx="94">
                  <c:v>18.66</c:v>
                </c:pt>
                <c:pt idx="95">
                  <c:v>18.22</c:v>
                </c:pt>
                <c:pt idx="96">
                  <c:v>17.11</c:v>
                </c:pt>
                <c:pt idx="97">
                  <c:v>16.899999999999999</c:v>
                </c:pt>
                <c:pt idx="98">
                  <c:v>15.94</c:v>
                </c:pt>
                <c:pt idx="99">
                  <c:v>16.05</c:v>
                </c:pt>
                <c:pt idx="100">
                  <c:v>16.05</c:v>
                </c:pt>
                <c:pt idx="101">
                  <c:v>16.05</c:v>
                </c:pt>
                <c:pt idx="102">
                  <c:v>16.05</c:v>
                </c:pt>
                <c:pt idx="103">
                  <c:v>16.05</c:v>
                </c:pt>
                <c:pt idx="104">
                  <c:v>16.05</c:v>
                </c:pt>
                <c:pt idx="105">
                  <c:v>16.05</c:v>
                </c:pt>
                <c:pt idx="106">
                  <c:v>16.05</c:v>
                </c:pt>
                <c:pt idx="107">
                  <c:v>16.05</c:v>
                </c:pt>
                <c:pt idx="108">
                  <c:v>20.99</c:v>
                </c:pt>
                <c:pt idx="109">
                  <c:v>20.99</c:v>
                </c:pt>
                <c:pt idx="110">
                  <c:v>20.99</c:v>
                </c:pt>
                <c:pt idx="111">
                  <c:v>20.99</c:v>
                </c:pt>
                <c:pt idx="112">
                  <c:v>20.99</c:v>
                </c:pt>
                <c:pt idx="113">
                  <c:v>20.99</c:v>
                </c:pt>
                <c:pt idx="114">
                  <c:v>20.51</c:v>
                </c:pt>
                <c:pt idx="115">
                  <c:v>19.98</c:v>
                </c:pt>
                <c:pt idx="116">
                  <c:v>19.2</c:v>
                </c:pt>
                <c:pt idx="117">
                  <c:v>18.579999999999998</c:v>
                </c:pt>
                <c:pt idx="118">
                  <c:v>17.489999999999998</c:v>
                </c:pt>
                <c:pt idx="119">
                  <c:v>16.75</c:v>
                </c:pt>
                <c:pt idx="120">
                  <c:v>17.07</c:v>
                </c:pt>
                <c:pt idx="121">
                  <c:v>15.18</c:v>
                </c:pt>
                <c:pt idx="122">
                  <c:v>18.13</c:v>
                </c:pt>
                <c:pt idx="123">
                  <c:v>18.13</c:v>
                </c:pt>
                <c:pt idx="124">
                  <c:v>18.13</c:v>
                </c:pt>
                <c:pt idx="125">
                  <c:v>18.13</c:v>
                </c:pt>
                <c:pt idx="126">
                  <c:v>18.13</c:v>
                </c:pt>
                <c:pt idx="127">
                  <c:v>18.13</c:v>
                </c:pt>
                <c:pt idx="128">
                  <c:v>18.13</c:v>
                </c:pt>
                <c:pt idx="129">
                  <c:v>18.13</c:v>
                </c:pt>
                <c:pt idx="130">
                  <c:v>18.13</c:v>
                </c:pt>
                <c:pt idx="131">
                  <c:v>18.13</c:v>
                </c:pt>
                <c:pt idx="132">
                  <c:v>18.13</c:v>
                </c:pt>
                <c:pt idx="133">
                  <c:v>18.13</c:v>
                </c:pt>
                <c:pt idx="134">
                  <c:v>18.13</c:v>
                </c:pt>
                <c:pt idx="135">
                  <c:v>18.13</c:v>
                </c:pt>
                <c:pt idx="136">
                  <c:v>18.13</c:v>
                </c:pt>
                <c:pt idx="137">
                  <c:v>18.13</c:v>
                </c:pt>
                <c:pt idx="138">
                  <c:v>18.13</c:v>
                </c:pt>
                <c:pt idx="139">
                  <c:v>18.13</c:v>
                </c:pt>
                <c:pt idx="140">
                  <c:v>18.13</c:v>
                </c:pt>
                <c:pt idx="141">
                  <c:v>18.13</c:v>
                </c:pt>
                <c:pt idx="142">
                  <c:v>18.13</c:v>
                </c:pt>
                <c:pt idx="143">
                  <c:v>18.13</c:v>
                </c:pt>
                <c:pt idx="144">
                  <c:v>18.13</c:v>
                </c:pt>
                <c:pt idx="145">
                  <c:v>18.13</c:v>
                </c:pt>
                <c:pt idx="146">
                  <c:v>18.13</c:v>
                </c:pt>
                <c:pt idx="147">
                  <c:v>18.13</c:v>
                </c:pt>
                <c:pt idx="148">
                  <c:v>18.13</c:v>
                </c:pt>
                <c:pt idx="149">
                  <c:v>18.13</c:v>
                </c:pt>
                <c:pt idx="150">
                  <c:v>18.13</c:v>
                </c:pt>
                <c:pt idx="151">
                  <c:v>18.13</c:v>
                </c:pt>
                <c:pt idx="152">
                  <c:v>18.13</c:v>
                </c:pt>
                <c:pt idx="153">
                  <c:v>18.13</c:v>
                </c:pt>
                <c:pt idx="154">
                  <c:v>18.13</c:v>
                </c:pt>
                <c:pt idx="155">
                  <c:v>18.100000000000001</c:v>
                </c:pt>
                <c:pt idx="156">
                  <c:v>18.5</c:v>
                </c:pt>
                <c:pt idx="157">
                  <c:v>19.579999999999998</c:v>
                </c:pt>
                <c:pt idx="158">
                  <c:v>20.86</c:v>
                </c:pt>
                <c:pt idx="159">
                  <c:v>21.64</c:v>
                </c:pt>
                <c:pt idx="160">
                  <c:v>20.13</c:v>
                </c:pt>
                <c:pt idx="161">
                  <c:v>20.23</c:v>
                </c:pt>
                <c:pt idx="162">
                  <c:v>20.49</c:v>
                </c:pt>
                <c:pt idx="163">
                  <c:v>20.21</c:v>
                </c:pt>
                <c:pt idx="164">
                  <c:v>19.3</c:v>
                </c:pt>
                <c:pt idx="165">
                  <c:v>18.75</c:v>
                </c:pt>
                <c:pt idx="166">
                  <c:v>18.05</c:v>
                </c:pt>
                <c:pt idx="167">
                  <c:v>17.34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56256"/>
        <c:axId val="77070336"/>
        <c:axId val="77062144"/>
      </c:line3DChart>
      <c:catAx>
        <c:axId val="7705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070336"/>
        <c:crosses val="autoZero"/>
        <c:auto val="1"/>
        <c:lblAlgn val="ctr"/>
        <c:lblOffset val="100"/>
        <c:noMultiLvlLbl val="0"/>
      </c:catAx>
      <c:valAx>
        <c:axId val="77070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056256"/>
        <c:crosses val="autoZero"/>
        <c:crossBetween val="between"/>
      </c:valAx>
      <c:serAx>
        <c:axId val="77062144"/>
        <c:scaling>
          <c:orientation val="minMax"/>
        </c:scaling>
        <c:delete val="0"/>
        <c:axPos val="b"/>
        <c:majorTickMark val="out"/>
        <c:minorTickMark val="none"/>
        <c:tickLblPos val="nextTo"/>
        <c:crossAx val="7707033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14.74</c:v>
                </c:pt>
                <c:pt idx="1">
                  <c:v>14.77</c:v>
                </c:pt>
                <c:pt idx="2">
                  <c:v>14.76</c:v>
                </c:pt>
                <c:pt idx="3">
                  <c:v>14.7</c:v>
                </c:pt>
                <c:pt idx="4">
                  <c:v>14.65</c:v>
                </c:pt>
                <c:pt idx="5">
                  <c:v>14.73</c:v>
                </c:pt>
                <c:pt idx="6">
                  <c:v>14.77</c:v>
                </c:pt>
                <c:pt idx="7">
                  <c:v>14.86</c:v>
                </c:pt>
                <c:pt idx="8">
                  <c:v>14.94</c:v>
                </c:pt>
                <c:pt idx="9">
                  <c:v>14.93</c:v>
                </c:pt>
                <c:pt idx="10">
                  <c:v>14.85</c:v>
                </c:pt>
                <c:pt idx="11">
                  <c:v>14.95</c:v>
                </c:pt>
                <c:pt idx="12">
                  <c:v>15.09</c:v>
                </c:pt>
                <c:pt idx="13">
                  <c:v>15.1</c:v>
                </c:pt>
                <c:pt idx="14">
                  <c:v>15.49</c:v>
                </c:pt>
                <c:pt idx="15">
                  <c:v>16.489999999999998</c:v>
                </c:pt>
                <c:pt idx="16">
                  <c:v>16.79</c:v>
                </c:pt>
                <c:pt idx="17">
                  <c:v>17.489999999999998</c:v>
                </c:pt>
                <c:pt idx="18">
                  <c:v>17.2</c:v>
                </c:pt>
                <c:pt idx="19">
                  <c:v>17.309999999999999</c:v>
                </c:pt>
                <c:pt idx="20">
                  <c:v>16.829999999999998</c:v>
                </c:pt>
                <c:pt idx="21">
                  <c:v>16.14</c:v>
                </c:pt>
                <c:pt idx="22">
                  <c:v>15.44</c:v>
                </c:pt>
                <c:pt idx="23">
                  <c:v>14.67</c:v>
                </c:pt>
                <c:pt idx="24">
                  <c:v>14.32</c:v>
                </c:pt>
                <c:pt idx="25">
                  <c:v>14.4</c:v>
                </c:pt>
                <c:pt idx="26">
                  <c:v>14.47</c:v>
                </c:pt>
                <c:pt idx="27">
                  <c:v>14.59</c:v>
                </c:pt>
                <c:pt idx="28">
                  <c:v>14.45</c:v>
                </c:pt>
                <c:pt idx="29">
                  <c:v>14.38</c:v>
                </c:pt>
                <c:pt idx="30">
                  <c:v>14.38</c:v>
                </c:pt>
                <c:pt idx="31">
                  <c:v>14.34</c:v>
                </c:pt>
                <c:pt idx="32">
                  <c:v>14.39</c:v>
                </c:pt>
                <c:pt idx="33">
                  <c:v>14.53</c:v>
                </c:pt>
                <c:pt idx="34">
                  <c:v>14.65</c:v>
                </c:pt>
                <c:pt idx="35">
                  <c:v>14.78</c:v>
                </c:pt>
                <c:pt idx="36">
                  <c:v>15.13</c:v>
                </c:pt>
                <c:pt idx="37">
                  <c:v>15.68</c:v>
                </c:pt>
                <c:pt idx="38">
                  <c:v>16.2</c:v>
                </c:pt>
                <c:pt idx="39">
                  <c:v>16.600000000000001</c:v>
                </c:pt>
                <c:pt idx="40">
                  <c:v>16.82</c:v>
                </c:pt>
                <c:pt idx="41">
                  <c:v>17.47</c:v>
                </c:pt>
                <c:pt idx="42">
                  <c:v>17.27</c:v>
                </c:pt>
                <c:pt idx="43">
                  <c:v>17.440000000000001</c:v>
                </c:pt>
                <c:pt idx="44">
                  <c:v>17.149999999999999</c:v>
                </c:pt>
                <c:pt idx="45">
                  <c:v>16.649999999999999</c:v>
                </c:pt>
                <c:pt idx="46">
                  <c:v>15.97</c:v>
                </c:pt>
                <c:pt idx="47">
                  <c:v>15</c:v>
                </c:pt>
                <c:pt idx="48">
                  <c:v>14.13</c:v>
                </c:pt>
                <c:pt idx="49">
                  <c:v>14.08</c:v>
                </c:pt>
                <c:pt idx="50">
                  <c:v>14.39</c:v>
                </c:pt>
                <c:pt idx="51">
                  <c:v>14.46</c:v>
                </c:pt>
                <c:pt idx="52">
                  <c:v>14.5</c:v>
                </c:pt>
                <c:pt idx="53">
                  <c:v>14.59</c:v>
                </c:pt>
                <c:pt idx="54">
                  <c:v>14.56</c:v>
                </c:pt>
                <c:pt idx="55">
                  <c:v>14.62</c:v>
                </c:pt>
                <c:pt idx="56">
                  <c:v>14.77</c:v>
                </c:pt>
                <c:pt idx="57">
                  <c:v>14.9</c:v>
                </c:pt>
                <c:pt idx="58">
                  <c:v>15.09</c:v>
                </c:pt>
                <c:pt idx="59">
                  <c:v>15.33</c:v>
                </c:pt>
                <c:pt idx="60">
                  <c:v>15.63</c:v>
                </c:pt>
                <c:pt idx="61">
                  <c:v>16.07</c:v>
                </c:pt>
                <c:pt idx="62">
                  <c:v>16.68</c:v>
                </c:pt>
                <c:pt idx="63">
                  <c:v>16.86</c:v>
                </c:pt>
                <c:pt idx="64">
                  <c:v>17.11</c:v>
                </c:pt>
                <c:pt idx="65">
                  <c:v>17.36</c:v>
                </c:pt>
                <c:pt idx="66">
                  <c:v>17.46</c:v>
                </c:pt>
                <c:pt idx="67">
                  <c:v>17.41</c:v>
                </c:pt>
                <c:pt idx="68">
                  <c:v>17.16</c:v>
                </c:pt>
                <c:pt idx="69">
                  <c:v>16.5</c:v>
                </c:pt>
                <c:pt idx="70">
                  <c:v>15.77</c:v>
                </c:pt>
                <c:pt idx="71">
                  <c:v>14.84</c:v>
                </c:pt>
                <c:pt idx="72">
                  <c:v>14.04</c:v>
                </c:pt>
                <c:pt idx="73">
                  <c:v>13.89</c:v>
                </c:pt>
                <c:pt idx="74">
                  <c:v>13.84</c:v>
                </c:pt>
                <c:pt idx="75">
                  <c:v>13.92</c:v>
                </c:pt>
                <c:pt idx="76">
                  <c:v>13.9</c:v>
                </c:pt>
                <c:pt idx="77">
                  <c:v>13.93</c:v>
                </c:pt>
                <c:pt idx="78">
                  <c:v>14.09</c:v>
                </c:pt>
                <c:pt idx="79">
                  <c:v>14.42</c:v>
                </c:pt>
                <c:pt idx="80">
                  <c:v>14.64</c:v>
                </c:pt>
                <c:pt idx="81">
                  <c:v>14.78</c:v>
                </c:pt>
                <c:pt idx="82">
                  <c:v>14.96</c:v>
                </c:pt>
                <c:pt idx="83">
                  <c:v>15.16</c:v>
                </c:pt>
                <c:pt idx="84">
                  <c:v>15.5</c:v>
                </c:pt>
                <c:pt idx="85">
                  <c:v>15.93</c:v>
                </c:pt>
                <c:pt idx="86">
                  <c:v>16.39</c:v>
                </c:pt>
                <c:pt idx="87">
                  <c:v>16.399999999999999</c:v>
                </c:pt>
                <c:pt idx="88">
                  <c:v>16.72</c:v>
                </c:pt>
                <c:pt idx="89">
                  <c:v>17.46</c:v>
                </c:pt>
                <c:pt idx="90">
                  <c:v>17.46</c:v>
                </c:pt>
                <c:pt idx="91">
                  <c:v>17.38</c:v>
                </c:pt>
                <c:pt idx="92">
                  <c:v>17</c:v>
                </c:pt>
                <c:pt idx="93">
                  <c:v>16.38</c:v>
                </c:pt>
                <c:pt idx="94">
                  <c:v>15.69</c:v>
                </c:pt>
                <c:pt idx="95">
                  <c:v>14.77</c:v>
                </c:pt>
                <c:pt idx="96">
                  <c:v>13.99</c:v>
                </c:pt>
                <c:pt idx="97">
                  <c:v>13.83</c:v>
                </c:pt>
                <c:pt idx="98">
                  <c:v>13.87</c:v>
                </c:pt>
                <c:pt idx="99">
                  <c:v>14.11</c:v>
                </c:pt>
                <c:pt idx="100">
                  <c:v>14.23</c:v>
                </c:pt>
                <c:pt idx="101">
                  <c:v>14.34</c:v>
                </c:pt>
                <c:pt idx="102">
                  <c:v>14.41</c:v>
                </c:pt>
                <c:pt idx="103">
                  <c:v>14.53</c:v>
                </c:pt>
                <c:pt idx="104">
                  <c:v>14.71</c:v>
                </c:pt>
                <c:pt idx="105">
                  <c:v>14.96</c:v>
                </c:pt>
                <c:pt idx="106">
                  <c:v>15.21</c:v>
                </c:pt>
                <c:pt idx="107">
                  <c:v>15.43</c:v>
                </c:pt>
                <c:pt idx="108">
                  <c:v>15.68</c:v>
                </c:pt>
                <c:pt idx="109">
                  <c:v>16.12</c:v>
                </c:pt>
                <c:pt idx="110">
                  <c:v>16.440000000000001</c:v>
                </c:pt>
                <c:pt idx="111">
                  <c:v>16.5</c:v>
                </c:pt>
                <c:pt idx="112">
                  <c:v>16.829999999999998</c:v>
                </c:pt>
                <c:pt idx="113">
                  <c:v>17.579999999999998</c:v>
                </c:pt>
                <c:pt idx="114">
                  <c:v>17.63</c:v>
                </c:pt>
                <c:pt idx="115">
                  <c:v>17.52</c:v>
                </c:pt>
                <c:pt idx="116">
                  <c:v>17.21</c:v>
                </c:pt>
                <c:pt idx="117">
                  <c:v>16.54</c:v>
                </c:pt>
                <c:pt idx="118">
                  <c:v>15.78</c:v>
                </c:pt>
                <c:pt idx="119">
                  <c:v>14.89</c:v>
                </c:pt>
                <c:pt idx="120">
                  <c:v>13.96</c:v>
                </c:pt>
                <c:pt idx="121">
                  <c:v>13.84</c:v>
                </c:pt>
                <c:pt idx="122">
                  <c:v>14.07</c:v>
                </c:pt>
                <c:pt idx="123">
                  <c:v>13.98</c:v>
                </c:pt>
                <c:pt idx="124">
                  <c:v>14.23</c:v>
                </c:pt>
                <c:pt idx="125">
                  <c:v>14.38</c:v>
                </c:pt>
                <c:pt idx="126">
                  <c:v>14.6</c:v>
                </c:pt>
                <c:pt idx="127">
                  <c:v>14.79</c:v>
                </c:pt>
                <c:pt idx="128">
                  <c:v>14.98</c:v>
                </c:pt>
                <c:pt idx="129">
                  <c:v>15.2</c:v>
                </c:pt>
                <c:pt idx="130">
                  <c:v>15.37</c:v>
                </c:pt>
                <c:pt idx="131">
                  <c:v>15.63</c:v>
                </c:pt>
                <c:pt idx="132">
                  <c:v>16.09</c:v>
                </c:pt>
                <c:pt idx="133">
                  <c:v>16.5</c:v>
                </c:pt>
                <c:pt idx="134">
                  <c:v>16.829999999999998</c:v>
                </c:pt>
                <c:pt idx="135">
                  <c:v>17.23</c:v>
                </c:pt>
                <c:pt idx="136">
                  <c:v>17.399999999999999</c:v>
                </c:pt>
                <c:pt idx="137">
                  <c:v>17.850000000000001</c:v>
                </c:pt>
                <c:pt idx="138">
                  <c:v>17.809999999999999</c:v>
                </c:pt>
                <c:pt idx="139">
                  <c:v>17.739999999999998</c:v>
                </c:pt>
                <c:pt idx="140">
                  <c:v>17.29</c:v>
                </c:pt>
                <c:pt idx="141">
                  <c:v>16.64</c:v>
                </c:pt>
                <c:pt idx="142">
                  <c:v>15.75</c:v>
                </c:pt>
                <c:pt idx="143">
                  <c:v>14.76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13.94</c:v>
                </c:pt>
                <c:pt idx="1">
                  <c:v>14</c:v>
                </c:pt>
                <c:pt idx="2">
                  <c:v>14.03</c:v>
                </c:pt>
                <c:pt idx="3">
                  <c:v>14.09</c:v>
                </c:pt>
                <c:pt idx="4">
                  <c:v>14.19</c:v>
                </c:pt>
                <c:pt idx="5">
                  <c:v>14.23</c:v>
                </c:pt>
                <c:pt idx="6">
                  <c:v>14.23</c:v>
                </c:pt>
                <c:pt idx="7">
                  <c:v>14.3</c:v>
                </c:pt>
                <c:pt idx="8">
                  <c:v>14.38</c:v>
                </c:pt>
                <c:pt idx="9">
                  <c:v>14.45</c:v>
                </c:pt>
                <c:pt idx="10">
                  <c:v>14.46</c:v>
                </c:pt>
                <c:pt idx="11">
                  <c:v>14.57</c:v>
                </c:pt>
                <c:pt idx="12">
                  <c:v>14.62</c:v>
                </c:pt>
                <c:pt idx="13">
                  <c:v>14.69</c:v>
                </c:pt>
                <c:pt idx="14">
                  <c:v>14.78</c:v>
                </c:pt>
                <c:pt idx="15">
                  <c:v>15.07</c:v>
                </c:pt>
                <c:pt idx="16">
                  <c:v>15.16</c:v>
                </c:pt>
                <c:pt idx="17">
                  <c:v>15.34</c:v>
                </c:pt>
                <c:pt idx="18">
                  <c:v>15.26</c:v>
                </c:pt>
                <c:pt idx="19">
                  <c:v>15.12</c:v>
                </c:pt>
                <c:pt idx="20">
                  <c:v>14.96</c:v>
                </c:pt>
                <c:pt idx="21">
                  <c:v>14.55</c:v>
                </c:pt>
                <c:pt idx="22">
                  <c:v>14.26</c:v>
                </c:pt>
                <c:pt idx="23">
                  <c:v>14.05</c:v>
                </c:pt>
                <c:pt idx="24">
                  <c:v>14</c:v>
                </c:pt>
                <c:pt idx="25">
                  <c:v>13.85</c:v>
                </c:pt>
                <c:pt idx="26">
                  <c:v>13.99</c:v>
                </c:pt>
                <c:pt idx="27">
                  <c:v>14.13</c:v>
                </c:pt>
                <c:pt idx="28">
                  <c:v>14.19</c:v>
                </c:pt>
                <c:pt idx="29">
                  <c:v>14.11</c:v>
                </c:pt>
                <c:pt idx="30">
                  <c:v>14.19</c:v>
                </c:pt>
                <c:pt idx="31">
                  <c:v>14.29</c:v>
                </c:pt>
                <c:pt idx="32">
                  <c:v>14.39</c:v>
                </c:pt>
                <c:pt idx="33">
                  <c:v>14.46</c:v>
                </c:pt>
                <c:pt idx="34">
                  <c:v>14.51</c:v>
                </c:pt>
                <c:pt idx="35">
                  <c:v>14.66</c:v>
                </c:pt>
                <c:pt idx="36">
                  <c:v>14.81</c:v>
                </c:pt>
                <c:pt idx="37">
                  <c:v>14.95</c:v>
                </c:pt>
                <c:pt idx="38">
                  <c:v>15.08</c:v>
                </c:pt>
                <c:pt idx="39">
                  <c:v>15.17</c:v>
                </c:pt>
                <c:pt idx="40">
                  <c:v>15.28</c:v>
                </c:pt>
                <c:pt idx="41">
                  <c:v>15.24</c:v>
                </c:pt>
                <c:pt idx="42">
                  <c:v>15.08</c:v>
                </c:pt>
                <c:pt idx="43">
                  <c:v>14.94</c:v>
                </c:pt>
                <c:pt idx="44">
                  <c:v>14.7</c:v>
                </c:pt>
                <c:pt idx="45">
                  <c:v>14.33</c:v>
                </c:pt>
                <c:pt idx="46">
                  <c:v>14.02</c:v>
                </c:pt>
                <c:pt idx="47">
                  <c:v>13.68</c:v>
                </c:pt>
                <c:pt idx="48">
                  <c:v>13.49</c:v>
                </c:pt>
                <c:pt idx="49">
                  <c:v>13.41</c:v>
                </c:pt>
                <c:pt idx="50">
                  <c:v>13.53</c:v>
                </c:pt>
                <c:pt idx="51">
                  <c:v>13.57</c:v>
                </c:pt>
                <c:pt idx="52">
                  <c:v>13.64</c:v>
                </c:pt>
                <c:pt idx="53">
                  <c:v>13.67</c:v>
                </c:pt>
                <c:pt idx="54">
                  <c:v>13.73</c:v>
                </c:pt>
                <c:pt idx="55">
                  <c:v>13.89</c:v>
                </c:pt>
                <c:pt idx="56">
                  <c:v>13.96</c:v>
                </c:pt>
                <c:pt idx="57">
                  <c:v>14.01</c:v>
                </c:pt>
                <c:pt idx="58">
                  <c:v>14.05</c:v>
                </c:pt>
                <c:pt idx="59">
                  <c:v>14.16</c:v>
                </c:pt>
                <c:pt idx="60">
                  <c:v>14.25</c:v>
                </c:pt>
                <c:pt idx="61">
                  <c:v>14.41</c:v>
                </c:pt>
                <c:pt idx="62">
                  <c:v>14.56</c:v>
                </c:pt>
                <c:pt idx="63">
                  <c:v>14.65</c:v>
                </c:pt>
                <c:pt idx="64">
                  <c:v>14.87</c:v>
                </c:pt>
                <c:pt idx="65">
                  <c:v>14.68</c:v>
                </c:pt>
                <c:pt idx="66">
                  <c:v>14.55</c:v>
                </c:pt>
                <c:pt idx="67">
                  <c:v>14.38</c:v>
                </c:pt>
                <c:pt idx="68">
                  <c:v>14.21</c:v>
                </c:pt>
                <c:pt idx="69">
                  <c:v>13.94</c:v>
                </c:pt>
                <c:pt idx="70">
                  <c:v>13.54</c:v>
                </c:pt>
                <c:pt idx="71">
                  <c:v>13.2</c:v>
                </c:pt>
                <c:pt idx="72">
                  <c:v>13.03</c:v>
                </c:pt>
                <c:pt idx="73">
                  <c:v>12.93</c:v>
                </c:pt>
                <c:pt idx="74">
                  <c:v>13.05</c:v>
                </c:pt>
                <c:pt idx="75">
                  <c:v>13.09</c:v>
                </c:pt>
                <c:pt idx="76">
                  <c:v>13.32</c:v>
                </c:pt>
                <c:pt idx="77">
                  <c:v>13.29</c:v>
                </c:pt>
                <c:pt idx="78">
                  <c:v>13.37</c:v>
                </c:pt>
                <c:pt idx="79">
                  <c:v>13.49</c:v>
                </c:pt>
                <c:pt idx="80">
                  <c:v>13.6</c:v>
                </c:pt>
                <c:pt idx="81">
                  <c:v>13.69</c:v>
                </c:pt>
                <c:pt idx="82">
                  <c:v>13.81</c:v>
                </c:pt>
                <c:pt idx="83">
                  <c:v>13.84</c:v>
                </c:pt>
                <c:pt idx="84">
                  <c:v>13.96</c:v>
                </c:pt>
                <c:pt idx="85">
                  <c:v>14.07</c:v>
                </c:pt>
                <c:pt idx="86">
                  <c:v>14.31</c:v>
                </c:pt>
                <c:pt idx="87">
                  <c:v>14.28</c:v>
                </c:pt>
                <c:pt idx="88">
                  <c:v>14.28</c:v>
                </c:pt>
                <c:pt idx="89">
                  <c:v>14.52</c:v>
                </c:pt>
                <c:pt idx="90">
                  <c:v>14.43</c:v>
                </c:pt>
                <c:pt idx="91">
                  <c:v>14.15</c:v>
                </c:pt>
                <c:pt idx="92">
                  <c:v>13.9</c:v>
                </c:pt>
                <c:pt idx="93">
                  <c:v>13.57</c:v>
                </c:pt>
                <c:pt idx="94">
                  <c:v>13.27</c:v>
                </c:pt>
                <c:pt idx="95">
                  <c:v>12.92</c:v>
                </c:pt>
                <c:pt idx="96">
                  <c:v>12.83</c:v>
                </c:pt>
                <c:pt idx="97">
                  <c:v>12.78</c:v>
                </c:pt>
                <c:pt idx="98">
                  <c:v>12.85</c:v>
                </c:pt>
                <c:pt idx="99">
                  <c:v>12.88</c:v>
                </c:pt>
                <c:pt idx="100">
                  <c:v>13.05</c:v>
                </c:pt>
                <c:pt idx="101">
                  <c:v>13.04</c:v>
                </c:pt>
                <c:pt idx="102">
                  <c:v>13.03</c:v>
                </c:pt>
                <c:pt idx="103">
                  <c:v>13.14</c:v>
                </c:pt>
                <c:pt idx="104">
                  <c:v>13.21</c:v>
                </c:pt>
                <c:pt idx="105">
                  <c:v>13.24</c:v>
                </c:pt>
                <c:pt idx="106">
                  <c:v>13.43</c:v>
                </c:pt>
                <c:pt idx="107">
                  <c:v>13.51</c:v>
                </c:pt>
                <c:pt idx="108">
                  <c:v>13.6</c:v>
                </c:pt>
                <c:pt idx="109">
                  <c:v>13.75</c:v>
                </c:pt>
                <c:pt idx="110">
                  <c:v>13.98</c:v>
                </c:pt>
                <c:pt idx="111">
                  <c:v>14.1</c:v>
                </c:pt>
                <c:pt idx="112">
                  <c:v>14.16</c:v>
                </c:pt>
                <c:pt idx="113">
                  <c:v>14.32</c:v>
                </c:pt>
                <c:pt idx="114">
                  <c:v>14.13</c:v>
                </c:pt>
                <c:pt idx="115">
                  <c:v>13.91</c:v>
                </c:pt>
                <c:pt idx="116">
                  <c:v>13.75</c:v>
                </c:pt>
                <c:pt idx="117">
                  <c:v>13.48</c:v>
                </c:pt>
                <c:pt idx="118">
                  <c:v>13.16</c:v>
                </c:pt>
                <c:pt idx="119">
                  <c:v>12.8</c:v>
                </c:pt>
                <c:pt idx="120">
                  <c:v>12.59</c:v>
                </c:pt>
                <c:pt idx="121">
                  <c:v>12.61</c:v>
                </c:pt>
                <c:pt idx="122">
                  <c:v>12.77</c:v>
                </c:pt>
                <c:pt idx="123">
                  <c:v>12.94</c:v>
                </c:pt>
                <c:pt idx="124">
                  <c:v>13.08</c:v>
                </c:pt>
                <c:pt idx="125">
                  <c:v>13.24</c:v>
                </c:pt>
                <c:pt idx="126">
                  <c:v>13.28</c:v>
                </c:pt>
                <c:pt idx="127">
                  <c:v>13.39</c:v>
                </c:pt>
                <c:pt idx="128">
                  <c:v>13.5</c:v>
                </c:pt>
                <c:pt idx="129">
                  <c:v>13.58</c:v>
                </c:pt>
                <c:pt idx="130">
                  <c:v>13.69</c:v>
                </c:pt>
                <c:pt idx="131">
                  <c:v>13.81</c:v>
                </c:pt>
                <c:pt idx="132">
                  <c:v>13.96</c:v>
                </c:pt>
                <c:pt idx="133">
                  <c:v>14</c:v>
                </c:pt>
                <c:pt idx="134">
                  <c:v>14.11</c:v>
                </c:pt>
                <c:pt idx="135">
                  <c:v>14.25</c:v>
                </c:pt>
                <c:pt idx="136">
                  <c:v>14.14</c:v>
                </c:pt>
                <c:pt idx="137">
                  <c:v>14.31</c:v>
                </c:pt>
                <c:pt idx="138">
                  <c:v>14.21</c:v>
                </c:pt>
                <c:pt idx="139">
                  <c:v>13.98</c:v>
                </c:pt>
                <c:pt idx="140">
                  <c:v>13.63</c:v>
                </c:pt>
                <c:pt idx="141">
                  <c:v>13.39</c:v>
                </c:pt>
                <c:pt idx="142">
                  <c:v>13.06</c:v>
                </c:pt>
                <c:pt idx="143">
                  <c:v>12.84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17.350000000000001</c:v>
                </c:pt>
                <c:pt idx="1">
                  <c:v>17.34</c:v>
                </c:pt>
                <c:pt idx="2">
                  <c:v>17.350000000000001</c:v>
                </c:pt>
                <c:pt idx="3">
                  <c:v>17.16</c:v>
                </c:pt>
                <c:pt idx="4">
                  <c:v>17.25</c:v>
                </c:pt>
                <c:pt idx="5">
                  <c:v>17.16</c:v>
                </c:pt>
                <c:pt idx="6">
                  <c:v>17.440000000000001</c:v>
                </c:pt>
                <c:pt idx="7">
                  <c:v>17.309999999999999</c:v>
                </c:pt>
                <c:pt idx="8">
                  <c:v>17.809999999999999</c:v>
                </c:pt>
                <c:pt idx="9">
                  <c:v>17.13</c:v>
                </c:pt>
                <c:pt idx="10">
                  <c:v>17.809999999999999</c:v>
                </c:pt>
                <c:pt idx="11">
                  <c:v>17.2</c:v>
                </c:pt>
                <c:pt idx="12">
                  <c:v>17.59</c:v>
                </c:pt>
                <c:pt idx="13">
                  <c:v>17.670000000000002</c:v>
                </c:pt>
                <c:pt idx="14">
                  <c:v>17.46</c:v>
                </c:pt>
                <c:pt idx="15">
                  <c:v>19.5</c:v>
                </c:pt>
                <c:pt idx="16">
                  <c:v>20.100000000000001</c:v>
                </c:pt>
                <c:pt idx="17">
                  <c:v>21.45</c:v>
                </c:pt>
                <c:pt idx="18">
                  <c:v>21.62</c:v>
                </c:pt>
                <c:pt idx="19">
                  <c:v>21.74</c:v>
                </c:pt>
                <c:pt idx="20">
                  <c:v>20.65</c:v>
                </c:pt>
                <c:pt idx="21">
                  <c:v>19.670000000000002</c:v>
                </c:pt>
                <c:pt idx="22">
                  <c:v>18.57</c:v>
                </c:pt>
                <c:pt idx="23">
                  <c:v>17.77</c:v>
                </c:pt>
                <c:pt idx="24">
                  <c:v>16.170000000000002</c:v>
                </c:pt>
                <c:pt idx="25">
                  <c:v>16.97</c:v>
                </c:pt>
                <c:pt idx="26">
                  <c:v>16.63</c:v>
                </c:pt>
                <c:pt idx="27">
                  <c:v>16.12</c:v>
                </c:pt>
                <c:pt idx="28">
                  <c:v>16.010000000000002</c:v>
                </c:pt>
                <c:pt idx="29">
                  <c:v>16.47</c:v>
                </c:pt>
                <c:pt idx="30">
                  <c:v>16.96</c:v>
                </c:pt>
                <c:pt idx="31">
                  <c:v>16.25</c:v>
                </c:pt>
                <c:pt idx="32">
                  <c:v>16.22</c:v>
                </c:pt>
                <c:pt idx="33">
                  <c:v>16.600000000000001</c:v>
                </c:pt>
                <c:pt idx="34">
                  <c:v>17.14</c:v>
                </c:pt>
                <c:pt idx="35">
                  <c:v>17.12</c:v>
                </c:pt>
                <c:pt idx="36">
                  <c:v>17.18</c:v>
                </c:pt>
                <c:pt idx="37">
                  <c:v>18.079999999999998</c:v>
                </c:pt>
                <c:pt idx="38">
                  <c:v>19.04</c:v>
                </c:pt>
                <c:pt idx="39">
                  <c:v>20.34</c:v>
                </c:pt>
                <c:pt idx="40">
                  <c:v>21.2</c:v>
                </c:pt>
                <c:pt idx="41">
                  <c:v>21.78</c:v>
                </c:pt>
                <c:pt idx="42">
                  <c:v>21.37</c:v>
                </c:pt>
                <c:pt idx="43">
                  <c:v>21.59</c:v>
                </c:pt>
                <c:pt idx="44">
                  <c:v>21.01</c:v>
                </c:pt>
                <c:pt idx="45">
                  <c:v>20.53</c:v>
                </c:pt>
                <c:pt idx="46">
                  <c:v>19.559999999999999</c:v>
                </c:pt>
                <c:pt idx="47">
                  <c:v>17.78</c:v>
                </c:pt>
                <c:pt idx="48">
                  <c:v>16.28</c:v>
                </c:pt>
                <c:pt idx="49">
                  <c:v>16.559999999999999</c:v>
                </c:pt>
                <c:pt idx="50">
                  <c:v>16.52</c:v>
                </c:pt>
                <c:pt idx="51">
                  <c:v>16.600000000000001</c:v>
                </c:pt>
                <c:pt idx="52">
                  <c:v>16.66</c:v>
                </c:pt>
                <c:pt idx="53">
                  <c:v>17.21</c:v>
                </c:pt>
                <c:pt idx="54">
                  <c:v>17.29</c:v>
                </c:pt>
                <c:pt idx="55">
                  <c:v>16.82</c:v>
                </c:pt>
                <c:pt idx="56">
                  <c:v>16.72</c:v>
                </c:pt>
                <c:pt idx="57">
                  <c:v>16.84</c:v>
                </c:pt>
                <c:pt idx="58">
                  <c:v>17.75</c:v>
                </c:pt>
                <c:pt idx="59">
                  <c:v>17.84</c:v>
                </c:pt>
                <c:pt idx="60">
                  <c:v>18</c:v>
                </c:pt>
                <c:pt idx="61">
                  <c:v>18.989999999999998</c:v>
                </c:pt>
                <c:pt idx="62">
                  <c:v>20.059999999999999</c:v>
                </c:pt>
                <c:pt idx="63">
                  <c:v>20.95</c:v>
                </c:pt>
                <c:pt idx="64">
                  <c:v>21.62</c:v>
                </c:pt>
                <c:pt idx="65">
                  <c:v>21.48</c:v>
                </c:pt>
                <c:pt idx="66">
                  <c:v>21.55</c:v>
                </c:pt>
                <c:pt idx="67">
                  <c:v>21.69</c:v>
                </c:pt>
                <c:pt idx="68">
                  <c:v>20.93</c:v>
                </c:pt>
                <c:pt idx="69">
                  <c:v>20.38</c:v>
                </c:pt>
                <c:pt idx="70">
                  <c:v>19.02</c:v>
                </c:pt>
                <c:pt idx="71">
                  <c:v>16.920000000000002</c:v>
                </c:pt>
                <c:pt idx="72">
                  <c:v>15.85</c:v>
                </c:pt>
                <c:pt idx="73">
                  <c:v>15.9</c:v>
                </c:pt>
                <c:pt idx="74">
                  <c:v>15.75</c:v>
                </c:pt>
                <c:pt idx="75">
                  <c:v>15.9</c:v>
                </c:pt>
                <c:pt idx="76">
                  <c:v>15.61</c:v>
                </c:pt>
                <c:pt idx="77">
                  <c:v>15.86</c:v>
                </c:pt>
                <c:pt idx="78">
                  <c:v>16.36</c:v>
                </c:pt>
                <c:pt idx="79">
                  <c:v>15.91</c:v>
                </c:pt>
                <c:pt idx="80">
                  <c:v>16.809999999999999</c:v>
                </c:pt>
                <c:pt idx="81">
                  <c:v>17.18</c:v>
                </c:pt>
                <c:pt idx="82">
                  <c:v>17.03</c:v>
                </c:pt>
                <c:pt idx="83">
                  <c:v>17.739999999999998</c:v>
                </c:pt>
                <c:pt idx="84">
                  <c:v>17.78</c:v>
                </c:pt>
                <c:pt idx="85">
                  <c:v>18.61</c:v>
                </c:pt>
                <c:pt idx="86">
                  <c:v>20</c:v>
                </c:pt>
                <c:pt idx="87">
                  <c:v>20.12</c:v>
                </c:pt>
                <c:pt idx="88">
                  <c:v>20.03</c:v>
                </c:pt>
                <c:pt idx="89">
                  <c:v>21.56</c:v>
                </c:pt>
                <c:pt idx="90">
                  <c:v>21.43</c:v>
                </c:pt>
                <c:pt idx="91">
                  <c:v>21.68</c:v>
                </c:pt>
                <c:pt idx="92">
                  <c:v>21.06</c:v>
                </c:pt>
                <c:pt idx="93">
                  <c:v>20.010000000000002</c:v>
                </c:pt>
                <c:pt idx="94">
                  <c:v>18.760000000000002</c:v>
                </c:pt>
                <c:pt idx="95">
                  <c:v>17.16</c:v>
                </c:pt>
                <c:pt idx="96">
                  <c:v>15.7</c:v>
                </c:pt>
                <c:pt idx="97">
                  <c:v>15.82</c:v>
                </c:pt>
                <c:pt idx="98">
                  <c:v>15.31</c:v>
                </c:pt>
                <c:pt idx="99">
                  <c:v>16.29</c:v>
                </c:pt>
                <c:pt idx="100">
                  <c:v>15.44</c:v>
                </c:pt>
                <c:pt idx="101">
                  <c:v>15.92</c:v>
                </c:pt>
                <c:pt idx="102">
                  <c:v>16.690000000000001</c:v>
                </c:pt>
                <c:pt idx="103">
                  <c:v>16.11</c:v>
                </c:pt>
                <c:pt idx="104">
                  <c:v>16.510000000000002</c:v>
                </c:pt>
                <c:pt idx="105">
                  <c:v>17.38</c:v>
                </c:pt>
                <c:pt idx="106">
                  <c:v>17.2</c:v>
                </c:pt>
                <c:pt idx="107">
                  <c:v>17.78</c:v>
                </c:pt>
                <c:pt idx="108">
                  <c:v>18.09</c:v>
                </c:pt>
                <c:pt idx="109">
                  <c:v>18.72</c:v>
                </c:pt>
                <c:pt idx="110">
                  <c:v>19.850000000000001</c:v>
                </c:pt>
                <c:pt idx="111">
                  <c:v>21.16</c:v>
                </c:pt>
                <c:pt idx="112">
                  <c:v>21.17</c:v>
                </c:pt>
                <c:pt idx="113">
                  <c:v>22.37</c:v>
                </c:pt>
                <c:pt idx="114">
                  <c:v>22</c:v>
                </c:pt>
                <c:pt idx="115">
                  <c:v>21.47</c:v>
                </c:pt>
                <c:pt idx="116">
                  <c:v>21.03</c:v>
                </c:pt>
                <c:pt idx="117">
                  <c:v>20.059999999999999</c:v>
                </c:pt>
                <c:pt idx="118">
                  <c:v>18.62</c:v>
                </c:pt>
                <c:pt idx="119">
                  <c:v>16.27</c:v>
                </c:pt>
                <c:pt idx="120">
                  <c:v>15.49</c:v>
                </c:pt>
                <c:pt idx="121">
                  <c:v>15.22</c:v>
                </c:pt>
                <c:pt idx="122">
                  <c:v>14.54</c:v>
                </c:pt>
                <c:pt idx="123">
                  <c:v>15.48</c:v>
                </c:pt>
                <c:pt idx="124">
                  <c:v>14.95</c:v>
                </c:pt>
                <c:pt idx="125">
                  <c:v>14.87</c:v>
                </c:pt>
                <c:pt idx="126">
                  <c:v>15.75</c:v>
                </c:pt>
                <c:pt idx="127">
                  <c:v>16.2</c:v>
                </c:pt>
                <c:pt idx="128">
                  <c:v>15.79</c:v>
                </c:pt>
                <c:pt idx="129">
                  <c:v>16.66</c:v>
                </c:pt>
                <c:pt idx="130">
                  <c:v>17.170000000000002</c:v>
                </c:pt>
                <c:pt idx="131">
                  <c:v>16.82</c:v>
                </c:pt>
                <c:pt idx="132">
                  <c:v>17.670000000000002</c:v>
                </c:pt>
                <c:pt idx="133">
                  <c:v>18.72</c:v>
                </c:pt>
                <c:pt idx="134">
                  <c:v>19.670000000000002</c:v>
                </c:pt>
                <c:pt idx="135">
                  <c:v>20.51</c:v>
                </c:pt>
                <c:pt idx="136">
                  <c:v>21.13</c:v>
                </c:pt>
                <c:pt idx="137">
                  <c:v>21.78</c:v>
                </c:pt>
                <c:pt idx="138">
                  <c:v>22.41</c:v>
                </c:pt>
                <c:pt idx="139">
                  <c:v>22.25</c:v>
                </c:pt>
                <c:pt idx="140">
                  <c:v>21.18</c:v>
                </c:pt>
                <c:pt idx="141">
                  <c:v>20.09</c:v>
                </c:pt>
                <c:pt idx="142">
                  <c:v>18.41</c:v>
                </c:pt>
                <c:pt idx="143">
                  <c:v>15.76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18.84</c:v>
                </c:pt>
                <c:pt idx="1">
                  <c:v>18.72</c:v>
                </c:pt>
                <c:pt idx="2">
                  <c:v>19.04</c:v>
                </c:pt>
                <c:pt idx="3">
                  <c:v>18.86</c:v>
                </c:pt>
                <c:pt idx="4">
                  <c:v>18.649999999999999</c:v>
                </c:pt>
                <c:pt idx="5">
                  <c:v>18.559999999999999</c:v>
                </c:pt>
                <c:pt idx="6">
                  <c:v>19.11</c:v>
                </c:pt>
                <c:pt idx="7">
                  <c:v>19.079999999999998</c:v>
                </c:pt>
                <c:pt idx="8">
                  <c:v>19.239999999999998</c:v>
                </c:pt>
                <c:pt idx="9">
                  <c:v>19.100000000000001</c:v>
                </c:pt>
                <c:pt idx="10">
                  <c:v>19.12</c:v>
                </c:pt>
                <c:pt idx="11">
                  <c:v>19.3</c:v>
                </c:pt>
                <c:pt idx="12">
                  <c:v>18.84</c:v>
                </c:pt>
                <c:pt idx="13">
                  <c:v>19.190000000000001</c:v>
                </c:pt>
                <c:pt idx="14">
                  <c:v>19</c:v>
                </c:pt>
                <c:pt idx="15">
                  <c:v>20.98</c:v>
                </c:pt>
                <c:pt idx="16">
                  <c:v>21.59</c:v>
                </c:pt>
                <c:pt idx="17">
                  <c:v>23.45</c:v>
                </c:pt>
                <c:pt idx="18">
                  <c:v>22.7</c:v>
                </c:pt>
                <c:pt idx="19">
                  <c:v>22.77</c:v>
                </c:pt>
                <c:pt idx="20">
                  <c:v>22.85</c:v>
                </c:pt>
                <c:pt idx="21">
                  <c:v>21.3</c:v>
                </c:pt>
                <c:pt idx="22">
                  <c:v>20.32</c:v>
                </c:pt>
                <c:pt idx="23">
                  <c:v>19.059999999999999</c:v>
                </c:pt>
                <c:pt idx="24">
                  <c:v>18.39</c:v>
                </c:pt>
                <c:pt idx="25">
                  <c:v>18.170000000000002</c:v>
                </c:pt>
                <c:pt idx="26">
                  <c:v>18.350000000000001</c:v>
                </c:pt>
                <c:pt idx="27">
                  <c:v>18.68</c:v>
                </c:pt>
                <c:pt idx="28">
                  <c:v>18.41</c:v>
                </c:pt>
                <c:pt idx="29">
                  <c:v>17.84</c:v>
                </c:pt>
                <c:pt idx="30">
                  <c:v>18.59</c:v>
                </c:pt>
                <c:pt idx="31">
                  <c:v>18.57</c:v>
                </c:pt>
                <c:pt idx="32">
                  <c:v>18.43</c:v>
                </c:pt>
                <c:pt idx="33">
                  <c:v>18.34</c:v>
                </c:pt>
                <c:pt idx="34">
                  <c:v>18.670000000000002</c:v>
                </c:pt>
                <c:pt idx="35">
                  <c:v>18.7</c:v>
                </c:pt>
                <c:pt idx="36">
                  <c:v>18.420000000000002</c:v>
                </c:pt>
                <c:pt idx="37">
                  <c:v>19.72</c:v>
                </c:pt>
                <c:pt idx="38">
                  <c:v>20.04</c:v>
                </c:pt>
                <c:pt idx="39">
                  <c:v>21.26</c:v>
                </c:pt>
                <c:pt idx="40">
                  <c:v>22.68</c:v>
                </c:pt>
                <c:pt idx="41">
                  <c:v>22.87</c:v>
                </c:pt>
                <c:pt idx="42">
                  <c:v>22.67</c:v>
                </c:pt>
                <c:pt idx="43">
                  <c:v>22.73</c:v>
                </c:pt>
                <c:pt idx="44">
                  <c:v>23.11</c:v>
                </c:pt>
                <c:pt idx="45">
                  <c:v>21.8</c:v>
                </c:pt>
                <c:pt idx="46">
                  <c:v>21.02</c:v>
                </c:pt>
                <c:pt idx="47">
                  <c:v>19.63</c:v>
                </c:pt>
                <c:pt idx="48">
                  <c:v>18.04</c:v>
                </c:pt>
                <c:pt idx="49">
                  <c:v>17.809999999999999</c:v>
                </c:pt>
                <c:pt idx="50">
                  <c:v>18.34</c:v>
                </c:pt>
                <c:pt idx="51">
                  <c:v>18.510000000000002</c:v>
                </c:pt>
                <c:pt idx="52">
                  <c:v>18.440000000000001</c:v>
                </c:pt>
                <c:pt idx="53">
                  <c:v>18.21</c:v>
                </c:pt>
                <c:pt idx="54">
                  <c:v>18.73</c:v>
                </c:pt>
                <c:pt idx="55">
                  <c:v>18.760000000000002</c:v>
                </c:pt>
                <c:pt idx="56">
                  <c:v>18.899999999999999</c:v>
                </c:pt>
                <c:pt idx="57">
                  <c:v>18.66</c:v>
                </c:pt>
                <c:pt idx="58">
                  <c:v>19.329999999999998</c:v>
                </c:pt>
                <c:pt idx="59">
                  <c:v>19.46</c:v>
                </c:pt>
                <c:pt idx="60">
                  <c:v>19.12</c:v>
                </c:pt>
                <c:pt idx="61">
                  <c:v>20.22</c:v>
                </c:pt>
                <c:pt idx="62">
                  <c:v>21.43</c:v>
                </c:pt>
                <c:pt idx="63">
                  <c:v>22.5</c:v>
                </c:pt>
                <c:pt idx="64">
                  <c:v>23.23</c:v>
                </c:pt>
                <c:pt idx="65">
                  <c:v>23.43</c:v>
                </c:pt>
                <c:pt idx="66">
                  <c:v>22.95</c:v>
                </c:pt>
                <c:pt idx="67">
                  <c:v>23.04</c:v>
                </c:pt>
                <c:pt idx="68">
                  <c:v>23.1</c:v>
                </c:pt>
                <c:pt idx="69">
                  <c:v>21.73</c:v>
                </c:pt>
                <c:pt idx="70">
                  <c:v>20.68</c:v>
                </c:pt>
                <c:pt idx="71">
                  <c:v>19.190000000000001</c:v>
                </c:pt>
                <c:pt idx="72">
                  <c:v>17.38</c:v>
                </c:pt>
                <c:pt idx="73">
                  <c:v>17.27</c:v>
                </c:pt>
                <c:pt idx="74">
                  <c:v>17.68</c:v>
                </c:pt>
                <c:pt idx="75">
                  <c:v>17.77</c:v>
                </c:pt>
                <c:pt idx="76">
                  <c:v>17.3</c:v>
                </c:pt>
                <c:pt idx="77">
                  <c:v>17.07</c:v>
                </c:pt>
                <c:pt idx="78">
                  <c:v>18.14</c:v>
                </c:pt>
                <c:pt idx="79">
                  <c:v>18.399999999999999</c:v>
                </c:pt>
                <c:pt idx="80">
                  <c:v>18.57</c:v>
                </c:pt>
                <c:pt idx="81">
                  <c:v>18.55</c:v>
                </c:pt>
                <c:pt idx="82">
                  <c:v>18.93</c:v>
                </c:pt>
                <c:pt idx="83">
                  <c:v>19.100000000000001</c:v>
                </c:pt>
                <c:pt idx="84">
                  <c:v>19.02</c:v>
                </c:pt>
                <c:pt idx="85">
                  <c:v>19.97</c:v>
                </c:pt>
                <c:pt idx="86">
                  <c:v>21</c:v>
                </c:pt>
                <c:pt idx="87">
                  <c:v>21.35</c:v>
                </c:pt>
                <c:pt idx="88">
                  <c:v>22.47</c:v>
                </c:pt>
                <c:pt idx="89">
                  <c:v>23.24</c:v>
                </c:pt>
                <c:pt idx="90">
                  <c:v>23.48</c:v>
                </c:pt>
                <c:pt idx="91">
                  <c:v>23.18</c:v>
                </c:pt>
                <c:pt idx="92">
                  <c:v>23.28</c:v>
                </c:pt>
                <c:pt idx="93">
                  <c:v>21.5</c:v>
                </c:pt>
                <c:pt idx="94">
                  <c:v>20.53</c:v>
                </c:pt>
                <c:pt idx="95">
                  <c:v>19.09</c:v>
                </c:pt>
                <c:pt idx="96">
                  <c:v>17.489999999999998</c:v>
                </c:pt>
                <c:pt idx="97">
                  <c:v>16.82</c:v>
                </c:pt>
                <c:pt idx="98">
                  <c:v>17.73</c:v>
                </c:pt>
                <c:pt idx="99">
                  <c:v>17.87</c:v>
                </c:pt>
                <c:pt idx="100">
                  <c:v>17.34</c:v>
                </c:pt>
                <c:pt idx="101">
                  <c:v>17.5</c:v>
                </c:pt>
                <c:pt idx="102">
                  <c:v>18.079999999999998</c:v>
                </c:pt>
                <c:pt idx="103">
                  <c:v>18.350000000000001</c:v>
                </c:pt>
                <c:pt idx="104">
                  <c:v>18.54</c:v>
                </c:pt>
                <c:pt idx="105">
                  <c:v>18.850000000000001</c:v>
                </c:pt>
                <c:pt idx="106">
                  <c:v>19.12</c:v>
                </c:pt>
                <c:pt idx="107">
                  <c:v>19.48</c:v>
                </c:pt>
                <c:pt idx="108">
                  <c:v>19.510000000000002</c:v>
                </c:pt>
                <c:pt idx="109">
                  <c:v>20.02</c:v>
                </c:pt>
                <c:pt idx="110">
                  <c:v>21.08</c:v>
                </c:pt>
                <c:pt idx="111">
                  <c:v>22.13</c:v>
                </c:pt>
                <c:pt idx="112">
                  <c:v>22.65</c:v>
                </c:pt>
                <c:pt idx="113">
                  <c:v>23.02</c:v>
                </c:pt>
                <c:pt idx="114">
                  <c:v>23.03</c:v>
                </c:pt>
                <c:pt idx="115">
                  <c:v>22.91</c:v>
                </c:pt>
                <c:pt idx="116">
                  <c:v>23.55</c:v>
                </c:pt>
                <c:pt idx="117">
                  <c:v>21.56</c:v>
                </c:pt>
                <c:pt idx="118">
                  <c:v>20.420000000000002</c:v>
                </c:pt>
                <c:pt idx="119">
                  <c:v>19.079999999999998</c:v>
                </c:pt>
                <c:pt idx="120">
                  <c:v>17.399999999999999</c:v>
                </c:pt>
                <c:pt idx="121">
                  <c:v>15.68</c:v>
                </c:pt>
                <c:pt idx="122">
                  <c:v>17.23</c:v>
                </c:pt>
                <c:pt idx="123">
                  <c:v>15.92</c:v>
                </c:pt>
                <c:pt idx="124">
                  <c:v>15.49</c:v>
                </c:pt>
                <c:pt idx="125">
                  <c:v>11.75</c:v>
                </c:pt>
                <c:pt idx="126">
                  <c:v>14.56</c:v>
                </c:pt>
                <c:pt idx="127">
                  <c:v>14.56</c:v>
                </c:pt>
                <c:pt idx="128">
                  <c:v>15.55</c:v>
                </c:pt>
                <c:pt idx="129">
                  <c:v>17.11</c:v>
                </c:pt>
                <c:pt idx="130">
                  <c:v>17.62</c:v>
                </c:pt>
                <c:pt idx="131">
                  <c:v>18.22</c:v>
                </c:pt>
                <c:pt idx="132">
                  <c:v>18.940000000000001</c:v>
                </c:pt>
                <c:pt idx="133">
                  <c:v>20.54</c:v>
                </c:pt>
                <c:pt idx="134">
                  <c:v>22.03</c:v>
                </c:pt>
                <c:pt idx="135">
                  <c:v>24.7</c:v>
                </c:pt>
                <c:pt idx="136">
                  <c:v>24.85</c:v>
                </c:pt>
                <c:pt idx="137">
                  <c:v>22.78</c:v>
                </c:pt>
                <c:pt idx="138">
                  <c:v>23.28</c:v>
                </c:pt>
                <c:pt idx="139">
                  <c:v>22.96</c:v>
                </c:pt>
                <c:pt idx="140">
                  <c:v>23.27</c:v>
                </c:pt>
                <c:pt idx="141">
                  <c:v>21.65</c:v>
                </c:pt>
                <c:pt idx="142">
                  <c:v>20.14</c:v>
                </c:pt>
                <c:pt idx="143">
                  <c:v>18.54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17.649999999999999</c:v>
                </c:pt>
                <c:pt idx="1">
                  <c:v>17.68</c:v>
                </c:pt>
                <c:pt idx="2">
                  <c:v>17.57</c:v>
                </c:pt>
                <c:pt idx="3">
                  <c:v>17.14</c:v>
                </c:pt>
                <c:pt idx="4">
                  <c:v>17.23</c:v>
                </c:pt>
                <c:pt idx="5">
                  <c:v>17.75</c:v>
                </c:pt>
                <c:pt idx="6">
                  <c:v>17.5</c:v>
                </c:pt>
                <c:pt idx="7">
                  <c:v>18.04</c:v>
                </c:pt>
                <c:pt idx="8">
                  <c:v>18.04</c:v>
                </c:pt>
                <c:pt idx="9">
                  <c:v>18.149999999999999</c:v>
                </c:pt>
                <c:pt idx="10">
                  <c:v>17.559999999999999</c:v>
                </c:pt>
                <c:pt idx="11">
                  <c:v>17.75</c:v>
                </c:pt>
                <c:pt idx="12">
                  <c:v>18.25</c:v>
                </c:pt>
                <c:pt idx="13">
                  <c:v>17.89</c:v>
                </c:pt>
                <c:pt idx="14">
                  <c:v>18.149999999999999</c:v>
                </c:pt>
                <c:pt idx="15">
                  <c:v>20.03</c:v>
                </c:pt>
                <c:pt idx="16">
                  <c:v>20.6</c:v>
                </c:pt>
                <c:pt idx="17">
                  <c:v>22</c:v>
                </c:pt>
                <c:pt idx="18">
                  <c:v>22.31</c:v>
                </c:pt>
                <c:pt idx="19">
                  <c:v>21.86</c:v>
                </c:pt>
                <c:pt idx="20">
                  <c:v>20.54</c:v>
                </c:pt>
                <c:pt idx="21">
                  <c:v>19.97</c:v>
                </c:pt>
                <c:pt idx="22">
                  <c:v>18.82</c:v>
                </c:pt>
                <c:pt idx="23">
                  <c:v>17.8</c:v>
                </c:pt>
                <c:pt idx="24">
                  <c:v>17.12</c:v>
                </c:pt>
                <c:pt idx="25">
                  <c:v>17.010000000000002</c:v>
                </c:pt>
                <c:pt idx="26">
                  <c:v>17.18</c:v>
                </c:pt>
                <c:pt idx="27">
                  <c:v>17.63</c:v>
                </c:pt>
                <c:pt idx="28">
                  <c:v>17.57</c:v>
                </c:pt>
                <c:pt idx="29">
                  <c:v>17.2</c:v>
                </c:pt>
                <c:pt idx="30">
                  <c:v>16.489999999999998</c:v>
                </c:pt>
                <c:pt idx="31">
                  <c:v>17.21</c:v>
                </c:pt>
                <c:pt idx="32">
                  <c:v>17.489999999999998</c:v>
                </c:pt>
                <c:pt idx="33">
                  <c:v>17.57</c:v>
                </c:pt>
                <c:pt idx="34">
                  <c:v>17.64</c:v>
                </c:pt>
                <c:pt idx="35">
                  <c:v>17.440000000000001</c:v>
                </c:pt>
                <c:pt idx="36">
                  <c:v>17.940000000000001</c:v>
                </c:pt>
                <c:pt idx="37">
                  <c:v>18.78</c:v>
                </c:pt>
                <c:pt idx="38">
                  <c:v>19.39</c:v>
                </c:pt>
                <c:pt idx="39">
                  <c:v>20.84</c:v>
                </c:pt>
                <c:pt idx="40">
                  <c:v>22.46</c:v>
                </c:pt>
                <c:pt idx="41">
                  <c:v>22.58</c:v>
                </c:pt>
                <c:pt idx="42">
                  <c:v>21.9</c:v>
                </c:pt>
                <c:pt idx="43">
                  <c:v>21.96</c:v>
                </c:pt>
                <c:pt idx="44">
                  <c:v>21.19</c:v>
                </c:pt>
                <c:pt idx="45">
                  <c:v>20.73</c:v>
                </c:pt>
                <c:pt idx="46">
                  <c:v>19.38</c:v>
                </c:pt>
                <c:pt idx="47">
                  <c:v>18.02</c:v>
                </c:pt>
                <c:pt idx="48">
                  <c:v>16.239999999999998</c:v>
                </c:pt>
                <c:pt idx="49">
                  <c:v>15.38</c:v>
                </c:pt>
                <c:pt idx="50">
                  <c:v>16.12</c:v>
                </c:pt>
                <c:pt idx="51">
                  <c:v>16.93</c:v>
                </c:pt>
                <c:pt idx="52">
                  <c:v>17.23</c:v>
                </c:pt>
                <c:pt idx="53">
                  <c:v>16.89</c:v>
                </c:pt>
                <c:pt idx="54">
                  <c:v>17.329999999999998</c:v>
                </c:pt>
                <c:pt idx="55">
                  <c:v>17.25</c:v>
                </c:pt>
                <c:pt idx="56">
                  <c:v>17.309999999999999</c:v>
                </c:pt>
                <c:pt idx="57">
                  <c:v>17.75</c:v>
                </c:pt>
                <c:pt idx="58">
                  <c:v>18.28</c:v>
                </c:pt>
                <c:pt idx="59">
                  <c:v>18.28</c:v>
                </c:pt>
                <c:pt idx="60">
                  <c:v>18.52</c:v>
                </c:pt>
                <c:pt idx="61">
                  <c:v>19.440000000000001</c:v>
                </c:pt>
                <c:pt idx="62">
                  <c:v>20.87</c:v>
                </c:pt>
                <c:pt idx="63">
                  <c:v>22.19</c:v>
                </c:pt>
                <c:pt idx="64">
                  <c:v>23.28</c:v>
                </c:pt>
                <c:pt idx="65">
                  <c:v>22</c:v>
                </c:pt>
                <c:pt idx="66">
                  <c:v>22.37</c:v>
                </c:pt>
                <c:pt idx="67">
                  <c:v>21.65</c:v>
                </c:pt>
                <c:pt idx="68">
                  <c:v>20.99</c:v>
                </c:pt>
                <c:pt idx="69">
                  <c:v>19.91</c:v>
                </c:pt>
                <c:pt idx="70">
                  <c:v>18.84</c:v>
                </c:pt>
                <c:pt idx="71">
                  <c:v>17.440000000000001</c:v>
                </c:pt>
                <c:pt idx="72">
                  <c:v>16.100000000000001</c:v>
                </c:pt>
                <c:pt idx="73">
                  <c:v>16.190000000000001</c:v>
                </c:pt>
                <c:pt idx="74">
                  <c:v>16.260000000000002</c:v>
                </c:pt>
                <c:pt idx="75">
                  <c:v>16.97</c:v>
                </c:pt>
                <c:pt idx="76">
                  <c:v>16.489999999999998</c:v>
                </c:pt>
                <c:pt idx="77">
                  <c:v>16.46</c:v>
                </c:pt>
                <c:pt idx="78">
                  <c:v>16.399999999999999</c:v>
                </c:pt>
                <c:pt idx="79">
                  <c:v>16.93</c:v>
                </c:pt>
                <c:pt idx="80">
                  <c:v>17.350000000000001</c:v>
                </c:pt>
                <c:pt idx="81">
                  <c:v>17.54</c:v>
                </c:pt>
                <c:pt idx="82">
                  <c:v>17.829999999999998</c:v>
                </c:pt>
                <c:pt idx="83">
                  <c:v>17.95</c:v>
                </c:pt>
                <c:pt idx="84">
                  <c:v>18.3</c:v>
                </c:pt>
                <c:pt idx="85">
                  <c:v>19.03</c:v>
                </c:pt>
                <c:pt idx="86">
                  <c:v>20.47</c:v>
                </c:pt>
                <c:pt idx="87">
                  <c:v>20.53</c:v>
                </c:pt>
                <c:pt idx="88">
                  <c:v>20.88</c:v>
                </c:pt>
                <c:pt idx="89">
                  <c:v>22.08</c:v>
                </c:pt>
                <c:pt idx="90">
                  <c:v>22.58</c:v>
                </c:pt>
                <c:pt idx="91">
                  <c:v>21.57</c:v>
                </c:pt>
                <c:pt idx="92">
                  <c:v>20.55</c:v>
                </c:pt>
                <c:pt idx="93">
                  <c:v>20.25</c:v>
                </c:pt>
                <c:pt idx="94">
                  <c:v>18.68</c:v>
                </c:pt>
                <c:pt idx="95">
                  <c:v>17.47</c:v>
                </c:pt>
                <c:pt idx="96">
                  <c:v>16.13</c:v>
                </c:pt>
                <c:pt idx="97">
                  <c:v>15.61</c:v>
                </c:pt>
                <c:pt idx="98">
                  <c:v>16.309999999999999</c:v>
                </c:pt>
                <c:pt idx="99">
                  <c:v>16.66</c:v>
                </c:pt>
                <c:pt idx="100">
                  <c:v>16.899999999999999</c:v>
                </c:pt>
                <c:pt idx="101">
                  <c:v>16.63</c:v>
                </c:pt>
                <c:pt idx="102">
                  <c:v>16.690000000000001</c:v>
                </c:pt>
                <c:pt idx="103">
                  <c:v>17.260000000000002</c:v>
                </c:pt>
                <c:pt idx="104">
                  <c:v>17.45</c:v>
                </c:pt>
                <c:pt idx="105">
                  <c:v>17.52</c:v>
                </c:pt>
                <c:pt idx="106">
                  <c:v>17.649999999999999</c:v>
                </c:pt>
                <c:pt idx="107">
                  <c:v>18.18</c:v>
                </c:pt>
                <c:pt idx="108">
                  <c:v>18.48</c:v>
                </c:pt>
                <c:pt idx="109">
                  <c:v>19.3</c:v>
                </c:pt>
                <c:pt idx="110">
                  <c:v>20.66</c:v>
                </c:pt>
                <c:pt idx="111">
                  <c:v>21.84</c:v>
                </c:pt>
                <c:pt idx="112">
                  <c:v>22.79</c:v>
                </c:pt>
                <c:pt idx="113">
                  <c:v>22.56</c:v>
                </c:pt>
                <c:pt idx="114">
                  <c:v>23.12</c:v>
                </c:pt>
                <c:pt idx="115">
                  <c:v>21.78</c:v>
                </c:pt>
                <c:pt idx="116">
                  <c:v>21.07</c:v>
                </c:pt>
                <c:pt idx="117">
                  <c:v>20.079999999999998</c:v>
                </c:pt>
                <c:pt idx="118">
                  <c:v>18.760000000000002</c:v>
                </c:pt>
                <c:pt idx="119">
                  <c:v>17.45</c:v>
                </c:pt>
                <c:pt idx="120">
                  <c:v>15.14</c:v>
                </c:pt>
                <c:pt idx="121">
                  <c:v>13.8</c:v>
                </c:pt>
                <c:pt idx="122">
                  <c:v>13.58</c:v>
                </c:pt>
                <c:pt idx="123">
                  <c:v>10.49</c:v>
                </c:pt>
                <c:pt idx="124">
                  <c:v>11.4</c:v>
                </c:pt>
                <c:pt idx="125">
                  <c:v>11.44</c:v>
                </c:pt>
                <c:pt idx="126">
                  <c:v>12.54</c:v>
                </c:pt>
                <c:pt idx="127">
                  <c:v>12.73</c:v>
                </c:pt>
                <c:pt idx="128">
                  <c:v>14.09</c:v>
                </c:pt>
                <c:pt idx="129">
                  <c:v>14.67</c:v>
                </c:pt>
                <c:pt idx="130">
                  <c:v>15.6</c:v>
                </c:pt>
                <c:pt idx="131">
                  <c:v>16.64</c:v>
                </c:pt>
                <c:pt idx="132">
                  <c:v>18.38</c:v>
                </c:pt>
                <c:pt idx="133">
                  <c:v>20.41</c:v>
                </c:pt>
                <c:pt idx="134">
                  <c:v>22.77</c:v>
                </c:pt>
                <c:pt idx="135">
                  <c:v>25.64</c:v>
                </c:pt>
                <c:pt idx="136">
                  <c:v>26.36</c:v>
                </c:pt>
                <c:pt idx="137">
                  <c:v>27.22</c:v>
                </c:pt>
                <c:pt idx="138">
                  <c:v>27.18</c:v>
                </c:pt>
                <c:pt idx="139">
                  <c:v>25.44</c:v>
                </c:pt>
                <c:pt idx="140">
                  <c:v>23.48</c:v>
                </c:pt>
                <c:pt idx="141">
                  <c:v>21.14</c:v>
                </c:pt>
                <c:pt idx="142">
                  <c:v>17.03</c:v>
                </c:pt>
                <c:pt idx="143">
                  <c:v>12.89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14.16</c:v>
                </c:pt>
                <c:pt idx="1">
                  <c:v>13.24</c:v>
                </c:pt>
                <c:pt idx="2">
                  <c:v>12.92</c:v>
                </c:pt>
                <c:pt idx="3">
                  <c:v>12.47</c:v>
                </c:pt>
                <c:pt idx="4">
                  <c:v>10.88</c:v>
                </c:pt>
                <c:pt idx="5">
                  <c:v>18.88</c:v>
                </c:pt>
                <c:pt idx="6">
                  <c:v>18.88</c:v>
                </c:pt>
                <c:pt idx="7">
                  <c:v>18.88</c:v>
                </c:pt>
                <c:pt idx="8">
                  <c:v>18.88</c:v>
                </c:pt>
                <c:pt idx="9">
                  <c:v>18.88</c:v>
                </c:pt>
                <c:pt idx="10">
                  <c:v>18.88</c:v>
                </c:pt>
                <c:pt idx="11">
                  <c:v>18.88</c:v>
                </c:pt>
                <c:pt idx="12">
                  <c:v>18.88</c:v>
                </c:pt>
                <c:pt idx="13">
                  <c:v>18.88</c:v>
                </c:pt>
                <c:pt idx="14">
                  <c:v>18.88</c:v>
                </c:pt>
                <c:pt idx="15">
                  <c:v>18.88</c:v>
                </c:pt>
                <c:pt idx="16">
                  <c:v>21.19</c:v>
                </c:pt>
                <c:pt idx="17">
                  <c:v>21.78</c:v>
                </c:pt>
                <c:pt idx="18">
                  <c:v>23.52</c:v>
                </c:pt>
                <c:pt idx="19">
                  <c:v>21.68</c:v>
                </c:pt>
                <c:pt idx="20">
                  <c:v>19.72</c:v>
                </c:pt>
                <c:pt idx="21">
                  <c:v>18.37</c:v>
                </c:pt>
                <c:pt idx="22">
                  <c:v>16.38</c:v>
                </c:pt>
                <c:pt idx="23">
                  <c:v>14.95</c:v>
                </c:pt>
                <c:pt idx="24">
                  <c:v>14.13</c:v>
                </c:pt>
                <c:pt idx="25">
                  <c:v>13.79</c:v>
                </c:pt>
                <c:pt idx="26">
                  <c:v>13.53</c:v>
                </c:pt>
                <c:pt idx="27">
                  <c:v>13.08</c:v>
                </c:pt>
                <c:pt idx="28">
                  <c:v>12.9</c:v>
                </c:pt>
                <c:pt idx="29">
                  <c:v>11.76</c:v>
                </c:pt>
                <c:pt idx="30">
                  <c:v>12.02</c:v>
                </c:pt>
                <c:pt idx="31">
                  <c:v>11.34</c:v>
                </c:pt>
                <c:pt idx="32">
                  <c:v>24.5</c:v>
                </c:pt>
                <c:pt idx="33">
                  <c:v>24.5</c:v>
                </c:pt>
                <c:pt idx="34">
                  <c:v>24.5</c:v>
                </c:pt>
                <c:pt idx="35">
                  <c:v>24.5</c:v>
                </c:pt>
                <c:pt idx="36">
                  <c:v>24.5</c:v>
                </c:pt>
                <c:pt idx="37">
                  <c:v>24.5</c:v>
                </c:pt>
                <c:pt idx="38">
                  <c:v>24.5</c:v>
                </c:pt>
                <c:pt idx="39">
                  <c:v>24.5</c:v>
                </c:pt>
                <c:pt idx="40">
                  <c:v>24.5</c:v>
                </c:pt>
                <c:pt idx="41">
                  <c:v>24.5</c:v>
                </c:pt>
                <c:pt idx="42">
                  <c:v>22.99</c:v>
                </c:pt>
                <c:pt idx="43">
                  <c:v>22.56</c:v>
                </c:pt>
                <c:pt idx="44">
                  <c:v>20.9</c:v>
                </c:pt>
                <c:pt idx="45">
                  <c:v>18.97</c:v>
                </c:pt>
                <c:pt idx="46">
                  <c:v>17.239999999999998</c:v>
                </c:pt>
                <c:pt idx="47">
                  <c:v>15.48</c:v>
                </c:pt>
                <c:pt idx="48">
                  <c:v>14.13</c:v>
                </c:pt>
                <c:pt idx="49">
                  <c:v>12.96</c:v>
                </c:pt>
                <c:pt idx="50">
                  <c:v>12.73</c:v>
                </c:pt>
                <c:pt idx="51">
                  <c:v>12.23</c:v>
                </c:pt>
                <c:pt idx="52">
                  <c:v>10.65</c:v>
                </c:pt>
                <c:pt idx="53">
                  <c:v>22.86</c:v>
                </c:pt>
                <c:pt idx="54">
                  <c:v>22.86</c:v>
                </c:pt>
                <c:pt idx="55">
                  <c:v>22.86</c:v>
                </c:pt>
                <c:pt idx="56">
                  <c:v>22.86</c:v>
                </c:pt>
                <c:pt idx="57">
                  <c:v>22.86</c:v>
                </c:pt>
                <c:pt idx="58">
                  <c:v>22.86</c:v>
                </c:pt>
                <c:pt idx="59">
                  <c:v>22.86</c:v>
                </c:pt>
                <c:pt idx="60">
                  <c:v>22.86</c:v>
                </c:pt>
                <c:pt idx="61">
                  <c:v>22.86</c:v>
                </c:pt>
                <c:pt idx="62">
                  <c:v>22.86</c:v>
                </c:pt>
                <c:pt idx="63">
                  <c:v>22.86</c:v>
                </c:pt>
                <c:pt idx="64">
                  <c:v>22.86</c:v>
                </c:pt>
                <c:pt idx="65">
                  <c:v>22.9</c:v>
                </c:pt>
                <c:pt idx="66">
                  <c:v>23.97</c:v>
                </c:pt>
                <c:pt idx="67">
                  <c:v>23.07</c:v>
                </c:pt>
                <c:pt idx="68">
                  <c:v>20.8</c:v>
                </c:pt>
                <c:pt idx="69">
                  <c:v>17.72</c:v>
                </c:pt>
                <c:pt idx="70">
                  <c:v>16.78</c:v>
                </c:pt>
                <c:pt idx="71">
                  <c:v>15.24</c:v>
                </c:pt>
                <c:pt idx="72">
                  <c:v>14.37</c:v>
                </c:pt>
                <c:pt idx="73">
                  <c:v>13.4</c:v>
                </c:pt>
                <c:pt idx="74">
                  <c:v>13.38</c:v>
                </c:pt>
                <c:pt idx="75">
                  <c:v>13.04</c:v>
                </c:pt>
                <c:pt idx="76">
                  <c:v>12.25</c:v>
                </c:pt>
                <c:pt idx="77">
                  <c:v>11.34</c:v>
                </c:pt>
                <c:pt idx="78">
                  <c:v>10</c:v>
                </c:pt>
                <c:pt idx="79">
                  <c:v>24.02</c:v>
                </c:pt>
                <c:pt idx="80">
                  <c:v>24.02</c:v>
                </c:pt>
                <c:pt idx="81">
                  <c:v>24.02</c:v>
                </c:pt>
                <c:pt idx="82">
                  <c:v>24.02</c:v>
                </c:pt>
                <c:pt idx="83">
                  <c:v>24.02</c:v>
                </c:pt>
                <c:pt idx="84">
                  <c:v>24.02</c:v>
                </c:pt>
                <c:pt idx="85">
                  <c:v>24.02</c:v>
                </c:pt>
                <c:pt idx="86">
                  <c:v>24.02</c:v>
                </c:pt>
                <c:pt idx="87">
                  <c:v>24.02</c:v>
                </c:pt>
                <c:pt idx="88">
                  <c:v>24.02</c:v>
                </c:pt>
                <c:pt idx="89">
                  <c:v>24.02</c:v>
                </c:pt>
                <c:pt idx="90">
                  <c:v>23.68</c:v>
                </c:pt>
                <c:pt idx="91">
                  <c:v>22.68</c:v>
                </c:pt>
                <c:pt idx="92">
                  <c:v>20.309999999999999</c:v>
                </c:pt>
                <c:pt idx="93">
                  <c:v>17.62</c:v>
                </c:pt>
                <c:pt idx="94">
                  <c:v>16.809999999999999</c:v>
                </c:pt>
                <c:pt idx="95">
                  <c:v>15</c:v>
                </c:pt>
                <c:pt idx="96">
                  <c:v>13.31</c:v>
                </c:pt>
                <c:pt idx="97">
                  <c:v>12.11</c:v>
                </c:pt>
                <c:pt idx="98">
                  <c:v>11.25</c:v>
                </c:pt>
                <c:pt idx="99">
                  <c:v>11.84</c:v>
                </c:pt>
                <c:pt idx="100">
                  <c:v>12.13</c:v>
                </c:pt>
                <c:pt idx="101">
                  <c:v>12.28</c:v>
                </c:pt>
                <c:pt idx="102">
                  <c:v>12.49</c:v>
                </c:pt>
                <c:pt idx="103">
                  <c:v>11.49</c:v>
                </c:pt>
                <c:pt idx="104">
                  <c:v>24.23</c:v>
                </c:pt>
                <c:pt idx="105">
                  <c:v>24.23</c:v>
                </c:pt>
                <c:pt idx="106">
                  <c:v>24.23</c:v>
                </c:pt>
                <c:pt idx="107">
                  <c:v>24.23</c:v>
                </c:pt>
                <c:pt idx="108">
                  <c:v>24.23</c:v>
                </c:pt>
                <c:pt idx="109">
                  <c:v>24.23</c:v>
                </c:pt>
                <c:pt idx="110">
                  <c:v>24.23</c:v>
                </c:pt>
                <c:pt idx="111">
                  <c:v>24.23</c:v>
                </c:pt>
                <c:pt idx="112">
                  <c:v>24.23</c:v>
                </c:pt>
                <c:pt idx="113">
                  <c:v>24.7</c:v>
                </c:pt>
                <c:pt idx="114">
                  <c:v>23.83</c:v>
                </c:pt>
                <c:pt idx="115">
                  <c:v>23.45</c:v>
                </c:pt>
                <c:pt idx="116">
                  <c:v>20.98</c:v>
                </c:pt>
                <c:pt idx="117">
                  <c:v>18.5</c:v>
                </c:pt>
                <c:pt idx="118">
                  <c:v>16.77</c:v>
                </c:pt>
                <c:pt idx="119">
                  <c:v>14.59</c:v>
                </c:pt>
                <c:pt idx="120">
                  <c:v>12.61</c:v>
                </c:pt>
                <c:pt idx="121">
                  <c:v>11.26</c:v>
                </c:pt>
                <c:pt idx="122">
                  <c:v>11.25</c:v>
                </c:pt>
                <c:pt idx="123">
                  <c:v>11.31</c:v>
                </c:pt>
                <c:pt idx="124">
                  <c:v>11.8</c:v>
                </c:pt>
                <c:pt idx="125">
                  <c:v>12.26</c:v>
                </c:pt>
                <c:pt idx="126">
                  <c:v>12.51</c:v>
                </c:pt>
                <c:pt idx="127">
                  <c:v>12.74</c:v>
                </c:pt>
                <c:pt idx="128">
                  <c:v>13.56</c:v>
                </c:pt>
                <c:pt idx="129">
                  <c:v>13.96</c:v>
                </c:pt>
                <c:pt idx="130">
                  <c:v>14.44</c:v>
                </c:pt>
                <c:pt idx="131">
                  <c:v>14.9</c:v>
                </c:pt>
                <c:pt idx="132">
                  <c:v>22.77</c:v>
                </c:pt>
                <c:pt idx="133">
                  <c:v>22.77</c:v>
                </c:pt>
                <c:pt idx="134">
                  <c:v>22.77</c:v>
                </c:pt>
                <c:pt idx="135">
                  <c:v>22.77</c:v>
                </c:pt>
                <c:pt idx="136">
                  <c:v>22.08</c:v>
                </c:pt>
                <c:pt idx="137">
                  <c:v>24.55</c:v>
                </c:pt>
                <c:pt idx="138">
                  <c:v>24.14</c:v>
                </c:pt>
                <c:pt idx="139">
                  <c:v>22.97</c:v>
                </c:pt>
                <c:pt idx="140">
                  <c:v>20.73</c:v>
                </c:pt>
                <c:pt idx="141">
                  <c:v>17.68</c:v>
                </c:pt>
                <c:pt idx="142">
                  <c:v>16.38</c:v>
                </c:pt>
                <c:pt idx="143">
                  <c:v>14.63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17.25</c:v>
                </c:pt>
                <c:pt idx="1">
                  <c:v>17.3</c:v>
                </c:pt>
                <c:pt idx="2">
                  <c:v>17.29</c:v>
                </c:pt>
                <c:pt idx="3">
                  <c:v>17.329999999999998</c:v>
                </c:pt>
                <c:pt idx="4">
                  <c:v>17.239999999999998</c:v>
                </c:pt>
                <c:pt idx="5">
                  <c:v>17.02</c:v>
                </c:pt>
                <c:pt idx="6">
                  <c:v>17.03</c:v>
                </c:pt>
                <c:pt idx="7">
                  <c:v>17.440000000000001</c:v>
                </c:pt>
                <c:pt idx="8">
                  <c:v>17.510000000000002</c:v>
                </c:pt>
                <c:pt idx="9">
                  <c:v>17.53</c:v>
                </c:pt>
                <c:pt idx="10">
                  <c:v>17.43</c:v>
                </c:pt>
                <c:pt idx="11">
                  <c:v>17.46</c:v>
                </c:pt>
                <c:pt idx="12">
                  <c:v>17.61</c:v>
                </c:pt>
                <c:pt idx="13">
                  <c:v>17.690000000000001</c:v>
                </c:pt>
                <c:pt idx="14">
                  <c:v>17.84</c:v>
                </c:pt>
                <c:pt idx="15">
                  <c:v>18.760000000000002</c:v>
                </c:pt>
                <c:pt idx="16">
                  <c:v>19.23</c:v>
                </c:pt>
                <c:pt idx="17">
                  <c:v>19.41</c:v>
                </c:pt>
                <c:pt idx="18">
                  <c:v>19.760000000000002</c:v>
                </c:pt>
                <c:pt idx="19">
                  <c:v>19.579999999999998</c:v>
                </c:pt>
                <c:pt idx="20">
                  <c:v>19.190000000000001</c:v>
                </c:pt>
                <c:pt idx="21">
                  <c:v>18.489999999999998</c:v>
                </c:pt>
                <c:pt idx="22">
                  <c:v>17.79</c:v>
                </c:pt>
                <c:pt idx="23">
                  <c:v>17.309999999999999</c:v>
                </c:pt>
                <c:pt idx="24">
                  <c:v>16.899999999999999</c:v>
                </c:pt>
                <c:pt idx="25">
                  <c:v>16.77</c:v>
                </c:pt>
                <c:pt idx="26">
                  <c:v>16.829999999999998</c:v>
                </c:pt>
                <c:pt idx="27">
                  <c:v>16.73</c:v>
                </c:pt>
                <c:pt idx="28">
                  <c:v>16.329999999999998</c:v>
                </c:pt>
                <c:pt idx="29">
                  <c:v>16.13</c:v>
                </c:pt>
                <c:pt idx="30">
                  <c:v>16.079999999999998</c:v>
                </c:pt>
                <c:pt idx="31">
                  <c:v>16.329999999999998</c:v>
                </c:pt>
                <c:pt idx="32">
                  <c:v>16.54</c:v>
                </c:pt>
                <c:pt idx="33">
                  <c:v>16.52</c:v>
                </c:pt>
                <c:pt idx="34">
                  <c:v>16.47</c:v>
                </c:pt>
                <c:pt idx="35">
                  <c:v>16.54</c:v>
                </c:pt>
                <c:pt idx="36">
                  <c:v>16.98</c:v>
                </c:pt>
                <c:pt idx="37">
                  <c:v>17.66</c:v>
                </c:pt>
                <c:pt idx="38">
                  <c:v>18.59</c:v>
                </c:pt>
                <c:pt idx="39">
                  <c:v>19.989999999999998</c:v>
                </c:pt>
                <c:pt idx="40">
                  <c:v>20.81</c:v>
                </c:pt>
                <c:pt idx="41">
                  <c:v>20.99</c:v>
                </c:pt>
                <c:pt idx="42">
                  <c:v>20.43</c:v>
                </c:pt>
                <c:pt idx="43">
                  <c:v>20.12</c:v>
                </c:pt>
                <c:pt idx="44">
                  <c:v>19.75</c:v>
                </c:pt>
                <c:pt idx="45">
                  <c:v>19.3</c:v>
                </c:pt>
                <c:pt idx="46">
                  <c:v>18.559999999999999</c:v>
                </c:pt>
                <c:pt idx="47">
                  <c:v>17.690000000000001</c:v>
                </c:pt>
                <c:pt idx="48">
                  <c:v>16.690000000000001</c:v>
                </c:pt>
                <c:pt idx="49">
                  <c:v>16.309999999999999</c:v>
                </c:pt>
                <c:pt idx="50">
                  <c:v>16.48</c:v>
                </c:pt>
                <c:pt idx="51">
                  <c:v>16.52</c:v>
                </c:pt>
                <c:pt idx="52">
                  <c:v>16.68</c:v>
                </c:pt>
                <c:pt idx="53">
                  <c:v>17.09</c:v>
                </c:pt>
                <c:pt idx="54">
                  <c:v>17.12</c:v>
                </c:pt>
                <c:pt idx="55">
                  <c:v>17.190000000000001</c:v>
                </c:pt>
                <c:pt idx="56">
                  <c:v>17.2</c:v>
                </c:pt>
                <c:pt idx="57">
                  <c:v>17.21</c:v>
                </c:pt>
                <c:pt idx="58">
                  <c:v>17.309999999999999</c:v>
                </c:pt>
                <c:pt idx="59">
                  <c:v>17.48</c:v>
                </c:pt>
                <c:pt idx="60">
                  <c:v>17.91</c:v>
                </c:pt>
                <c:pt idx="61">
                  <c:v>18.48</c:v>
                </c:pt>
                <c:pt idx="62">
                  <c:v>19.440000000000001</c:v>
                </c:pt>
                <c:pt idx="63">
                  <c:v>20.3</c:v>
                </c:pt>
                <c:pt idx="64">
                  <c:v>20.2</c:v>
                </c:pt>
                <c:pt idx="65">
                  <c:v>19.87</c:v>
                </c:pt>
                <c:pt idx="66">
                  <c:v>19.95</c:v>
                </c:pt>
                <c:pt idx="67">
                  <c:v>19.510000000000002</c:v>
                </c:pt>
                <c:pt idx="68">
                  <c:v>19.41</c:v>
                </c:pt>
                <c:pt idx="69">
                  <c:v>18.760000000000002</c:v>
                </c:pt>
                <c:pt idx="70">
                  <c:v>18.18</c:v>
                </c:pt>
                <c:pt idx="71">
                  <c:v>17.46</c:v>
                </c:pt>
                <c:pt idx="72">
                  <c:v>16.54</c:v>
                </c:pt>
                <c:pt idx="73">
                  <c:v>16.47</c:v>
                </c:pt>
                <c:pt idx="74">
                  <c:v>16.32</c:v>
                </c:pt>
                <c:pt idx="75">
                  <c:v>16.25</c:v>
                </c:pt>
                <c:pt idx="76">
                  <c:v>16.16</c:v>
                </c:pt>
                <c:pt idx="77">
                  <c:v>16.39</c:v>
                </c:pt>
                <c:pt idx="78">
                  <c:v>16.52</c:v>
                </c:pt>
                <c:pt idx="79">
                  <c:v>16.72</c:v>
                </c:pt>
                <c:pt idx="80">
                  <c:v>16.91</c:v>
                </c:pt>
                <c:pt idx="81">
                  <c:v>16.989999999999998</c:v>
                </c:pt>
                <c:pt idx="82">
                  <c:v>17.34</c:v>
                </c:pt>
                <c:pt idx="83">
                  <c:v>17.329999999999998</c:v>
                </c:pt>
                <c:pt idx="84">
                  <c:v>17.600000000000001</c:v>
                </c:pt>
                <c:pt idx="85">
                  <c:v>18.21</c:v>
                </c:pt>
                <c:pt idx="86">
                  <c:v>19.14</c:v>
                </c:pt>
                <c:pt idx="87">
                  <c:v>19.170000000000002</c:v>
                </c:pt>
                <c:pt idx="88">
                  <c:v>19</c:v>
                </c:pt>
                <c:pt idx="89">
                  <c:v>19.920000000000002</c:v>
                </c:pt>
                <c:pt idx="90">
                  <c:v>20</c:v>
                </c:pt>
                <c:pt idx="91">
                  <c:v>19.670000000000002</c:v>
                </c:pt>
                <c:pt idx="92">
                  <c:v>19.239999999999998</c:v>
                </c:pt>
                <c:pt idx="93">
                  <c:v>19.010000000000002</c:v>
                </c:pt>
                <c:pt idx="94">
                  <c:v>18.14</c:v>
                </c:pt>
                <c:pt idx="95">
                  <c:v>17.440000000000001</c:v>
                </c:pt>
                <c:pt idx="96">
                  <c:v>16.73</c:v>
                </c:pt>
                <c:pt idx="97">
                  <c:v>16.29</c:v>
                </c:pt>
                <c:pt idx="98">
                  <c:v>15.98</c:v>
                </c:pt>
                <c:pt idx="99">
                  <c:v>16.350000000000001</c:v>
                </c:pt>
                <c:pt idx="100">
                  <c:v>16.440000000000001</c:v>
                </c:pt>
                <c:pt idx="101">
                  <c:v>16.52</c:v>
                </c:pt>
                <c:pt idx="102">
                  <c:v>16.77</c:v>
                </c:pt>
                <c:pt idx="103">
                  <c:v>17.059999999999999</c:v>
                </c:pt>
                <c:pt idx="104">
                  <c:v>17.12</c:v>
                </c:pt>
                <c:pt idx="105">
                  <c:v>17.190000000000001</c:v>
                </c:pt>
                <c:pt idx="106">
                  <c:v>17.190000000000001</c:v>
                </c:pt>
                <c:pt idx="107">
                  <c:v>17.399999999999999</c:v>
                </c:pt>
                <c:pt idx="108">
                  <c:v>17.73</c:v>
                </c:pt>
                <c:pt idx="109">
                  <c:v>18.39</c:v>
                </c:pt>
                <c:pt idx="110">
                  <c:v>19.45</c:v>
                </c:pt>
                <c:pt idx="111">
                  <c:v>20.100000000000001</c:v>
                </c:pt>
                <c:pt idx="112">
                  <c:v>19.93</c:v>
                </c:pt>
                <c:pt idx="113">
                  <c:v>20.18</c:v>
                </c:pt>
                <c:pt idx="114">
                  <c:v>20.16</c:v>
                </c:pt>
                <c:pt idx="115">
                  <c:v>19.71</c:v>
                </c:pt>
                <c:pt idx="116">
                  <c:v>19.48</c:v>
                </c:pt>
                <c:pt idx="117">
                  <c:v>18.98</c:v>
                </c:pt>
                <c:pt idx="118">
                  <c:v>18.11</c:v>
                </c:pt>
                <c:pt idx="119">
                  <c:v>17.329999999999998</c:v>
                </c:pt>
                <c:pt idx="120">
                  <c:v>16.43</c:v>
                </c:pt>
                <c:pt idx="121">
                  <c:v>15.88</c:v>
                </c:pt>
                <c:pt idx="122">
                  <c:v>16.14</c:v>
                </c:pt>
                <c:pt idx="123">
                  <c:v>16.27</c:v>
                </c:pt>
                <c:pt idx="124">
                  <c:v>16.27</c:v>
                </c:pt>
                <c:pt idx="125">
                  <c:v>16.600000000000001</c:v>
                </c:pt>
                <c:pt idx="126">
                  <c:v>16.559999999999999</c:v>
                </c:pt>
                <c:pt idx="127">
                  <c:v>16.489999999999998</c:v>
                </c:pt>
                <c:pt idx="128">
                  <c:v>16.670000000000002</c:v>
                </c:pt>
                <c:pt idx="129">
                  <c:v>16.91</c:v>
                </c:pt>
                <c:pt idx="130">
                  <c:v>16.96</c:v>
                </c:pt>
                <c:pt idx="131">
                  <c:v>17.440000000000001</c:v>
                </c:pt>
                <c:pt idx="132">
                  <c:v>17.75</c:v>
                </c:pt>
                <c:pt idx="133">
                  <c:v>18.18</c:v>
                </c:pt>
                <c:pt idx="134">
                  <c:v>18.78</c:v>
                </c:pt>
                <c:pt idx="135">
                  <c:v>19.75</c:v>
                </c:pt>
                <c:pt idx="136">
                  <c:v>19.28</c:v>
                </c:pt>
                <c:pt idx="137">
                  <c:v>19.55</c:v>
                </c:pt>
                <c:pt idx="138">
                  <c:v>19.489999999999998</c:v>
                </c:pt>
                <c:pt idx="139">
                  <c:v>19.27</c:v>
                </c:pt>
                <c:pt idx="140">
                  <c:v>18.88</c:v>
                </c:pt>
                <c:pt idx="141">
                  <c:v>18.510000000000002</c:v>
                </c:pt>
                <c:pt idx="142">
                  <c:v>17.84</c:v>
                </c:pt>
                <c:pt idx="143">
                  <c:v>17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17.34</c:v>
                </c:pt>
                <c:pt idx="1">
                  <c:v>17.13</c:v>
                </c:pt>
                <c:pt idx="2">
                  <c:v>15.65</c:v>
                </c:pt>
                <c:pt idx="3">
                  <c:v>25.64</c:v>
                </c:pt>
                <c:pt idx="4">
                  <c:v>25.64</c:v>
                </c:pt>
                <c:pt idx="5">
                  <c:v>25.64</c:v>
                </c:pt>
                <c:pt idx="6">
                  <c:v>25.64</c:v>
                </c:pt>
                <c:pt idx="7">
                  <c:v>25.64</c:v>
                </c:pt>
                <c:pt idx="8">
                  <c:v>25.64</c:v>
                </c:pt>
                <c:pt idx="9">
                  <c:v>25.64</c:v>
                </c:pt>
                <c:pt idx="10">
                  <c:v>25.64</c:v>
                </c:pt>
                <c:pt idx="11">
                  <c:v>25.64</c:v>
                </c:pt>
                <c:pt idx="12">
                  <c:v>25.64</c:v>
                </c:pt>
                <c:pt idx="13">
                  <c:v>25.64</c:v>
                </c:pt>
                <c:pt idx="14">
                  <c:v>25.64</c:v>
                </c:pt>
                <c:pt idx="15">
                  <c:v>25.64</c:v>
                </c:pt>
                <c:pt idx="16">
                  <c:v>25.64</c:v>
                </c:pt>
                <c:pt idx="17">
                  <c:v>25.64</c:v>
                </c:pt>
                <c:pt idx="18">
                  <c:v>25.64</c:v>
                </c:pt>
                <c:pt idx="19">
                  <c:v>20.260000000000002</c:v>
                </c:pt>
                <c:pt idx="20">
                  <c:v>20.260000000000002</c:v>
                </c:pt>
                <c:pt idx="21">
                  <c:v>18.559999999999999</c:v>
                </c:pt>
                <c:pt idx="22">
                  <c:v>18.559999999999999</c:v>
                </c:pt>
                <c:pt idx="23">
                  <c:v>18.52</c:v>
                </c:pt>
                <c:pt idx="24">
                  <c:v>18.04</c:v>
                </c:pt>
                <c:pt idx="25">
                  <c:v>17.03</c:v>
                </c:pt>
                <c:pt idx="26">
                  <c:v>15.79</c:v>
                </c:pt>
                <c:pt idx="27">
                  <c:v>21.34</c:v>
                </c:pt>
                <c:pt idx="28">
                  <c:v>21.34</c:v>
                </c:pt>
                <c:pt idx="29">
                  <c:v>21.34</c:v>
                </c:pt>
                <c:pt idx="30">
                  <c:v>21.34</c:v>
                </c:pt>
                <c:pt idx="31">
                  <c:v>21.34</c:v>
                </c:pt>
                <c:pt idx="32">
                  <c:v>21.34</c:v>
                </c:pt>
                <c:pt idx="33">
                  <c:v>21.34</c:v>
                </c:pt>
                <c:pt idx="34">
                  <c:v>21.34</c:v>
                </c:pt>
                <c:pt idx="35">
                  <c:v>21.34</c:v>
                </c:pt>
                <c:pt idx="36">
                  <c:v>21.34</c:v>
                </c:pt>
                <c:pt idx="37">
                  <c:v>21.34</c:v>
                </c:pt>
                <c:pt idx="38">
                  <c:v>21.34</c:v>
                </c:pt>
                <c:pt idx="39">
                  <c:v>21.34</c:v>
                </c:pt>
                <c:pt idx="40">
                  <c:v>22.3</c:v>
                </c:pt>
                <c:pt idx="41">
                  <c:v>20.9</c:v>
                </c:pt>
                <c:pt idx="42">
                  <c:v>20.78</c:v>
                </c:pt>
                <c:pt idx="43">
                  <c:v>20.399999999999999</c:v>
                </c:pt>
                <c:pt idx="44">
                  <c:v>20.05</c:v>
                </c:pt>
                <c:pt idx="45">
                  <c:v>19.34</c:v>
                </c:pt>
                <c:pt idx="46">
                  <c:v>18.28</c:v>
                </c:pt>
                <c:pt idx="47">
                  <c:v>17.95</c:v>
                </c:pt>
                <c:pt idx="48">
                  <c:v>16.98</c:v>
                </c:pt>
                <c:pt idx="49">
                  <c:v>15.49</c:v>
                </c:pt>
                <c:pt idx="50">
                  <c:v>15.49</c:v>
                </c:pt>
                <c:pt idx="51">
                  <c:v>24.15</c:v>
                </c:pt>
                <c:pt idx="52">
                  <c:v>24.15</c:v>
                </c:pt>
                <c:pt idx="53">
                  <c:v>24.15</c:v>
                </c:pt>
                <c:pt idx="54">
                  <c:v>24.15</c:v>
                </c:pt>
                <c:pt idx="55">
                  <c:v>24.15</c:v>
                </c:pt>
                <c:pt idx="56">
                  <c:v>24.15</c:v>
                </c:pt>
                <c:pt idx="57">
                  <c:v>24.15</c:v>
                </c:pt>
                <c:pt idx="58">
                  <c:v>24.15</c:v>
                </c:pt>
                <c:pt idx="59">
                  <c:v>24.15</c:v>
                </c:pt>
                <c:pt idx="60">
                  <c:v>24.15</c:v>
                </c:pt>
                <c:pt idx="61">
                  <c:v>24.15</c:v>
                </c:pt>
                <c:pt idx="62">
                  <c:v>24.15</c:v>
                </c:pt>
                <c:pt idx="63">
                  <c:v>21.8</c:v>
                </c:pt>
                <c:pt idx="64">
                  <c:v>21.56</c:v>
                </c:pt>
                <c:pt idx="65">
                  <c:v>19.95</c:v>
                </c:pt>
                <c:pt idx="66">
                  <c:v>20.62</c:v>
                </c:pt>
                <c:pt idx="67">
                  <c:v>20.46</c:v>
                </c:pt>
                <c:pt idx="68">
                  <c:v>19.97</c:v>
                </c:pt>
                <c:pt idx="69">
                  <c:v>19.09</c:v>
                </c:pt>
                <c:pt idx="70">
                  <c:v>18.34</c:v>
                </c:pt>
                <c:pt idx="71">
                  <c:v>17.72</c:v>
                </c:pt>
                <c:pt idx="72">
                  <c:v>17.02</c:v>
                </c:pt>
                <c:pt idx="73">
                  <c:v>16.68</c:v>
                </c:pt>
                <c:pt idx="74">
                  <c:v>16.22</c:v>
                </c:pt>
                <c:pt idx="75">
                  <c:v>13.84</c:v>
                </c:pt>
                <c:pt idx="76">
                  <c:v>21.82</c:v>
                </c:pt>
                <c:pt idx="77">
                  <c:v>21.82</c:v>
                </c:pt>
                <c:pt idx="78">
                  <c:v>21.82</c:v>
                </c:pt>
                <c:pt idx="79">
                  <c:v>21.82</c:v>
                </c:pt>
                <c:pt idx="80">
                  <c:v>21.82</c:v>
                </c:pt>
                <c:pt idx="81">
                  <c:v>21.82</c:v>
                </c:pt>
                <c:pt idx="82">
                  <c:v>21.82</c:v>
                </c:pt>
                <c:pt idx="83">
                  <c:v>21.82</c:v>
                </c:pt>
                <c:pt idx="84">
                  <c:v>21.82</c:v>
                </c:pt>
                <c:pt idx="85">
                  <c:v>21.82</c:v>
                </c:pt>
                <c:pt idx="86">
                  <c:v>20.93</c:v>
                </c:pt>
                <c:pt idx="87">
                  <c:v>20.93</c:v>
                </c:pt>
                <c:pt idx="88">
                  <c:v>20.93</c:v>
                </c:pt>
                <c:pt idx="89">
                  <c:v>20.93</c:v>
                </c:pt>
                <c:pt idx="90">
                  <c:v>20.93</c:v>
                </c:pt>
                <c:pt idx="91">
                  <c:v>20.27</c:v>
                </c:pt>
                <c:pt idx="92">
                  <c:v>19.84</c:v>
                </c:pt>
                <c:pt idx="93">
                  <c:v>19.03</c:v>
                </c:pt>
                <c:pt idx="94">
                  <c:v>18.37</c:v>
                </c:pt>
                <c:pt idx="95">
                  <c:v>17.71</c:v>
                </c:pt>
                <c:pt idx="96">
                  <c:v>16.920000000000002</c:v>
                </c:pt>
                <c:pt idx="97">
                  <c:v>16.72</c:v>
                </c:pt>
                <c:pt idx="98">
                  <c:v>14.95</c:v>
                </c:pt>
                <c:pt idx="99">
                  <c:v>19.2</c:v>
                </c:pt>
                <c:pt idx="100">
                  <c:v>19.2</c:v>
                </c:pt>
                <c:pt idx="101">
                  <c:v>19.2</c:v>
                </c:pt>
                <c:pt idx="102">
                  <c:v>19.2</c:v>
                </c:pt>
                <c:pt idx="103">
                  <c:v>19.2</c:v>
                </c:pt>
                <c:pt idx="104">
                  <c:v>19.2</c:v>
                </c:pt>
                <c:pt idx="105">
                  <c:v>19.2</c:v>
                </c:pt>
                <c:pt idx="106">
                  <c:v>19.2</c:v>
                </c:pt>
                <c:pt idx="107">
                  <c:v>19.2</c:v>
                </c:pt>
                <c:pt idx="108">
                  <c:v>19.2</c:v>
                </c:pt>
                <c:pt idx="109">
                  <c:v>19.73</c:v>
                </c:pt>
                <c:pt idx="110">
                  <c:v>24.79</c:v>
                </c:pt>
                <c:pt idx="111">
                  <c:v>24.79</c:v>
                </c:pt>
                <c:pt idx="112">
                  <c:v>21.57</c:v>
                </c:pt>
                <c:pt idx="113">
                  <c:v>21.15</c:v>
                </c:pt>
                <c:pt idx="114">
                  <c:v>20.8</c:v>
                </c:pt>
                <c:pt idx="115">
                  <c:v>20.37</c:v>
                </c:pt>
                <c:pt idx="116">
                  <c:v>19.91</c:v>
                </c:pt>
                <c:pt idx="117">
                  <c:v>18.98</c:v>
                </c:pt>
                <c:pt idx="118">
                  <c:v>18.05</c:v>
                </c:pt>
                <c:pt idx="119">
                  <c:v>17.329999999999998</c:v>
                </c:pt>
                <c:pt idx="120">
                  <c:v>16.5</c:v>
                </c:pt>
                <c:pt idx="121">
                  <c:v>16.489999999999998</c:v>
                </c:pt>
                <c:pt idx="122">
                  <c:v>16.059999999999999</c:v>
                </c:pt>
                <c:pt idx="123">
                  <c:v>18.079999999999998</c:v>
                </c:pt>
                <c:pt idx="124">
                  <c:v>18.079999999999998</c:v>
                </c:pt>
                <c:pt idx="125">
                  <c:v>18.079999999999998</c:v>
                </c:pt>
                <c:pt idx="126">
                  <c:v>18.079999999999998</c:v>
                </c:pt>
                <c:pt idx="127">
                  <c:v>18.079999999999998</c:v>
                </c:pt>
                <c:pt idx="128">
                  <c:v>18.079999999999998</c:v>
                </c:pt>
                <c:pt idx="129">
                  <c:v>18.079999999999998</c:v>
                </c:pt>
                <c:pt idx="130">
                  <c:v>18.079999999999998</c:v>
                </c:pt>
                <c:pt idx="131">
                  <c:v>18.079999999999998</c:v>
                </c:pt>
                <c:pt idx="132">
                  <c:v>18.079999999999998</c:v>
                </c:pt>
                <c:pt idx="133">
                  <c:v>18.079999999999998</c:v>
                </c:pt>
                <c:pt idx="134">
                  <c:v>18.079999999999998</c:v>
                </c:pt>
                <c:pt idx="135">
                  <c:v>18.079999999999998</c:v>
                </c:pt>
                <c:pt idx="136">
                  <c:v>18.079999999999998</c:v>
                </c:pt>
                <c:pt idx="137">
                  <c:v>18.079999999999998</c:v>
                </c:pt>
                <c:pt idx="138">
                  <c:v>18.079999999999998</c:v>
                </c:pt>
                <c:pt idx="139">
                  <c:v>18.079999999999998</c:v>
                </c:pt>
                <c:pt idx="140">
                  <c:v>18.079999999999998</c:v>
                </c:pt>
                <c:pt idx="141">
                  <c:v>18.079999999999998</c:v>
                </c:pt>
                <c:pt idx="142">
                  <c:v>18.079999999999998</c:v>
                </c:pt>
                <c:pt idx="143">
                  <c:v>18.079999999999998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01696"/>
        <c:axId val="77111680"/>
        <c:axId val="77095808"/>
      </c:line3DChart>
      <c:catAx>
        <c:axId val="7710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111680"/>
        <c:crosses val="autoZero"/>
        <c:auto val="1"/>
        <c:lblAlgn val="ctr"/>
        <c:lblOffset val="100"/>
        <c:noMultiLvlLbl val="0"/>
      </c:catAx>
      <c:valAx>
        <c:axId val="77111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101696"/>
        <c:crosses val="autoZero"/>
        <c:crossBetween val="between"/>
      </c:valAx>
      <c:serAx>
        <c:axId val="77095808"/>
        <c:scaling>
          <c:orientation val="minMax"/>
        </c:scaling>
        <c:delete val="0"/>
        <c:axPos val="b"/>
        <c:majorTickMark val="out"/>
        <c:minorTickMark val="none"/>
        <c:tickLblPos val="nextTo"/>
        <c:crossAx val="7711168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H51" zoomScale="75" zoomScaleNormal="75" workbookViewId="0">
      <selection activeCell="K743" sqref="K743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0.33333333333333331</v>
      </c>
      <c r="B5" s="47">
        <f>'INTERCONEXION   '!E9</f>
        <v>31</v>
      </c>
      <c r="C5" s="42">
        <v>720</v>
      </c>
      <c r="D5" s="4">
        <f>'INTERCONEXION   '!P9</f>
        <v>3340</v>
      </c>
      <c r="E5" s="4">
        <f>DART!P9</f>
        <v>1572</v>
      </c>
      <c r="F5" s="4">
        <f>COHISA!P9</f>
        <v>152</v>
      </c>
      <c r="G5" s="4">
        <f>COOPER!P9</f>
        <v>616</v>
      </c>
      <c r="H5" s="4">
        <f>STRETCHLINE!P9</f>
        <v>15</v>
      </c>
      <c r="I5" s="4">
        <f>QUERENCIA!P9</f>
        <v>170</v>
      </c>
      <c r="J5" s="4">
        <f>REICHHOLD!P9</f>
        <v>421</v>
      </c>
      <c r="K5" s="4">
        <f>SMURFIT!P9</f>
        <v>335</v>
      </c>
      <c r="L5" s="6">
        <f t="shared" ref="L5:L39" si="0">E5+F5+G5+H5+I5+J5+K5</f>
        <v>3281</v>
      </c>
      <c r="M5" s="5">
        <f t="shared" ref="M5:M45" si="1">D5-L5</f>
        <v>59</v>
      </c>
    </row>
    <row r="6" spans="1:14" x14ac:dyDescent="0.25">
      <c r="A6" s="1">
        <f>'INTERCONEXION   '!B10</f>
        <v>0.29166666666666669</v>
      </c>
      <c r="B6" s="47">
        <f>'INTERCONEXION   '!E10</f>
        <v>31</v>
      </c>
      <c r="C6" s="42">
        <v>719</v>
      </c>
      <c r="D6" s="4">
        <f>'INTERCONEXION   '!P10</f>
        <v>3416</v>
      </c>
      <c r="E6" s="4">
        <f>DART!P10</f>
        <v>1697</v>
      </c>
      <c r="F6" s="4">
        <f>COHISA!P10</f>
        <v>160</v>
      </c>
      <c r="G6" s="4">
        <f>COOPER!P10</f>
        <v>553</v>
      </c>
      <c r="H6" s="4">
        <f>STRETCHLINE!P10</f>
        <v>41</v>
      </c>
      <c r="I6" s="4">
        <f>QUERENCIA!P10</f>
        <v>163</v>
      </c>
      <c r="J6" s="4">
        <f>REICHHOLD!P10</f>
        <v>506</v>
      </c>
      <c r="K6" s="4">
        <f>SMURFIT!P10</f>
        <v>229</v>
      </c>
      <c r="L6" s="6">
        <f t="shared" si="0"/>
        <v>3349</v>
      </c>
      <c r="M6" s="5">
        <f t="shared" si="1"/>
        <v>67</v>
      </c>
    </row>
    <row r="7" spans="1:14" x14ac:dyDescent="0.25">
      <c r="A7" s="1">
        <f>'INTERCONEXION   '!B11</f>
        <v>0.25</v>
      </c>
      <c r="B7" s="47">
        <f>'INTERCONEXION   '!E11</f>
        <v>31</v>
      </c>
      <c r="C7" s="42">
        <v>718</v>
      </c>
      <c r="D7" s="4">
        <f>'INTERCONEXION   '!P11</f>
        <v>3480</v>
      </c>
      <c r="E7" s="4">
        <f>DART!P11</f>
        <v>1722</v>
      </c>
      <c r="F7" s="4">
        <f>COHISA!P11</f>
        <v>167</v>
      </c>
      <c r="G7" s="4">
        <f>COOPER!P11</f>
        <v>715</v>
      </c>
      <c r="H7" s="4">
        <f>STRETCHLINE!P11</f>
        <v>55</v>
      </c>
      <c r="I7" s="4">
        <f>QUERENCIA!P11</f>
        <v>117</v>
      </c>
      <c r="J7" s="4">
        <f>REICHHOLD!P11</f>
        <v>511</v>
      </c>
      <c r="K7" s="4">
        <f>SMURFIT!P11</f>
        <v>138</v>
      </c>
      <c r="L7" s="6">
        <f t="shared" si="0"/>
        <v>3425</v>
      </c>
      <c r="M7" s="5">
        <f t="shared" si="1"/>
        <v>55</v>
      </c>
    </row>
    <row r="8" spans="1:14" x14ac:dyDescent="0.25">
      <c r="A8" s="1">
        <f>'INTERCONEXION   '!B12</f>
        <v>0.20833333333333334</v>
      </c>
      <c r="B8" s="47">
        <f>'INTERCONEXION   '!E12</f>
        <v>31</v>
      </c>
      <c r="C8" s="42">
        <v>717</v>
      </c>
      <c r="D8" s="4">
        <f>'INTERCONEXION   '!P12</f>
        <v>3272</v>
      </c>
      <c r="E8" s="4">
        <f>DART!P12</f>
        <v>1722</v>
      </c>
      <c r="F8" s="4">
        <f>COHISA!P12</f>
        <v>145</v>
      </c>
      <c r="G8" s="4">
        <f>COOPER!P12</f>
        <v>653</v>
      </c>
      <c r="H8" s="4">
        <f>STRETCHLINE!P12</f>
        <v>75</v>
      </c>
      <c r="I8" s="4">
        <f>QUERENCIA!P12</f>
        <v>78</v>
      </c>
      <c r="J8" s="4">
        <f>REICHHOLD!P12</f>
        <v>514</v>
      </c>
      <c r="K8" s="4">
        <f>SMURFIT!P12</f>
        <v>85</v>
      </c>
      <c r="L8" s="6">
        <f t="shared" si="0"/>
        <v>3272</v>
      </c>
      <c r="M8" s="5">
        <f t="shared" si="1"/>
        <v>0</v>
      </c>
    </row>
    <row r="9" spans="1:14" x14ac:dyDescent="0.25">
      <c r="A9" s="1">
        <f>'INTERCONEXION   '!B13</f>
        <v>0.16666666666666666</v>
      </c>
      <c r="B9" s="47">
        <f>'INTERCONEXION   '!E13</f>
        <v>31</v>
      </c>
      <c r="C9" s="42">
        <v>716</v>
      </c>
      <c r="D9" s="4">
        <f>'INTERCONEXION   '!P13</f>
        <v>3002</v>
      </c>
      <c r="E9" s="4">
        <f>DART!P13</f>
        <v>1687</v>
      </c>
      <c r="F9" s="4">
        <f>COHISA!P13</f>
        <v>199</v>
      </c>
      <c r="G9" s="4">
        <f>COOPER!P13</f>
        <v>532</v>
      </c>
      <c r="H9" s="4">
        <f>STRETCHLINE!P13</f>
        <v>82</v>
      </c>
      <c r="I9" s="4">
        <f>QUERENCIA!P13</f>
        <v>80</v>
      </c>
      <c r="J9" s="4">
        <f>REICHHOLD!P13</f>
        <v>386</v>
      </c>
      <c r="K9" s="4">
        <f>SMURFIT!P13</f>
        <v>0</v>
      </c>
      <c r="L9" s="6">
        <f t="shared" si="0"/>
        <v>2966</v>
      </c>
      <c r="M9" s="5">
        <f t="shared" si="1"/>
        <v>36</v>
      </c>
    </row>
    <row r="10" spans="1:14" x14ac:dyDescent="0.25">
      <c r="A10" s="1">
        <f>'INTERCONEXION   '!B14</f>
        <v>0.125</v>
      </c>
      <c r="B10" s="47">
        <f>'INTERCONEXION   '!E14</f>
        <v>31</v>
      </c>
      <c r="C10" s="42">
        <v>715</v>
      </c>
      <c r="D10" s="4">
        <f>'INTERCONEXION   '!P14</f>
        <v>2894</v>
      </c>
      <c r="E10" s="4">
        <f>DART!P14</f>
        <v>1715</v>
      </c>
      <c r="F10" s="4">
        <f>COHISA!P14</f>
        <v>145</v>
      </c>
      <c r="G10" s="4">
        <f>COOPER!P14</f>
        <v>526</v>
      </c>
      <c r="H10" s="4">
        <f>STRETCHLINE!P14</f>
        <v>87</v>
      </c>
      <c r="I10" s="4">
        <f>QUERENCIA!P14</f>
        <v>0</v>
      </c>
      <c r="J10" s="4">
        <f>REICHHOLD!P14</f>
        <v>394</v>
      </c>
      <c r="K10" s="4">
        <f>SMURFIT!P14</f>
        <v>0</v>
      </c>
      <c r="L10" s="6">
        <f t="shared" si="0"/>
        <v>2867</v>
      </c>
      <c r="M10" s="5">
        <f t="shared" si="1"/>
        <v>27</v>
      </c>
    </row>
    <row r="11" spans="1:14" x14ac:dyDescent="0.25">
      <c r="A11" s="1">
        <f>'INTERCONEXION   '!B15</f>
        <v>8.3333333333333329E-2</v>
      </c>
      <c r="B11" s="47">
        <f>'INTERCONEXION   '!E15</f>
        <v>31</v>
      </c>
      <c r="C11" s="42">
        <v>714</v>
      </c>
      <c r="D11" s="4">
        <f>'INTERCONEXION   '!P15</f>
        <v>3100</v>
      </c>
      <c r="E11" s="4">
        <f>DART!P15</f>
        <v>1695</v>
      </c>
      <c r="F11" s="4">
        <f>COHISA!P15</f>
        <v>214</v>
      </c>
      <c r="G11" s="4">
        <f>COOPER!P15</f>
        <v>656</v>
      </c>
      <c r="H11" s="4">
        <f>STRETCHLINE!P15</f>
        <v>108</v>
      </c>
      <c r="I11" s="4">
        <f>QUERENCIA!P15</f>
        <v>0</v>
      </c>
      <c r="J11" s="4">
        <f>REICHHOLD!P15</f>
        <v>362</v>
      </c>
      <c r="K11" s="4">
        <f>SMURFIT!P15</f>
        <v>0</v>
      </c>
      <c r="L11" s="6">
        <f t="shared" si="0"/>
        <v>3035</v>
      </c>
      <c r="M11" s="5">
        <f t="shared" si="1"/>
        <v>65</v>
      </c>
    </row>
    <row r="12" spans="1:14" x14ac:dyDescent="0.25">
      <c r="A12" s="1">
        <f>'INTERCONEXION   '!B16</f>
        <v>4.1666666666666664E-2</v>
      </c>
      <c r="B12" s="47">
        <f>'INTERCONEXION   '!E16</f>
        <v>31</v>
      </c>
      <c r="C12" s="42">
        <v>713</v>
      </c>
      <c r="D12" s="4">
        <f>'INTERCONEXION   '!P16</f>
        <v>2926</v>
      </c>
      <c r="E12" s="4">
        <f>DART!P16</f>
        <v>1692</v>
      </c>
      <c r="F12" s="4">
        <f>COHISA!P16</f>
        <v>130</v>
      </c>
      <c r="G12" s="4">
        <f>COOPER!P16</f>
        <v>656</v>
      </c>
      <c r="H12" s="4">
        <f>STRETCHLINE!P16</f>
        <v>102</v>
      </c>
      <c r="I12" s="4">
        <f>QUERENCIA!P16</f>
        <v>0</v>
      </c>
      <c r="J12" s="4">
        <f>REICHHOLD!P16</f>
        <v>294</v>
      </c>
      <c r="K12" s="4">
        <f>SMURFIT!P16</f>
        <v>0</v>
      </c>
      <c r="L12" s="6">
        <f t="shared" si="0"/>
        <v>2874</v>
      </c>
      <c r="M12" s="5">
        <f t="shared" si="1"/>
        <v>52</v>
      </c>
    </row>
    <row r="13" spans="1:14" x14ac:dyDescent="0.25">
      <c r="A13" s="1">
        <f>'INTERCONEXION   '!B17</f>
        <v>0</v>
      </c>
      <c r="B13" s="47">
        <f>'INTERCONEXION   '!E17</f>
        <v>31</v>
      </c>
      <c r="C13" s="42">
        <v>712</v>
      </c>
      <c r="D13" s="4">
        <f>'INTERCONEXION   '!P17</f>
        <v>2820</v>
      </c>
      <c r="E13" s="4">
        <f>DART!P17</f>
        <v>1629</v>
      </c>
      <c r="F13" s="4">
        <f>COHISA!P17</f>
        <v>137</v>
      </c>
      <c r="G13" s="4">
        <f>COOPER!P17</f>
        <v>661</v>
      </c>
      <c r="H13" s="4">
        <f>STRETCHLINE!P17</f>
        <v>114</v>
      </c>
      <c r="I13" s="4">
        <f>QUERENCIA!P17</f>
        <v>0</v>
      </c>
      <c r="J13" s="4">
        <f>REICHHOLD!P17</f>
        <v>285</v>
      </c>
      <c r="K13" s="4">
        <f>SMURFIT!P17</f>
        <v>0</v>
      </c>
      <c r="L13" s="6">
        <f t="shared" si="0"/>
        <v>2826</v>
      </c>
      <c r="M13" s="5">
        <f t="shared" si="1"/>
        <v>-6</v>
      </c>
    </row>
    <row r="14" spans="1:14" x14ac:dyDescent="0.25">
      <c r="A14" s="1">
        <f>'INTERCONEXION   '!B18</f>
        <v>0.95833333333333337</v>
      </c>
      <c r="B14" s="47">
        <f>'INTERCONEXION   '!E18</f>
        <v>30</v>
      </c>
      <c r="C14" s="42">
        <v>711</v>
      </c>
      <c r="D14" s="4">
        <f>'INTERCONEXION   '!P18</f>
        <v>2719</v>
      </c>
      <c r="E14" s="4">
        <f>DART!P18</f>
        <v>1599</v>
      </c>
      <c r="F14" s="4">
        <f>COHISA!P18</f>
        <v>123</v>
      </c>
      <c r="G14" s="4">
        <f>COOPER!P18</f>
        <v>515</v>
      </c>
      <c r="H14" s="4">
        <f>STRETCHLINE!P18</f>
        <v>111</v>
      </c>
      <c r="I14" s="4">
        <f>QUERENCIA!P18</f>
        <v>0</v>
      </c>
      <c r="J14" s="4">
        <f>REICHHOLD!P18</f>
        <v>316</v>
      </c>
      <c r="K14" s="4">
        <f>SMURFIT!P18</f>
        <v>0</v>
      </c>
      <c r="L14" s="6">
        <f t="shared" si="0"/>
        <v>2664</v>
      </c>
      <c r="M14" s="5">
        <f t="shared" si="1"/>
        <v>55</v>
      </c>
    </row>
    <row r="15" spans="1:14" x14ac:dyDescent="0.25">
      <c r="A15" s="1">
        <f>'INTERCONEXION   '!B19</f>
        <v>0.91666666666666663</v>
      </c>
      <c r="B15" s="47">
        <f>'INTERCONEXION   '!E19</f>
        <v>30</v>
      </c>
      <c r="C15" s="42">
        <v>710</v>
      </c>
      <c r="D15" s="4">
        <f>'INTERCONEXION   '!P19</f>
        <v>2990</v>
      </c>
      <c r="E15" s="4">
        <f>DART!P19</f>
        <v>1646</v>
      </c>
      <c r="F15" s="4">
        <f>COHISA!P19</f>
        <v>152</v>
      </c>
      <c r="G15" s="4">
        <f>COOPER!P19</f>
        <v>644</v>
      </c>
      <c r="H15" s="4">
        <f>STRETCHLINE!P19</f>
        <v>106</v>
      </c>
      <c r="I15" s="4">
        <f>QUERENCIA!P19</f>
        <v>0</v>
      </c>
      <c r="J15" s="4">
        <f>REICHHOLD!P19</f>
        <v>390</v>
      </c>
      <c r="K15" s="4">
        <f>SMURFIT!P19</f>
        <v>0</v>
      </c>
      <c r="L15" s="6">
        <f t="shared" si="0"/>
        <v>2938</v>
      </c>
      <c r="M15" s="5">
        <f t="shared" si="1"/>
        <v>52</v>
      </c>
    </row>
    <row r="16" spans="1:14" x14ac:dyDescent="0.25">
      <c r="A16" s="1">
        <f>'INTERCONEXION   '!B20</f>
        <v>0.875</v>
      </c>
      <c r="B16" s="47">
        <f>'INTERCONEXION   '!E20</f>
        <v>30</v>
      </c>
      <c r="C16" s="42">
        <v>709</v>
      </c>
      <c r="D16" s="4">
        <f>'INTERCONEXION   '!P20</f>
        <v>3265</v>
      </c>
      <c r="E16" s="4">
        <f>DART!P20</f>
        <v>1639</v>
      </c>
      <c r="F16" s="4">
        <f>COHISA!P20</f>
        <v>218</v>
      </c>
      <c r="G16" s="4">
        <f>COOPER!P20</f>
        <v>673</v>
      </c>
      <c r="H16" s="4">
        <f>STRETCHLINE!P20</f>
        <v>93</v>
      </c>
      <c r="I16" s="4">
        <f>QUERENCIA!P20</f>
        <v>0</v>
      </c>
      <c r="J16" s="4">
        <f>REICHHOLD!P20</f>
        <v>508</v>
      </c>
      <c r="K16" s="4">
        <f>SMURFIT!P20</f>
        <v>112</v>
      </c>
      <c r="L16" s="6">
        <f t="shared" si="0"/>
        <v>3243</v>
      </c>
      <c r="M16" s="5">
        <f t="shared" si="1"/>
        <v>22</v>
      </c>
    </row>
    <row r="17" spans="1:13" x14ac:dyDescent="0.25">
      <c r="A17" s="1">
        <f>'INTERCONEXION   '!B21</f>
        <v>0.83333333333333337</v>
      </c>
      <c r="B17" s="47">
        <f>'INTERCONEXION   '!E21</f>
        <v>30</v>
      </c>
      <c r="C17" s="42">
        <v>708</v>
      </c>
      <c r="D17" s="4">
        <f>'INTERCONEXION   '!P21</f>
        <v>2900</v>
      </c>
      <c r="E17" s="4">
        <f>DART!P21</f>
        <v>1651</v>
      </c>
      <c r="F17" s="4">
        <f>COHISA!P21</f>
        <v>158</v>
      </c>
      <c r="G17" s="4">
        <f>COOPER!P21</f>
        <v>379</v>
      </c>
      <c r="H17" s="4">
        <f>STRETCHLINE!P21</f>
        <v>99</v>
      </c>
      <c r="I17" s="4">
        <f>QUERENCIA!P21</f>
        <v>0</v>
      </c>
      <c r="J17" s="4">
        <f>REICHHOLD!P21</f>
        <v>306</v>
      </c>
      <c r="K17" s="4">
        <f>SMURFIT!P21</f>
        <v>244</v>
      </c>
      <c r="L17" s="6">
        <f t="shared" si="0"/>
        <v>2837</v>
      </c>
      <c r="M17" s="5">
        <f t="shared" si="1"/>
        <v>63</v>
      </c>
    </row>
    <row r="18" spans="1:13" x14ac:dyDescent="0.25">
      <c r="A18" s="1">
        <f>'INTERCONEXION   '!B22</f>
        <v>0.79166666666666663</v>
      </c>
      <c r="B18" s="47">
        <f>'INTERCONEXION   '!E22</f>
        <v>30</v>
      </c>
      <c r="C18" s="42">
        <v>707</v>
      </c>
      <c r="D18" s="4">
        <f>'INTERCONEXION   '!P22</f>
        <v>3278</v>
      </c>
      <c r="E18" s="4">
        <f>DART!P22</f>
        <v>1642</v>
      </c>
      <c r="F18" s="4">
        <f>COHISA!P22</f>
        <v>180</v>
      </c>
      <c r="G18" s="4">
        <f>COOPER!P22</f>
        <v>702</v>
      </c>
      <c r="H18" s="4">
        <f>STRETCHLINE!P22</f>
        <v>119</v>
      </c>
      <c r="I18" s="4">
        <f>QUERENCIA!P22</f>
        <v>0</v>
      </c>
      <c r="J18" s="4">
        <f>REICHHOLD!P22</f>
        <v>444</v>
      </c>
      <c r="K18" s="4">
        <f>SMURFIT!P22</f>
        <v>150</v>
      </c>
      <c r="L18" s="6">
        <f t="shared" si="0"/>
        <v>3237</v>
      </c>
      <c r="M18" s="5">
        <f t="shared" si="1"/>
        <v>41</v>
      </c>
    </row>
    <row r="19" spans="1:13" x14ac:dyDescent="0.25">
      <c r="A19" s="1">
        <f>'INTERCONEXION   '!B23</f>
        <v>0.75</v>
      </c>
      <c r="B19" s="47">
        <f>'INTERCONEXION   '!E23</f>
        <v>30</v>
      </c>
      <c r="C19" s="42">
        <v>706</v>
      </c>
      <c r="D19" s="4">
        <f>'INTERCONEXION   '!P23</f>
        <v>3181</v>
      </c>
      <c r="E19" s="4">
        <f>DART!P23</f>
        <v>1647</v>
      </c>
      <c r="F19" s="4">
        <f>COHISA!P23</f>
        <v>149</v>
      </c>
      <c r="G19" s="4">
        <f>COOPER!P23</f>
        <v>708</v>
      </c>
      <c r="H19" s="4">
        <f>STRETCHLINE!P23</f>
        <v>96</v>
      </c>
      <c r="I19" s="4">
        <f>QUERENCIA!P23</f>
        <v>0</v>
      </c>
      <c r="J19" s="4">
        <f>REICHHOLD!P23</f>
        <v>421</v>
      </c>
      <c r="K19" s="4">
        <f>SMURFIT!P23</f>
        <v>127</v>
      </c>
      <c r="L19" s="6">
        <f t="shared" si="0"/>
        <v>3148</v>
      </c>
      <c r="M19" s="5">
        <f t="shared" si="1"/>
        <v>33</v>
      </c>
    </row>
    <row r="20" spans="1:13" x14ac:dyDescent="0.25">
      <c r="A20" s="1">
        <f>'INTERCONEXION   '!B24</f>
        <v>0.70833333333333337</v>
      </c>
      <c r="B20" s="47">
        <f>'INTERCONEXION   '!E24</f>
        <v>30</v>
      </c>
      <c r="C20" s="42">
        <v>705</v>
      </c>
      <c r="D20" s="4">
        <f>'INTERCONEXION   '!P24</f>
        <v>3236</v>
      </c>
      <c r="E20" s="4">
        <f>DART!P24</f>
        <v>1648</v>
      </c>
      <c r="F20" s="4">
        <f>COHISA!P24</f>
        <v>149</v>
      </c>
      <c r="G20" s="4">
        <f>COOPER!P24</f>
        <v>713</v>
      </c>
      <c r="H20" s="4">
        <f>STRETCHLINE!P24</f>
        <v>99</v>
      </c>
      <c r="I20" s="4">
        <f>QUERENCIA!P24</f>
        <v>0</v>
      </c>
      <c r="J20" s="4">
        <f>REICHHOLD!P24</f>
        <v>412</v>
      </c>
      <c r="K20" s="4">
        <f>SMURFIT!P24</f>
        <v>179</v>
      </c>
      <c r="L20" s="6">
        <f t="shared" si="0"/>
        <v>3200</v>
      </c>
      <c r="M20" s="5">
        <f t="shared" si="1"/>
        <v>36</v>
      </c>
    </row>
    <row r="21" spans="1:13" x14ac:dyDescent="0.25">
      <c r="A21" s="1">
        <f>'INTERCONEXION   '!B25</f>
        <v>0.66666666666666663</v>
      </c>
      <c r="B21" s="47">
        <f>'INTERCONEXION   '!E25</f>
        <v>30</v>
      </c>
      <c r="C21" s="42">
        <v>704</v>
      </c>
      <c r="D21" s="4">
        <f>'INTERCONEXION   '!P25</f>
        <v>2854</v>
      </c>
      <c r="E21" s="4">
        <f>DART!P25</f>
        <v>1645</v>
      </c>
      <c r="F21" s="4">
        <f>COHISA!P25</f>
        <v>186</v>
      </c>
      <c r="G21" s="4">
        <f>COOPER!P25</f>
        <v>408</v>
      </c>
      <c r="H21" s="4">
        <f>STRETCHLINE!P25</f>
        <v>111</v>
      </c>
      <c r="I21" s="4">
        <f>QUERENCIA!P25</f>
        <v>0</v>
      </c>
      <c r="J21" s="4">
        <f>REICHHOLD!P25</f>
        <v>332</v>
      </c>
      <c r="K21" s="4">
        <f>SMURFIT!P25</f>
        <v>142</v>
      </c>
      <c r="L21" s="6">
        <f t="shared" si="0"/>
        <v>2824</v>
      </c>
      <c r="M21" s="5">
        <f t="shared" si="1"/>
        <v>30</v>
      </c>
    </row>
    <row r="22" spans="1:13" x14ac:dyDescent="0.25">
      <c r="A22" s="1">
        <f>'INTERCONEXION   '!B26</f>
        <v>0.625</v>
      </c>
      <c r="B22" s="47">
        <f>'INTERCONEXION   '!E26</f>
        <v>30</v>
      </c>
      <c r="C22" s="42">
        <v>703</v>
      </c>
      <c r="D22" s="4">
        <f>'INTERCONEXION   '!P26</f>
        <v>2856</v>
      </c>
      <c r="E22" s="4">
        <f>DART!P26</f>
        <v>1640</v>
      </c>
      <c r="F22" s="4">
        <f>COHISA!P26</f>
        <v>133</v>
      </c>
      <c r="G22" s="4">
        <f>COOPER!P26</f>
        <v>507</v>
      </c>
      <c r="H22" s="4">
        <f>STRETCHLINE!P26</f>
        <v>112</v>
      </c>
      <c r="I22" s="4">
        <f>QUERENCIA!P26</f>
        <v>0</v>
      </c>
      <c r="J22" s="4">
        <f>REICHHOLD!P26</f>
        <v>300</v>
      </c>
      <c r="K22" s="4">
        <f>SMURFIT!P26</f>
        <v>149</v>
      </c>
      <c r="L22" s="6">
        <f t="shared" si="0"/>
        <v>2841</v>
      </c>
      <c r="M22" s="5">
        <f t="shared" si="1"/>
        <v>15</v>
      </c>
    </row>
    <row r="23" spans="1:13" x14ac:dyDescent="0.25">
      <c r="A23" s="1">
        <f>'INTERCONEXION   '!B27</f>
        <v>0.58333333333333337</v>
      </c>
      <c r="B23" s="47">
        <f>'INTERCONEXION   '!E27</f>
        <v>30</v>
      </c>
      <c r="C23" s="42">
        <v>702</v>
      </c>
      <c r="D23" s="4">
        <f>'INTERCONEXION   '!P27</f>
        <v>3407</v>
      </c>
      <c r="E23" s="4">
        <f>DART!P27</f>
        <v>1743</v>
      </c>
      <c r="F23" s="4">
        <f>COHISA!P27</f>
        <v>220</v>
      </c>
      <c r="G23" s="4">
        <f>COOPER!P27</f>
        <v>633</v>
      </c>
      <c r="H23" s="4">
        <f>STRETCHLINE!P27</f>
        <v>129</v>
      </c>
      <c r="I23" s="4">
        <f>QUERENCIA!P27</f>
        <v>15</v>
      </c>
      <c r="J23" s="4">
        <f>REICHHOLD!P27</f>
        <v>370</v>
      </c>
      <c r="K23" s="4">
        <f>SMURFIT!P27</f>
        <v>222</v>
      </c>
      <c r="L23" s="6">
        <f t="shared" si="0"/>
        <v>3332</v>
      </c>
      <c r="M23" s="5">
        <f t="shared" si="1"/>
        <v>75</v>
      </c>
    </row>
    <row r="24" spans="1:13" x14ac:dyDescent="0.25">
      <c r="A24" s="1">
        <f>'INTERCONEXION   '!B28</f>
        <v>0.54166666666666663</v>
      </c>
      <c r="B24" s="47">
        <f>'INTERCONEXION   '!E28</f>
        <v>30</v>
      </c>
      <c r="C24" s="42">
        <v>701</v>
      </c>
      <c r="D24" s="4">
        <f>'INTERCONEXION   '!P28</f>
        <v>3321</v>
      </c>
      <c r="E24" s="4">
        <f>DART!P28</f>
        <v>1761</v>
      </c>
      <c r="F24" s="4">
        <f>COHISA!P28</f>
        <v>139</v>
      </c>
      <c r="G24" s="4">
        <f>COOPER!P28</f>
        <v>619</v>
      </c>
      <c r="H24" s="4">
        <f>STRETCHLINE!P28</f>
        <v>96</v>
      </c>
      <c r="I24" s="4">
        <f>QUERENCIA!P28</f>
        <v>88</v>
      </c>
      <c r="J24" s="4">
        <f>REICHHOLD!P28</f>
        <v>416</v>
      </c>
      <c r="K24" s="4">
        <f>SMURFIT!P28</f>
        <v>199</v>
      </c>
      <c r="L24" s="6">
        <f t="shared" si="0"/>
        <v>3318</v>
      </c>
      <c r="M24" s="5">
        <f t="shared" si="1"/>
        <v>3</v>
      </c>
    </row>
    <row r="25" spans="1:13" x14ac:dyDescent="0.25">
      <c r="A25" s="1">
        <f>'INTERCONEXION   '!B29</f>
        <v>0.5</v>
      </c>
      <c r="B25" s="47">
        <f>'INTERCONEXION   '!E29</f>
        <v>30</v>
      </c>
      <c r="C25" s="42">
        <v>700</v>
      </c>
      <c r="D25" s="4">
        <f>'INTERCONEXION   '!P29</f>
        <v>3018</v>
      </c>
      <c r="E25" s="4">
        <f>DART!P29</f>
        <v>1690</v>
      </c>
      <c r="F25" s="4">
        <f>COHISA!P29</f>
        <v>140</v>
      </c>
      <c r="G25" s="4">
        <f>COOPER!P29</f>
        <v>316</v>
      </c>
      <c r="H25" s="4">
        <f>STRETCHLINE!P29</f>
        <v>120</v>
      </c>
      <c r="I25" s="4">
        <f>QUERENCIA!P29</f>
        <v>75</v>
      </c>
      <c r="J25" s="4">
        <f>REICHHOLD!P29</f>
        <v>426</v>
      </c>
      <c r="K25" s="4">
        <f>SMURFIT!P29</f>
        <v>193</v>
      </c>
      <c r="L25" s="6">
        <f t="shared" si="0"/>
        <v>2960</v>
      </c>
      <c r="M25" s="5">
        <f t="shared" si="1"/>
        <v>58</v>
      </c>
    </row>
    <row r="26" spans="1:13" x14ac:dyDescent="0.25">
      <c r="A26" s="1">
        <f>'INTERCONEXION   '!B30</f>
        <v>0.45833333333333331</v>
      </c>
      <c r="B26" s="47">
        <f>'INTERCONEXION   '!E30</f>
        <v>30</v>
      </c>
      <c r="C26" s="42">
        <v>699</v>
      </c>
      <c r="D26" s="4">
        <f>'INTERCONEXION   '!P30</f>
        <v>3332</v>
      </c>
      <c r="E26" s="4">
        <f>DART!P30</f>
        <v>1626</v>
      </c>
      <c r="F26" s="4">
        <f>COHISA!P30</f>
        <v>191</v>
      </c>
      <c r="G26" s="4">
        <f>COOPER!P30</f>
        <v>559</v>
      </c>
      <c r="H26" s="4">
        <f>STRETCHLINE!P30</f>
        <v>116</v>
      </c>
      <c r="I26" s="4">
        <f>QUERENCIA!P30</f>
        <v>82</v>
      </c>
      <c r="J26" s="4">
        <f>REICHHOLD!P30</f>
        <v>483</v>
      </c>
      <c r="K26" s="4">
        <f>SMURFIT!P30</f>
        <v>230</v>
      </c>
      <c r="L26" s="6">
        <f t="shared" si="0"/>
        <v>3287</v>
      </c>
      <c r="M26" s="5">
        <f t="shared" si="1"/>
        <v>45</v>
      </c>
    </row>
    <row r="27" spans="1:13" x14ac:dyDescent="0.25">
      <c r="A27" s="1">
        <f>'INTERCONEXION   '!B31</f>
        <v>0.41666666666666669</v>
      </c>
      <c r="B27" s="47">
        <f>'INTERCONEXION   '!E31</f>
        <v>30</v>
      </c>
      <c r="C27" s="42">
        <v>698</v>
      </c>
      <c r="D27" s="4">
        <f>'INTERCONEXION   '!P31</f>
        <v>3374</v>
      </c>
      <c r="E27" s="4">
        <f>DART!P31</f>
        <v>1670</v>
      </c>
      <c r="F27" s="4">
        <f>COHISA!P31</f>
        <v>163</v>
      </c>
      <c r="G27" s="4">
        <f>COOPER!P31</f>
        <v>555</v>
      </c>
      <c r="H27" s="4">
        <f>STRETCHLINE!P31</f>
        <v>126</v>
      </c>
      <c r="I27" s="4">
        <f>QUERENCIA!P31</f>
        <v>75</v>
      </c>
      <c r="J27" s="4">
        <f>REICHHOLD!P31</f>
        <v>464</v>
      </c>
      <c r="K27" s="4">
        <f>SMURFIT!P31</f>
        <v>283</v>
      </c>
      <c r="L27" s="6">
        <f t="shared" si="0"/>
        <v>3336</v>
      </c>
      <c r="M27" s="5">
        <f t="shared" si="1"/>
        <v>38</v>
      </c>
    </row>
    <row r="28" spans="1:13" x14ac:dyDescent="0.25">
      <c r="A28" s="1">
        <f>'INTERCONEXION   '!B32</f>
        <v>0.375</v>
      </c>
      <c r="B28" s="47">
        <f>'INTERCONEXION   '!E32</f>
        <v>30</v>
      </c>
      <c r="C28" s="42">
        <v>697</v>
      </c>
      <c r="D28" s="4">
        <f>'INTERCONEXION   '!P32</f>
        <v>3405</v>
      </c>
      <c r="E28" s="4">
        <f>DART!P32</f>
        <v>1664</v>
      </c>
      <c r="F28" s="4">
        <f>COHISA!P32</f>
        <v>194</v>
      </c>
      <c r="G28" s="4">
        <f>COOPER!P32</f>
        <v>626</v>
      </c>
      <c r="H28" s="4">
        <f>STRETCHLINE!P32</f>
        <v>121</v>
      </c>
      <c r="I28" s="4">
        <f>QUERENCIA!P32</f>
        <v>84</v>
      </c>
      <c r="J28" s="4">
        <f>REICHHOLD!P32</f>
        <v>453</v>
      </c>
      <c r="K28" s="4">
        <f>SMURFIT!P32</f>
        <v>262</v>
      </c>
      <c r="L28" s="6">
        <f t="shared" si="0"/>
        <v>3404</v>
      </c>
      <c r="M28" s="5">
        <f t="shared" si="1"/>
        <v>1</v>
      </c>
    </row>
    <row r="29" spans="1:13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3328</v>
      </c>
      <c r="E29" s="4">
        <f>DART!P33</f>
        <v>1667</v>
      </c>
      <c r="F29" s="4">
        <f>COHISA!P33</f>
        <v>206</v>
      </c>
      <c r="G29" s="4">
        <f>COOPER!P33</f>
        <v>581</v>
      </c>
      <c r="H29" s="4">
        <f>STRETCHLINE!P33</f>
        <v>114</v>
      </c>
      <c r="I29" s="4">
        <f>QUERENCIA!P33</f>
        <v>140</v>
      </c>
      <c r="J29" s="4">
        <f>REICHHOLD!P33</f>
        <v>286</v>
      </c>
      <c r="K29" s="4">
        <f>SMURFIT!P33</f>
        <v>282</v>
      </c>
      <c r="L29" s="6">
        <f t="shared" si="0"/>
        <v>3276</v>
      </c>
      <c r="M29" s="5">
        <f t="shared" si="1"/>
        <v>52</v>
      </c>
    </row>
    <row r="30" spans="1:13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3113</v>
      </c>
      <c r="E30" s="4">
        <f>DART!P34</f>
        <v>1727</v>
      </c>
      <c r="F30" s="4">
        <f>COHISA!P34</f>
        <v>168</v>
      </c>
      <c r="G30" s="4">
        <f>COOPER!P34</f>
        <v>251</v>
      </c>
      <c r="H30" s="4">
        <f>STRETCHLINE!P34</f>
        <v>102</v>
      </c>
      <c r="I30" s="4">
        <f>QUERENCIA!P34</f>
        <v>149</v>
      </c>
      <c r="J30" s="4">
        <f>REICHHOLD!P34</f>
        <v>424</v>
      </c>
      <c r="K30" s="4">
        <f>SMURFIT!P34</f>
        <v>231</v>
      </c>
      <c r="L30" s="6">
        <f t="shared" si="0"/>
        <v>3052</v>
      </c>
      <c r="M30" s="5">
        <f t="shared" si="1"/>
        <v>61</v>
      </c>
    </row>
    <row r="31" spans="1:13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3286</v>
      </c>
      <c r="E31" s="4">
        <f>DART!P35</f>
        <v>1721</v>
      </c>
      <c r="F31" s="4">
        <f>COHISA!P35</f>
        <v>206</v>
      </c>
      <c r="G31" s="4">
        <f>COOPER!P35</f>
        <v>399</v>
      </c>
      <c r="H31" s="4">
        <f>STRETCHLINE!P35</f>
        <v>65</v>
      </c>
      <c r="I31" s="4">
        <f>QUERENCIA!P35</f>
        <v>94</v>
      </c>
      <c r="J31" s="4">
        <f>REICHHOLD!P35</f>
        <v>506</v>
      </c>
      <c r="K31" s="4">
        <f>SMURFIT!P35</f>
        <v>259</v>
      </c>
      <c r="L31" s="6">
        <f t="shared" si="0"/>
        <v>3250</v>
      </c>
      <c r="M31" s="5">
        <f t="shared" si="1"/>
        <v>36</v>
      </c>
    </row>
    <row r="32" spans="1:13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2592</v>
      </c>
      <c r="E32" s="4">
        <f>DART!P36</f>
        <v>1699</v>
      </c>
      <c r="F32" s="4">
        <f>COHISA!P36</f>
        <v>154</v>
      </c>
      <c r="G32" s="4">
        <f>COOPER!P36</f>
        <v>291</v>
      </c>
      <c r="H32" s="4">
        <f>STRETCHLINE!P36</f>
        <v>53</v>
      </c>
      <c r="I32" s="4">
        <f>QUERENCIA!P36</f>
        <v>32</v>
      </c>
      <c r="J32" s="4">
        <f>REICHHOLD!P36</f>
        <v>389</v>
      </c>
      <c r="K32" s="4">
        <f>SMURFIT!P36</f>
        <v>0</v>
      </c>
      <c r="L32" s="6">
        <f t="shared" si="0"/>
        <v>2618</v>
      </c>
      <c r="M32" s="5">
        <f t="shared" si="1"/>
        <v>-26</v>
      </c>
    </row>
    <row r="33" spans="1:13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2348</v>
      </c>
      <c r="E33" s="4">
        <f>DART!P37</f>
        <v>1690</v>
      </c>
      <c r="F33" s="4">
        <f>COHISA!P37</f>
        <v>140</v>
      </c>
      <c r="G33" s="4">
        <f>COOPER!P37</f>
        <v>93</v>
      </c>
      <c r="H33" s="4">
        <f>STRETCHLINE!P37</f>
        <v>50</v>
      </c>
      <c r="I33" s="4">
        <f>QUERENCIA!P37</f>
        <v>0</v>
      </c>
      <c r="J33" s="4">
        <f>REICHHOLD!P37</f>
        <v>344</v>
      </c>
      <c r="K33" s="4">
        <f>SMURFIT!P37</f>
        <v>0</v>
      </c>
      <c r="L33" s="6">
        <f t="shared" si="0"/>
        <v>2317</v>
      </c>
      <c r="M33" s="5">
        <f t="shared" si="1"/>
        <v>31</v>
      </c>
    </row>
    <row r="34" spans="1:13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2558</v>
      </c>
      <c r="E34" s="4">
        <f>DART!P38</f>
        <v>1698</v>
      </c>
      <c r="F34" s="4">
        <f>COHISA!P38</f>
        <v>200</v>
      </c>
      <c r="G34" s="4">
        <f>COOPER!P38</f>
        <v>163</v>
      </c>
      <c r="H34" s="4">
        <f>STRETCHLINE!P38</f>
        <v>83</v>
      </c>
      <c r="I34" s="4">
        <f>QUERENCIA!P38</f>
        <v>0</v>
      </c>
      <c r="J34" s="4">
        <f>REICHHOLD!P38</f>
        <v>366</v>
      </c>
      <c r="K34" s="4">
        <f>SMURFIT!P38</f>
        <v>0</v>
      </c>
      <c r="L34" s="6">
        <f t="shared" si="0"/>
        <v>2510</v>
      </c>
      <c r="M34" s="5">
        <f t="shared" si="1"/>
        <v>48</v>
      </c>
    </row>
    <row r="35" spans="1:13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2368</v>
      </c>
      <c r="E35" s="4">
        <f>DART!P39</f>
        <v>1703</v>
      </c>
      <c r="F35" s="4">
        <f>COHISA!P39</f>
        <v>147</v>
      </c>
      <c r="G35" s="4">
        <f>COOPER!P39</f>
        <v>146</v>
      </c>
      <c r="H35" s="4">
        <f>STRETCHLINE!P39</f>
        <v>48</v>
      </c>
      <c r="I35" s="4">
        <f>QUERENCIA!P39</f>
        <v>0</v>
      </c>
      <c r="J35" s="4">
        <f>REICHHOLD!P39</f>
        <v>328</v>
      </c>
      <c r="K35" s="4">
        <f>SMURFIT!P39</f>
        <v>0</v>
      </c>
      <c r="L35" s="6">
        <f t="shared" si="0"/>
        <v>2372</v>
      </c>
      <c r="M35" s="5">
        <f t="shared" si="1"/>
        <v>-4</v>
      </c>
    </row>
    <row r="36" spans="1:13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2573</v>
      </c>
      <c r="E36" s="4">
        <f>DART!P40</f>
        <v>1694</v>
      </c>
      <c r="F36" s="4">
        <f>COHISA!P40</f>
        <v>223</v>
      </c>
      <c r="G36" s="4">
        <f>COOPER!P40</f>
        <v>192</v>
      </c>
      <c r="H36" s="4">
        <f>STRETCHLINE!P40</f>
        <v>73</v>
      </c>
      <c r="I36" s="4">
        <f>QUERENCIA!P40</f>
        <v>0</v>
      </c>
      <c r="J36" s="4">
        <f>REICHHOLD!P40</f>
        <v>349</v>
      </c>
      <c r="K36" s="4">
        <f>SMURFIT!P40</f>
        <v>0</v>
      </c>
      <c r="L36" s="6">
        <f t="shared" si="0"/>
        <v>2531</v>
      </c>
      <c r="M36" s="5">
        <f t="shared" si="1"/>
        <v>42</v>
      </c>
    </row>
    <row r="37" spans="1:13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2384</v>
      </c>
      <c r="E37" s="4">
        <f>DART!P41</f>
        <v>1660</v>
      </c>
      <c r="F37" s="4">
        <f>COHISA!P41</f>
        <v>199</v>
      </c>
      <c r="G37" s="4">
        <f>COOPER!P41</f>
        <v>77</v>
      </c>
      <c r="H37" s="4">
        <f>STRETCHLINE!P41</f>
        <v>56</v>
      </c>
      <c r="I37" s="4">
        <f>QUERENCIA!P41</f>
        <v>0</v>
      </c>
      <c r="J37" s="4">
        <f>REICHHOLD!P41</f>
        <v>358</v>
      </c>
      <c r="K37" s="4">
        <f>SMURFIT!P41</f>
        <v>0</v>
      </c>
      <c r="L37" s="6">
        <f t="shared" si="0"/>
        <v>2350</v>
      </c>
      <c r="M37" s="5">
        <f t="shared" si="1"/>
        <v>34</v>
      </c>
    </row>
    <row r="38" spans="1:13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2474</v>
      </c>
      <c r="E38" s="4">
        <f>DART!P42</f>
        <v>1699</v>
      </c>
      <c r="F38" s="4">
        <f>COHISA!P42</f>
        <v>108</v>
      </c>
      <c r="G38" s="4">
        <f>COOPER!P42</f>
        <v>198</v>
      </c>
      <c r="H38" s="4">
        <f>STRETCHLINE!P42</f>
        <v>96</v>
      </c>
      <c r="I38" s="4">
        <f>QUERENCIA!P42</f>
        <v>0</v>
      </c>
      <c r="J38" s="4">
        <f>REICHHOLD!P42</f>
        <v>349</v>
      </c>
      <c r="K38" s="4">
        <f>SMURFIT!P42</f>
        <v>0</v>
      </c>
      <c r="L38" s="6">
        <f t="shared" si="0"/>
        <v>2450</v>
      </c>
      <c r="M38" s="5">
        <f t="shared" si="1"/>
        <v>24</v>
      </c>
    </row>
    <row r="39" spans="1:13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2609</v>
      </c>
      <c r="E39" s="4">
        <f>DART!P43</f>
        <v>1680</v>
      </c>
      <c r="F39" s="4">
        <f>COHISA!P43</f>
        <v>153</v>
      </c>
      <c r="G39" s="4">
        <f>COOPER!P43</f>
        <v>325</v>
      </c>
      <c r="H39" s="4">
        <f>STRETCHLINE!P43</f>
        <v>84</v>
      </c>
      <c r="I39" s="4">
        <f>QUERENCIA!P43</f>
        <v>0</v>
      </c>
      <c r="J39" s="4">
        <f>REICHHOLD!P43</f>
        <v>340</v>
      </c>
      <c r="K39" s="4">
        <f>SMURFIT!P43</f>
        <v>0</v>
      </c>
      <c r="L39" s="6">
        <f t="shared" si="0"/>
        <v>2582</v>
      </c>
      <c r="M39" s="5">
        <f t="shared" si="1"/>
        <v>27</v>
      </c>
    </row>
    <row r="40" spans="1:13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2586</v>
      </c>
      <c r="E40" s="4">
        <f>DART!P44</f>
        <v>1691</v>
      </c>
      <c r="F40" s="4">
        <f>COHISA!P44</f>
        <v>161</v>
      </c>
      <c r="G40" s="4">
        <f>COOPER!P44</f>
        <v>295</v>
      </c>
      <c r="H40" s="4">
        <f>STRETCHLINE!P44</f>
        <v>120</v>
      </c>
      <c r="I40" s="4">
        <f>QUERENCIA!P44</f>
        <v>0</v>
      </c>
      <c r="J40" s="4">
        <f>REICHHOLD!P44</f>
        <v>301</v>
      </c>
      <c r="K40" s="4">
        <f>SMURFIT!P44</f>
        <v>0</v>
      </c>
      <c r="L40" s="6">
        <f t="shared" ref="L40:L103" si="2">E40+F40+G40+H40+I40+J40+K40</f>
        <v>2568</v>
      </c>
      <c r="M40" s="5">
        <f t="shared" si="1"/>
        <v>18</v>
      </c>
    </row>
    <row r="41" spans="1:13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2618</v>
      </c>
      <c r="E41" s="4">
        <f>DART!P45</f>
        <v>1693</v>
      </c>
      <c r="F41" s="4">
        <f>COHISA!P45</f>
        <v>167</v>
      </c>
      <c r="G41" s="4">
        <f>COOPER!P45</f>
        <v>376</v>
      </c>
      <c r="H41" s="4">
        <f>STRETCHLINE!P45</f>
        <v>55</v>
      </c>
      <c r="I41" s="4">
        <f>QUERENCIA!P45</f>
        <v>0</v>
      </c>
      <c r="J41" s="4">
        <f>REICHHOLD!P45</f>
        <v>316</v>
      </c>
      <c r="K41" s="4">
        <f>SMURFIT!P45</f>
        <v>0</v>
      </c>
      <c r="L41" s="6">
        <f t="shared" si="2"/>
        <v>2607</v>
      </c>
      <c r="M41" s="5">
        <f t="shared" si="1"/>
        <v>11</v>
      </c>
    </row>
    <row r="42" spans="1:13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2697</v>
      </c>
      <c r="E42" s="4">
        <f>DART!P46</f>
        <v>1673</v>
      </c>
      <c r="F42" s="4">
        <f>COHISA!P46</f>
        <v>144</v>
      </c>
      <c r="G42" s="4">
        <f>COOPER!P46</f>
        <v>313</v>
      </c>
      <c r="H42" s="4">
        <f>STRETCHLINE!P46</f>
        <v>111</v>
      </c>
      <c r="I42" s="4">
        <f>QUERENCIA!P46</f>
        <v>0</v>
      </c>
      <c r="J42" s="4">
        <f>REICHHOLD!P46</f>
        <v>412</v>
      </c>
      <c r="K42" s="4">
        <f>SMURFIT!P46</f>
        <v>0</v>
      </c>
      <c r="L42" s="6">
        <f t="shared" si="2"/>
        <v>2653</v>
      </c>
      <c r="M42" s="5">
        <f t="shared" si="1"/>
        <v>44</v>
      </c>
    </row>
    <row r="43" spans="1:13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2559</v>
      </c>
      <c r="E43" s="4">
        <f>DART!P47</f>
        <v>1643</v>
      </c>
      <c r="F43" s="4">
        <f>COHISA!P47</f>
        <v>212</v>
      </c>
      <c r="G43" s="4">
        <f>COOPER!P47</f>
        <v>290</v>
      </c>
      <c r="H43" s="4">
        <f>STRETCHLINE!P47</f>
        <v>90</v>
      </c>
      <c r="I43" s="4">
        <f>QUERENCIA!P47</f>
        <v>0</v>
      </c>
      <c r="J43" s="4">
        <f>REICHHOLD!P47</f>
        <v>321</v>
      </c>
      <c r="K43" s="4">
        <f>SMURFIT!P47</f>
        <v>0</v>
      </c>
      <c r="L43" s="6">
        <f t="shared" si="2"/>
        <v>2556</v>
      </c>
      <c r="M43" s="5">
        <f t="shared" si="1"/>
        <v>3</v>
      </c>
    </row>
    <row r="44" spans="1:13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2581</v>
      </c>
      <c r="E44" s="4">
        <f>DART!P48</f>
        <v>1647</v>
      </c>
      <c r="F44" s="4">
        <f>COHISA!P48</f>
        <v>136</v>
      </c>
      <c r="G44" s="4">
        <f>COOPER!P48</f>
        <v>355</v>
      </c>
      <c r="H44" s="4">
        <f>STRETCHLINE!P48</f>
        <v>74</v>
      </c>
      <c r="I44" s="4">
        <f>QUERENCIA!P48</f>
        <v>0</v>
      </c>
      <c r="J44" s="4">
        <f>REICHHOLD!P48</f>
        <v>359</v>
      </c>
      <c r="K44" s="4">
        <f>SMURFIT!P48</f>
        <v>0</v>
      </c>
      <c r="L44" s="6">
        <f t="shared" si="2"/>
        <v>2571</v>
      </c>
      <c r="M44" s="5">
        <f t="shared" si="1"/>
        <v>10</v>
      </c>
    </row>
    <row r="45" spans="1:13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2597</v>
      </c>
      <c r="E45" s="4">
        <f>DART!P49</f>
        <v>1677</v>
      </c>
      <c r="F45" s="4">
        <f>COHISA!P49</f>
        <v>150</v>
      </c>
      <c r="G45" s="4">
        <f>COOPER!P49</f>
        <v>287</v>
      </c>
      <c r="H45" s="4">
        <f>STRETCHLINE!P49</f>
        <v>105</v>
      </c>
      <c r="I45" s="4">
        <f>QUERENCIA!P49</f>
        <v>15</v>
      </c>
      <c r="J45" s="4">
        <f>REICHHOLD!P49</f>
        <v>326</v>
      </c>
      <c r="K45" s="4">
        <f>SMURFIT!P49</f>
        <v>0</v>
      </c>
      <c r="L45" s="6">
        <f t="shared" si="2"/>
        <v>2560</v>
      </c>
      <c r="M45" s="5">
        <f t="shared" si="1"/>
        <v>37</v>
      </c>
    </row>
    <row r="46" spans="1:13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2662</v>
      </c>
      <c r="E46" s="4">
        <f>DART!P50</f>
        <v>1670</v>
      </c>
      <c r="F46" s="4">
        <f>COHISA!P50</f>
        <v>180</v>
      </c>
      <c r="G46" s="4">
        <f>COOPER!P50</f>
        <v>235</v>
      </c>
      <c r="H46" s="4">
        <f>STRETCHLINE!P50</f>
        <v>123</v>
      </c>
      <c r="I46" s="4">
        <f>QUERENCIA!P50</f>
        <v>76</v>
      </c>
      <c r="J46" s="4">
        <f>REICHHOLD!P50</f>
        <v>334</v>
      </c>
      <c r="K46" s="4">
        <f>SMURFIT!P50</f>
        <v>0</v>
      </c>
      <c r="L46" s="6">
        <f t="shared" si="2"/>
        <v>2618</v>
      </c>
      <c r="M46" s="5">
        <f t="shared" ref="M46:M109" si="3">D46-L46</f>
        <v>44</v>
      </c>
    </row>
    <row r="47" spans="1:13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2925</v>
      </c>
      <c r="E47" s="4">
        <f>DART!P51</f>
        <v>1704</v>
      </c>
      <c r="F47" s="4">
        <f>COHISA!P51</f>
        <v>141</v>
      </c>
      <c r="G47" s="4">
        <f>COOPER!P51</f>
        <v>486</v>
      </c>
      <c r="H47" s="4">
        <f>STRETCHLINE!P51</f>
        <v>119</v>
      </c>
      <c r="I47" s="4">
        <f>QUERENCIA!P51</f>
        <v>75</v>
      </c>
      <c r="J47" s="4">
        <f>REICHHOLD!P51</f>
        <v>361</v>
      </c>
      <c r="K47" s="4">
        <f>SMURFIT!P51</f>
        <v>0</v>
      </c>
      <c r="L47" s="6">
        <f t="shared" si="2"/>
        <v>2886</v>
      </c>
      <c r="M47" s="5">
        <f t="shared" si="3"/>
        <v>39</v>
      </c>
    </row>
    <row r="48" spans="1:13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2807</v>
      </c>
      <c r="E48" s="4">
        <f>DART!P52</f>
        <v>1627</v>
      </c>
      <c r="F48" s="4">
        <f>COHISA!P52</f>
        <v>208</v>
      </c>
      <c r="G48" s="4">
        <f>COOPER!P52</f>
        <v>493</v>
      </c>
      <c r="H48" s="4">
        <f>STRETCHLINE!P52</f>
        <v>93</v>
      </c>
      <c r="I48" s="4">
        <f>QUERENCIA!P52</f>
        <v>75</v>
      </c>
      <c r="J48" s="4">
        <f>REICHHOLD!P52</f>
        <v>294</v>
      </c>
      <c r="K48" s="4">
        <f>SMURFIT!P52</f>
        <v>0</v>
      </c>
      <c r="L48" s="6">
        <f t="shared" si="2"/>
        <v>2790</v>
      </c>
      <c r="M48" s="5">
        <f t="shared" si="3"/>
        <v>17</v>
      </c>
    </row>
    <row r="49" spans="1:13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2751</v>
      </c>
      <c r="E49" s="4">
        <f>DART!P53</f>
        <v>1676</v>
      </c>
      <c r="F49" s="4">
        <f>COHISA!P53</f>
        <v>156</v>
      </c>
      <c r="G49" s="4">
        <f>COOPER!P53</f>
        <v>330</v>
      </c>
      <c r="H49" s="4">
        <f>STRETCHLINE!P53</f>
        <v>114</v>
      </c>
      <c r="I49" s="4">
        <f>QUERENCIA!P53</f>
        <v>75</v>
      </c>
      <c r="J49" s="4">
        <f>REICHHOLD!P53</f>
        <v>332</v>
      </c>
      <c r="K49" s="4">
        <f>SMURFIT!P53</f>
        <v>0</v>
      </c>
      <c r="L49" s="6">
        <f t="shared" si="2"/>
        <v>2683</v>
      </c>
      <c r="M49" s="5">
        <f t="shared" si="3"/>
        <v>68</v>
      </c>
    </row>
    <row r="50" spans="1:13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2989</v>
      </c>
      <c r="E50" s="4">
        <f>DART!P54</f>
        <v>1697</v>
      </c>
      <c r="F50" s="4">
        <f>COHISA!P54</f>
        <v>201</v>
      </c>
      <c r="G50" s="4">
        <f>COOPER!P54</f>
        <v>522</v>
      </c>
      <c r="H50" s="4">
        <f>STRETCHLINE!P54</f>
        <v>123</v>
      </c>
      <c r="I50" s="4">
        <f>QUERENCIA!P54</f>
        <v>83</v>
      </c>
      <c r="J50" s="4">
        <f>REICHHOLD!P54</f>
        <v>346</v>
      </c>
      <c r="K50" s="4">
        <f>SMURFIT!P54</f>
        <v>0</v>
      </c>
      <c r="L50" s="6">
        <f t="shared" si="2"/>
        <v>2972</v>
      </c>
      <c r="M50" s="5">
        <f t="shared" si="3"/>
        <v>17</v>
      </c>
    </row>
    <row r="51" spans="1:13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2937</v>
      </c>
      <c r="E51" s="4">
        <f>DART!P55</f>
        <v>1697</v>
      </c>
      <c r="F51" s="4">
        <f>COHISA!P55</f>
        <v>112</v>
      </c>
      <c r="G51" s="4">
        <f>COOPER!P55</f>
        <v>520</v>
      </c>
      <c r="H51" s="4">
        <f>STRETCHLINE!P55</f>
        <v>104</v>
      </c>
      <c r="I51" s="4">
        <f>QUERENCIA!P55</f>
        <v>76</v>
      </c>
      <c r="J51" s="4">
        <f>REICHHOLD!P55</f>
        <v>387</v>
      </c>
      <c r="K51" s="4">
        <f>SMURFIT!P55</f>
        <v>0</v>
      </c>
      <c r="L51" s="6">
        <f t="shared" si="2"/>
        <v>2896</v>
      </c>
      <c r="M51" s="5">
        <f t="shared" si="3"/>
        <v>41</v>
      </c>
    </row>
    <row r="52" spans="1:13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3086</v>
      </c>
      <c r="E52" s="4">
        <f>DART!P56</f>
        <v>1739</v>
      </c>
      <c r="F52" s="4">
        <f>COHISA!P56</f>
        <v>242</v>
      </c>
      <c r="G52" s="4">
        <f>COOPER!P56</f>
        <v>525</v>
      </c>
      <c r="H52" s="4">
        <f>STRETCHLINE!P56</f>
        <v>114</v>
      </c>
      <c r="I52" s="4">
        <f>QUERENCIA!P56</f>
        <v>131</v>
      </c>
      <c r="J52" s="4">
        <f>REICHHOLD!P56</f>
        <v>283</v>
      </c>
      <c r="K52" s="4">
        <f>SMURFIT!P56</f>
        <v>0</v>
      </c>
      <c r="L52" s="6">
        <f t="shared" si="2"/>
        <v>3034</v>
      </c>
      <c r="M52" s="5">
        <f t="shared" si="3"/>
        <v>52</v>
      </c>
    </row>
    <row r="53" spans="1:13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2936</v>
      </c>
      <c r="E53" s="7">
        <f>DART!P57</f>
        <v>1707</v>
      </c>
      <c r="F53" s="7">
        <f>COHISA!P57</f>
        <v>130</v>
      </c>
      <c r="G53" s="7">
        <f>COOPER!P57</f>
        <v>516</v>
      </c>
      <c r="H53" s="7">
        <f>STRETCHLINE!P57</f>
        <v>110</v>
      </c>
      <c r="I53" s="7">
        <f>QUERENCIA!P57</f>
        <v>171</v>
      </c>
      <c r="J53" s="7">
        <f>REICHHOLD!P57</f>
        <v>263</v>
      </c>
      <c r="K53" s="7">
        <f>SMURFIT!P57</f>
        <v>0</v>
      </c>
      <c r="L53" s="6">
        <f t="shared" si="2"/>
        <v>2897</v>
      </c>
      <c r="M53" s="5">
        <f t="shared" si="3"/>
        <v>39</v>
      </c>
    </row>
    <row r="54" spans="1:13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2818</v>
      </c>
      <c r="E54" s="7">
        <f>DART!P58</f>
        <v>1719</v>
      </c>
      <c r="F54" s="7">
        <f>COHISA!P58</f>
        <v>153</v>
      </c>
      <c r="G54" s="7">
        <f>COOPER!P58</f>
        <v>391</v>
      </c>
      <c r="H54" s="7">
        <f>STRETCHLINE!P58</f>
        <v>100</v>
      </c>
      <c r="I54" s="7">
        <f>QUERENCIA!P58</f>
        <v>164</v>
      </c>
      <c r="J54" s="7">
        <f>REICHHOLD!P58</f>
        <v>256</v>
      </c>
      <c r="K54" s="7">
        <f>SMURFIT!P58</f>
        <v>0</v>
      </c>
      <c r="L54" s="6">
        <f t="shared" si="2"/>
        <v>2783</v>
      </c>
      <c r="M54" s="5">
        <f t="shared" si="3"/>
        <v>35</v>
      </c>
    </row>
    <row r="55" spans="1:13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3217</v>
      </c>
      <c r="E55" s="7">
        <f>DART!P59</f>
        <v>1710</v>
      </c>
      <c r="F55" s="7">
        <f>COHISA!P59</f>
        <v>197</v>
      </c>
      <c r="G55" s="7">
        <f>COOPER!P59</f>
        <v>609</v>
      </c>
      <c r="H55" s="7">
        <f>STRETCHLINE!P59</f>
        <v>107</v>
      </c>
      <c r="I55" s="7">
        <f>QUERENCIA!P59</f>
        <v>117</v>
      </c>
      <c r="J55" s="7">
        <f>REICHHOLD!P59</f>
        <v>429</v>
      </c>
      <c r="K55" s="7">
        <f>SMURFIT!P59</f>
        <v>0</v>
      </c>
      <c r="L55" s="6">
        <f t="shared" si="2"/>
        <v>3169</v>
      </c>
      <c r="M55" s="5">
        <f t="shared" si="3"/>
        <v>48</v>
      </c>
    </row>
    <row r="56" spans="1:13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3042</v>
      </c>
      <c r="E56" s="7">
        <f>DART!P60</f>
        <v>1686</v>
      </c>
      <c r="F56" s="7">
        <f>COHISA!P60</f>
        <v>130</v>
      </c>
      <c r="G56" s="7">
        <f>COOPER!P60</f>
        <v>639</v>
      </c>
      <c r="H56" s="7">
        <f>STRETCHLINE!P60</f>
        <v>97</v>
      </c>
      <c r="I56" s="7">
        <f>QUERENCIA!P60</f>
        <v>86</v>
      </c>
      <c r="J56" s="7">
        <f>REICHHOLD!P60</f>
        <v>370</v>
      </c>
      <c r="K56" s="7">
        <f>SMURFIT!P60</f>
        <v>0</v>
      </c>
      <c r="L56" s="6">
        <f t="shared" si="2"/>
        <v>3008</v>
      </c>
      <c r="M56" s="5">
        <f t="shared" si="3"/>
        <v>34</v>
      </c>
    </row>
    <row r="57" spans="1:13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3011</v>
      </c>
      <c r="E57" s="7">
        <f>DART!P61</f>
        <v>1687</v>
      </c>
      <c r="F57" s="7">
        <f>COHISA!P61</f>
        <v>123</v>
      </c>
      <c r="G57" s="7">
        <f>COOPER!P61</f>
        <v>568</v>
      </c>
      <c r="H57" s="7">
        <f>STRETCHLINE!P61</f>
        <v>130</v>
      </c>
      <c r="I57" s="7">
        <f>QUERENCIA!P61</f>
        <v>78</v>
      </c>
      <c r="J57" s="7">
        <f>REICHHOLD!P61</f>
        <v>400</v>
      </c>
      <c r="K57" s="7">
        <f>SMURFIT!P61</f>
        <v>0</v>
      </c>
      <c r="L57" s="6">
        <f t="shared" si="2"/>
        <v>2986</v>
      </c>
      <c r="M57" s="5">
        <f t="shared" si="3"/>
        <v>25</v>
      </c>
    </row>
    <row r="58" spans="1:13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2928</v>
      </c>
      <c r="E58" s="7">
        <f>DART!P62</f>
        <v>1664</v>
      </c>
      <c r="F58" s="7">
        <f>COHISA!P62</f>
        <v>191</v>
      </c>
      <c r="G58" s="7">
        <f>COOPER!P62</f>
        <v>396</v>
      </c>
      <c r="H58" s="7">
        <f>STRETCHLINE!P62</f>
        <v>136</v>
      </c>
      <c r="I58" s="7">
        <f>QUERENCIA!P62</f>
        <v>78</v>
      </c>
      <c r="J58" s="7">
        <f>REICHHOLD!P62</f>
        <v>423</v>
      </c>
      <c r="K58" s="7">
        <f>SMURFIT!P62</f>
        <v>0</v>
      </c>
      <c r="L58" s="6">
        <f t="shared" si="2"/>
        <v>2888</v>
      </c>
      <c r="M58" s="5">
        <f t="shared" si="3"/>
        <v>40</v>
      </c>
    </row>
    <row r="59" spans="1:13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3261</v>
      </c>
      <c r="E59" s="7">
        <f>DART!P63</f>
        <v>1672</v>
      </c>
      <c r="F59" s="7">
        <f>COHISA!P63</f>
        <v>152</v>
      </c>
      <c r="G59" s="7">
        <f>COOPER!P63</f>
        <v>668</v>
      </c>
      <c r="H59" s="7">
        <f>STRETCHLINE!P63</f>
        <v>112</v>
      </c>
      <c r="I59" s="7">
        <f>QUERENCIA!P63</f>
        <v>79</v>
      </c>
      <c r="J59" s="7">
        <f>REICHHOLD!P63</f>
        <v>526</v>
      </c>
      <c r="K59" s="7">
        <f>SMURFIT!P63</f>
        <v>0</v>
      </c>
      <c r="L59" s="6">
        <f t="shared" si="2"/>
        <v>3209</v>
      </c>
      <c r="M59" s="5">
        <f t="shared" si="3"/>
        <v>52</v>
      </c>
    </row>
    <row r="60" spans="1:13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3041</v>
      </c>
      <c r="E60" s="7">
        <f>DART!P64</f>
        <v>1664</v>
      </c>
      <c r="F60" s="7">
        <f>COHISA!P64</f>
        <v>123</v>
      </c>
      <c r="G60" s="7">
        <f>COOPER!P64</f>
        <v>625</v>
      </c>
      <c r="H60" s="7">
        <f>STRETCHLINE!P64</f>
        <v>99</v>
      </c>
      <c r="I60" s="7">
        <f>QUERENCIA!P64</f>
        <v>39</v>
      </c>
      <c r="J60" s="7">
        <f>REICHHOLD!P64</f>
        <v>453</v>
      </c>
      <c r="K60" s="7">
        <f>SMURFIT!P64</f>
        <v>0</v>
      </c>
      <c r="L60" s="6">
        <f t="shared" si="2"/>
        <v>3003</v>
      </c>
      <c r="M60" s="5">
        <f t="shared" si="3"/>
        <v>38</v>
      </c>
    </row>
    <row r="61" spans="1:13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2965</v>
      </c>
      <c r="E61" s="7">
        <f>DART!P65</f>
        <v>1631</v>
      </c>
      <c r="F61" s="7">
        <f>COHISA!P65</f>
        <v>213</v>
      </c>
      <c r="G61" s="7">
        <f>COOPER!P65</f>
        <v>604</v>
      </c>
      <c r="H61" s="7">
        <f>STRETCHLINE!P65</f>
        <v>124</v>
      </c>
      <c r="I61" s="7">
        <f>QUERENCIA!P65</f>
        <v>0</v>
      </c>
      <c r="J61" s="7">
        <f>REICHHOLD!P65</f>
        <v>317</v>
      </c>
      <c r="K61" s="7">
        <f>SMURFIT!P65</f>
        <v>0</v>
      </c>
      <c r="L61" s="6">
        <f t="shared" si="2"/>
        <v>2889</v>
      </c>
      <c r="M61" s="5">
        <f t="shared" si="3"/>
        <v>76</v>
      </c>
    </row>
    <row r="62" spans="1:13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2905</v>
      </c>
      <c r="E62" s="7">
        <f>DART!P66</f>
        <v>1648</v>
      </c>
      <c r="F62" s="7">
        <f>COHISA!P66</f>
        <v>122</v>
      </c>
      <c r="G62" s="7">
        <f>COOPER!P66</f>
        <v>587</v>
      </c>
      <c r="H62" s="7">
        <f>STRETCHLINE!P66</f>
        <v>155</v>
      </c>
      <c r="I62" s="7">
        <f>QUERENCIA!P66</f>
        <v>0</v>
      </c>
      <c r="J62" s="7">
        <f>REICHHOLD!P66</f>
        <v>392</v>
      </c>
      <c r="K62" s="7">
        <f>SMURFIT!P66</f>
        <v>0</v>
      </c>
      <c r="L62" s="6">
        <f t="shared" si="2"/>
        <v>2904</v>
      </c>
      <c r="M62" s="5">
        <f t="shared" si="3"/>
        <v>1</v>
      </c>
    </row>
    <row r="63" spans="1:13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3117</v>
      </c>
      <c r="E63" s="7">
        <f>DART!P67</f>
        <v>1659</v>
      </c>
      <c r="F63" s="7">
        <f>COHISA!P67</f>
        <v>227</v>
      </c>
      <c r="G63" s="7">
        <f>COOPER!P67</f>
        <v>679</v>
      </c>
      <c r="H63" s="7">
        <f>STRETCHLINE!P67</f>
        <v>133</v>
      </c>
      <c r="I63" s="7">
        <f>QUERENCIA!P67</f>
        <v>0</v>
      </c>
      <c r="J63" s="7">
        <f>REICHHOLD!P67</f>
        <v>383</v>
      </c>
      <c r="K63" s="7">
        <f>SMURFIT!P67</f>
        <v>0</v>
      </c>
      <c r="L63" s="6">
        <f t="shared" si="2"/>
        <v>3081</v>
      </c>
      <c r="M63" s="5">
        <f t="shared" si="3"/>
        <v>36</v>
      </c>
    </row>
    <row r="64" spans="1:13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3156</v>
      </c>
      <c r="E64" s="7">
        <f>DART!P68</f>
        <v>1651</v>
      </c>
      <c r="F64" s="7">
        <f>COHISA!P68</f>
        <v>205</v>
      </c>
      <c r="G64" s="7">
        <f>COOPER!P68</f>
        <v>658</v>
      </c>
      <c r="H64" s="7">
        <f>STRETCHLINE!P68</f>
        <v>135</v>
      </c>
      <c r="I64" s="7">
        <f>QUERENCIA!P68</f>
        <v>0</v>
      </c>
      <c r="J64" s="7">
        <f>REICHHOLD!P68</f>
        <v>428</v>
      </c>
      <c r="K64" s="7">
        <f>SMURFIT!P68</f>
        <v>0</v>
      </c>
      <c r="L64" s="6">
        <f t="shared" si="2"/>
        <v>3077</v>
      </c>
      <c r="M64" s="5">
        <f t="shared" si="3"/>
        <v>79</v>
      </c>
    </row>
    <row r="65" spans="1:13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2755</v>
      </c>
      <c r="E65" s="7">
        <f>DART!P69</f>
        <v>1615</v>
      </c>
      <c r="F65" s="7">
        <f>COHISA!P69</f>
        <v>160</v>
      </c>
      <c r="G65" s="7">
        <f>COOPER!P69</f>
        <v>450</v>
      </c>
      <c r="H65" s="7">
        <f>STRETCHLINE!P69</f>
        <v>142</v>
      </c>
      <c r="I65" s="7">
        <f>QUERENCIA!P69</f>
        <v>0</v>
      </c>
      <c r="J65" s="7">
        <f>REICHHOLD!P69</f>
        <v>393</v>
      </c>
      <c r="K65" s="7">
        <f>SMURFIT!P69</f>
        <v>0</v>
      </c>
      <c r="L65" s="6">
        <f t="shared" si="2"/>
        <v>2760</v>
      </c>
      <c r="M65" s="5">
        <f t="shared" si="3"/>
        <v>-5</v>
      </c>
    </row>
    <row r="66" spans="1:13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2912</v>
      </c>
      <c r="E66" s="7">
        <f>DART!P70</f>
        <v>1633</v>
      </c>
      <c r="F66" s="7">
        <f>COHISA!P70</f>
        <v>129</v>
      </c>
      <c r="G66" s="7">
        <f>COOPER!P70</f>
        <v>599</v>
      </c>
      <c r="H66" s="7">
        <f>STRETCHLINE!P70</f>
        <v>123</v>
      </c>
      <c r="I66" s="7">
        <f>QUERENCIA!P70</f>
        <v>0</v>
      </c>
      <c r="J66" s="7">
        <f>REICHHOLD!P70</f>
        <v>351</v>
      </c>
      <c r="K66" s="7">
        <f>SMURFIT!P70</f>
        <v>0</v>
      </c>
      <c r="L66" s="6">
        <f t="shared" si="2"/>
        <v>2835</v>
      </c>
      <c r="M66" s="5">
        <f t="shared" si="3"/>
        <v>77</v>
      </c>
    </row>
    <row r="67" spans="1:13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3127</v>
      </c>
      <c r="E67" s="7">
        <f>DART!P71</f>
        <v>1623</v>
      </c>
      <c r="F67" s="7">
        <f>COHISA!P71</f>
        <v>136</v>
      </c>
      <c r="G67" s="7">
        <f>COOPER!P71</f>
        <v>659</v>
      </c>
      <c r="H67" s="7">
        <f>STRETCHLINE!P71</f>
        <v>178</v>
      </c>
      <c r="I67" s="7">
        <f>QUERENCIA!P71</f>
        <v>0</v>
      </c>
      <c r="J67" s="7">
        <f>REICHHOLD!P71</f>
        <v>477</v>
      </c>
      <c r="K67" s="7">
        <f>SMURFIT!P71</f>
        <v>0</v>
      </c>
      <c r="L67" s="6">
        <f t="shared" si="2"/>
        <v>3073</v>
      </c>
      <c r="M67" s="5">
        <f t="shared" si="3"/>
        <v>54</v>
      </c>
    </row>
    <row r="68" spans="1:13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2860</v>
      </c>
      <c r="E68" s="7">
        <f>DART!P72</f>
        <v>1670</v>
      </c>
      <c r="F68" s="7">
        <f>COHISA!P72</f>
        <v>212</v>
      </c>
      <c r="G68" s="7">
        <f>COOPER!P72</f>
        <v>476</v>
      </c>
      <c r="H68" s="7">
        <f>STRETCHLINE!P72</f>
        <v>128</v>
      </c>
      <c r="I68" s="7">
        <f>QUERENCIA!P72</f>
        <v>0</v>
      </c>
      <c r="J68" s="7">
        <f>REICHHOLD!P72</f>
        <v>306</v>
      </c>
      <c r="K68" s="7">
        <f>SMURFIT!P72</f>
        <v>61</v>
      </c>
      <c r="L68" s="6">
        <f t="shared" si="2"/>
        <v>2853</v>
      </c>
      <c r="M68" s="5">
        <f t="shared" si="3"/>
        <v>7</v>
      </c>
    </row>
    <row r="69" spans="1:13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3155</v>
      </c>
      <c r="E69" s="7">
        <f>DART!P73</f>
        <v>1630</v>
      </c>
      <c r="F69" s="7">
        <f>COHISA!P73</f>
        <v>165</v>
      </c>
      <c r="G69" s="7">
        <f>COOPER!P73</f>
        <v>649</v>
      </c>
      <c r="H69" s="7">
        <f>STRETCHLINE!P73</f>
        <v>126</v>
      </c>
      <c r="I69" s="7">
        <f>QUERENCIA!P73</f>
        <v>0</v>
      </c>
      <c r="J69" s="7">
        <f>REICHHOLD!P73</f>
        <v>341</v>
      </c>
      <c r="K69" s="7">
        <f>SMURFIT!P73</f>
        <v>181</v>
      </c>
      <c r="L69" s="6">
        <f t="shared" si="2"/>
        <v>3092</v>
      </c>
      <c r="M69" s="5">
        <f t="shared" si="3"/>
        <v>63</v>
      </c>
    </row>
    <row r="70" spans="1:13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3012</v>
      </c>
      <c r="E70" s="7">
        <f>DART!P74</f>
        <v>1627</v>
      </c>
      <c r="F70" s="7">
        <f>COHISA!P74</f>
        <v>209</v>
      </c>
      <c r="G70" s="7">
        <f>COOPER!P74</f>
        <v>550</v>
      </c>
      <c r="H70" s="7">
        <f>STRETCHLINE!P74</f>
        <v>119</v>
      </c>
      <c r="I70" s="7">
        <f>QUERENCIA!P74</f>
        <v>0</v>
      </c>
      <c r="J70" s="7">
        <f>REICHHOLD!P74</f>
        <v>309</v>
      </c>
      <c r="K70" s="7">
        <f>SMURFIT!P74</f>
        <v>203</v>
      </c>
      <c r="L70" s="6">
        <f t="shared" si="2"/>
        <v>3017</v>
      </c>
      <c r="M70" s="5">
        <f t="shared" si="3"/>
        <v>-5</v>
      </c>
    </row>
    <row r="71" spans="1:13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3172</v>
      </c>
      <c r="E71" s="7">
        <f>DART!P75</f>
        <v>1625</v>
      </c>
      <c r="F71" s="7">
        <f>COHISA!P75</f>
        <v>119</v>
      </c>
      <c r="G71" s="7">
        <f>COOPER!P75</f>
        <v>655</v>
      </c>
      <c r="H71" s="7">
        <f>STRETCHLINE!P75</f>
        <v>130</v>
      </c>
      <c r="I71" s="7">
        <f>QUERENCIA!P75</f>
        <v>0</v>
      </c>
      <c r="J71" s="7">
        <f>REICHHOLD!P75</f>
        <v>375</v>
      </c>
      <c r="K71" s="7">
        <f>SMURFIT!P75</f>
        <v>200</v>
      </c>
      <c r="L71" s="6">
        <f t="shared" si="2"/>
        <v>3104</v>
      </c>
      <c r="M71" s="5">
        <f t="shared" si="3"/>
        <v>68</v>
      </c>
    </row>
    <row r="72" spans="1:13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f>'INTERCONEXION   '!P76</f>
        <v>3137</v>
      </c>
      <c r="E72" s="7">
        <f>DART!P76</f>
        <v>1614</v>
      </c>
      <c r="F72" s="7">
        <f>COHISA!P76</f>
        <v>134</v>
      </c>
      <c r="G72" s="7">
        <f>COOPER!P76</f>
        <v>651</v>
      </c>
      <c r="H72" s="7">
        <f>STRETCHLINE!P76</f>
        <v>116</v>
      </c>
      <c r="I72" s="7">
        <f>QUERENCIA!P76</f>
        <v>0</v>
      </c>
      <c r="J72" s="7">
        <f>REICHHOLD!P76</f>
        <v>384</v>
      </c>
      <c r="K72" s="7">
        <f>SMURFIT!P76</f>
        <v>202</v>
      </c>
      <c r="L72" s="6">
        <f t="shared" si="2"/>
        <v>3101</v>
      </c>
      <c r="M72" s="5">
        <f t="shared" si="3"/>
        <v>36</v>
      </c>
    </row>
    <row r="73" spans="1:13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f>'INTERCONEXION   '!P77</f>
        <v>3098</v>
      </c>
      <c r="E73" s="7">
        <f>DART!P77</f>
        <v>1654</v>
      </c>
      <c r="F73" s="7">
        <f>COHISA!P77</f>
        <v>223</v>
      </c>
      <c r="G73" s="7">
        <f>COOPER!P77</f>
        <v>385</v>
      </c>
      <c r="H73" s="7">
        <f>STRETCHLINE!P77</f>
        <v>142</v>
      </c>
      <c r="I73" s="7">
        <f>QUERENCIA!P77</f>
        <v>53</v>
      </c>
      <c r="J73" s="7">
        <f>REICHHOLD!P77</f>
        <v>428</v>
      </c>
      <c r="K73" s="7">
        <f>SMURFIT!P77</f>
        <v>180</v>
      </c>
      <c r="L73" s="6">
        <f t="shared" si="2"/>
        <v>3065</v>
      </c>
      <c r="M73" s="5">
        <f t="shared" si="3"/>
        <v>33</v>
      </c>
    </row>
    <row r="74" spans="1:13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f>'INTERCONEXION   '!P78</f>
        <v>3410</v>
      </c>
      <c r="E74" s="7">
        <f>DART!P78</f>
        <v>1647</v>
      </c>
      <c r="F74" s="7">
        <f>COHISA!P78</f>
        <v>134</v>
      </c>
      <c r="G74" s="7">
        <f>COOPER!P78</f>
        <v>661</v>
      </c>
      <c r="H74" s="7">
        <f>STRETCHLINE!P78</f>
        <v>145</v>
      </c>
      <c r="I74" s="7">
        <f>QUERENCIA!P78</f>
        <v>157</v>
      </c>
      <c r="J74" s="7">
        <f>REICHHOLD!P78</f>
        <v>441</v>
      </c>
      <c r="K74" s="7">
        <f>SMURFIT!P78</f>
        <v>171</v>
      </c>
      <c r="L74" s="6">
        <f t="shared" si="2"/>
        <v>3356</v>
      </c>
      <c r="M74" s="5">
        <f t="shared" si="3"/>
        <v>54</v>
      </c>
    </row>
    <row r="75" spans="1:13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3607</v>
      </c>
      <c r="E75" s="7">
        <f>DART!P79</f>
        <v>1671</v>
      </c>
      <c r="F75" s="7">
        <f>COHISA!P79</f>
        <v>229</v>
      </c>
      <c r="G75" s="7">
        <f>COOPER!P79</f>
        <v>661</v>
      </c>
      <c r="H75" s="7">
        <f>STRETCHLINE!P79</f>
        <v>130</v>
      </c>
      <c r="I75" s="7">
        <f>QUERENCIA!P79</f>
        <v>166</v>
      </c>
      <c r="J75" s="7">
        <f>REICHHOLD!P79</f>
        <v>493</v>
      </c>
      <c r="K75" s="7">
        <f>SMURFIT!P79</f>
        <v>231</v>
      </c>
      <c r="L75" s="6">
        <f t="shared" si="2"/>
        <v>3581</v>
      </c>
      <c r="M75" s="5">
        <f t="shared" si="3"/>
        <v>26</v>
      </c>
    </row>
    <row r="76" spans="1:13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3243</v>
      </c>
      <c r="E76" s="7">
        <f>DART!P80</f>
        <v>1664</v>
      </c>
      <c r="F76" s="7">
        <f>COHISA!P80</f>
        <v>128</v>
      </c>
      <c r="G76" s="7">
        <f>COOPER!P80</f>
        <v>657</v>
      </c>
      <c r="H76" s="7">
        <f>STRETCHLINE!P80</f>
        <v>121</v>
      </c>
      <c r="I76" s="7">
        <f>QUERENCIA!P80</f>
        <v>130</v>
      </c>
      <c r="J76" s="7">
        <f>REICHHOLD!P80</f>
        <v>244</v>
      </c>
      <c r="K76" s="7">
        <f>SMURFIT!P80</f>
        <v>293</v>
      </c>
      <c r="L76" s="6">
        <f t="shared" si="2"/>
        <v>3237</v>
      </c>
      <c r="M76" s="5">
        <f t="shared" si="3"/>
        <v>6</v>
      </c>
    </row>
    <row r="77" spans="1:13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3179</v>
      </c>
      <c r="E77" s="7">
        <f>DART!P81</f>
        <v>1685</v>
      </c>
      <c r="F77" s="7">
        <f>COHISA!P81</f>
        <v>145</v>
      </c>
      <c r="G77" s="7">
        <f>COOPER!P81</f>
        <v>570</v>
      </c>
      <c r="H77" s="7">
        <f>STRETCHLINE!P81</f>
        <v>134</v>
      </c>
      <c r="I77" s="7">
        <f>QUERENCIA!P81</f>
        <v>93</v>
      </c>
      <c r="J77" s="7">
        <f>REICHHOLD!P81</f>
        <v>262</v>
      </c>
      <c r="K77" s="7">
        <f>SMURFIT!P81</f>
        <v>228</v>
      </c>
      <c r="L77" s="6">
        <f t="shared" si="2"/>
        <v>3117</v>
      </c>
      <c r="M77" s="5">
        <f t="shared" si="3"/>
        <v>62</v>
      </c>
    </row>
    <row r="78" spans="1:13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3273</v>
      </c>
      <c r="E78" s="7">
        <f>DART!P82</f>
        <v>1711</v>
      </c>
      <c r="F78" s="7">
        <f>COHISA!P82</f>
        <v>204</v>
      </c>
      <c r="G78" s="7">
        <f>COOPER!P82</f>
        <v>628</v>
      </c>
      <c r="H78" s="7">
        <f>STRETCHLINE!P82</f>
        <v>122</v>
      </c>
      <c r="I78" s="7">
        <f>QUERENCIA!P82</f>
        <v>78</v>
      </c>
      <c r="J78" s="7">
        <f>REICHHOLD!P82</f>
        <v>314</v>
      </c>
      <c r="K78" s="7">
        <f>SMURFIT!P82</f>
        <v>153</v>
      </c>
      <c r="L78" s="6">
        <f t="shared" si="2"/>
        <v>3210</v>
      </c>
      <c r="M78" s="5">
        <f t="shared" si="3"/>
        <v>63</v>
      </c>
    </row>
    <row r="79" spans="1:13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3407</v>
      </c>
      <c r="E79" s="7">
        <f>DART!P83</f>
        <v>1729</v>
      </c>
      <c r="F79" s="7">
        <f>COHISA!P83</f>
        <v>144</v>
      </c>
      <c r="G79" s="7">
        <f>COOPER!P83</f>
        <v>668</v>
      </c>
      <c r="H79" s="7">
        <f>STRETCHLINE!P83</f>
        <v>124</v>
      </c>
      <c r="I79" s="7">
        <f>QUERENCIA!P83</f>
        <v>85</v>
      </c>
      <c r="J79" s="7">
        <f>REICHHOLD!P83</f>
        <v>486</v>
      </c>
      <c r="K79" s="7">
        <f>SMURFIT!P83</f>
        <v>137</v>
      </c>
      <c r="L79" s="6">
        <f t="shared" si="2"/>
        <v>3373</v>
      </c>
      <c r="M79" s="5">
        <f t="shared" si="3"/>
        <v>34</v>
      </c>
    </row>
    <row r="80" spans="1:13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3219</v>
      </c>
      <c r="E80" s="7">
        <f>DART!P84</f>
        <v>1657</v>
      </c>
      <c r="F80" s="7">
        <f>COHISA!P84</f>
        <v>212</v>
      </c>
      <c r="G80" s="7">
        <f>COOPER!P84</f>
        <v>672</v>
      </c>
      <c r="H80" s="7">
        <f>STRETCHLINE!P84</f>
        <v>98</v>
      </c>
      <c r="I80" s="7">
        <f>QUERENCIA!P84</f>
        <v>78</v>
      </c>
      <c r="J80" s="7">
        <f>REICHHOLD!P84</f>
        <v>482</v>
      </c>
      <c r="K80" s="7">
        <f>SMURFIT!P84</f>
        <v>0</v>
      </c>
      <c r="L80" s="6">
        <f t="shared" si="2"/>
        <v>3199</v>
      </c>
      <c r="M80" s="5">
        <f t="shared" si="3"/>
        <v>20</v>
      </c>
    </row>
    <row r="81" spans="1:13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3294</v>
      </c>
      <c r="E81" s="7">
        <f>DART!P85</f>
        <v>1656</v>
      </c>
      <c r="F81" s="7">
        <f>COHISA!P85</f>
        <v>212</v>
      </c>
      <c r="G81" s="7">
        <f>COOPER!P85</f>
        <v>594</v>
      </c>
      <c r="H81" s="7">
        <f>STRETCHLINE!P85</f>
        <v>176</v>
      </c>
      <c r="I81" s="7">
        <f>QUERENCIA!P85</f>
        <v>78</v>
      </c>
      <c r="J81" s="7">
        <f>REICHHOLD!P85</f>
        <v>526</v>
      </c>
      <c r="K81" s="7">
        <f>SMURFIT!P85</f>
        <v>0</v>
      </c>
      <c r="L81" s="6">
        <f t="shared" si="2"/>
        <v>3242</v>
      </c>
      <c r="M81" s="5">
        <f t="shared" si="3"/>
        <v>52</v>
      </c>
    </row>
    <row r="82" spans="1:13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2930</v>
      </c>
      <c r="E82" s="7">
        <f>DART!P86</f>
        <v>1682</v>
      </c>
      <c r="F82" s="7">
        <f>COHISA!P86</f>
        <v>137</v>
      </c>
      <c r="G82" s="7">
        <f>COOPER!P86</f>
        <v>420</v>
      </c>
      <c r="H82" s="7">
        <f>STRETCHLINE!P86</f>
        <v>117</v>
      </c>
      <c r="I82" s="7">
        <f>QUERENCIA!P86</f>
        <v>8</v>
      </c>
      <c r="J82" s="7">
        <f>REICHHOLD!P86</f>
        <v>515</v>
      </c>
      <c r="K82" s="7">
        <f>SMURFIT!P86</f>
        <v>0</v>
      </c>
      <c r="L82" s="6">
        <f t="shared" si="2"/>
        <v>2879</v>
      </c>
      <c r="M82" s="5">
        <f t="shared" si="3"/>
        <v>51</v>
      </c>
    </row>
    <row r="83" spans="1:13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3181</v>
      </c>
      <c r="E83" s="7">
        <f>DART!P87</f>
        <v>1664</v>
      </c>
      <c r="F83" s="7">
        <f>COHISA!P87</f>
        <v>167</v>
      </c>
      <c r="G83" s="7">
        <f>COOPER!P87</f>
        <v>665</v>
      </c>
      <c r="H83" s="7">
        <f>STRETCHLINE!P87</f>
        <v>132</v>
      </c>
      <c r="I83" s="7">
        <f>QUERENCIA!P87</f>
        <v>0</v>
      </c>
      <c r="J83" s="7">
        <f>REICHHOLD!P87</f>
        <v>542</v>
      </c>
      <c r="K83" s="7">
        <f>SMURFIT!P87</f>
        <v>0</v>
      </c>
      <c r="L83" s="6">
        <f t="shared" si="2"/>
        <v>3170</v>
      </c>
      <c r="M83" s="5">
        <f t="shared" si="3"/>
        <v>11</v>
      </c>
    </row>
    <row r="84" spans="1:13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3084</v>
      </c>
      <c r="E84" s="7">
        <f>DART!P88</f>
        <v>1672</v>
      </c>
      <c r="F84" s="7">
        <f>COHISA!P88</f>
        <v>212</v>
      </c>
      <c r="G84" s="7">
        <f>COOPER!P88</f>
        <v>667</v>
      </c>
      <c r="H84" s="7">
        <f>STRETCHLINE!P88</f>
        <v>135</v>
      </c>
      <c r="I84" s="7">
        <f>QUERENCIA!P88</f>
        <v>0</v>
      </c>
      <c r="J84" s="7">
        <f>REICHHOLD!P88</f>
        <v>361</v>
      </c>
      <c r="K84" s="7">
        <f>SMURFIT!P88</f>
        <v>0</v>
      </c>
      <c r="L84" s="6">
        <f t="shared" si="2"/>
        <v>3047</v>
      </c>
      <c r="M84" s="5">
        <f t="shared" si="3"/>
        <v>37</v>
      </c>
    </row>
    <row r="85" spans="1:13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2915</v>
      </c>
      <c r="E85" s="7">
        <f>DART!P89</f>
        <v>1660</v>
      </c>
      <c r="F85" s="7">
        <f>COHISA!P89</f>
        <v>130</v>
      </c>
      <c r="G85" s="7">
        <f>COOPER!P89</f>
        <v>603</v>
      </c>
      <c r="H85" s="7">
        <f>STRETCHLINE!P89</f>
        <v>173</v>
      </c>
      <c r="I85" s="7">
        <f>QUERENCIA!P89</f>
        <v>0</v>
      </c>
      <c r="J85" s="7">
        <f>REICHHOLD!P89</f>
        <v>308</v>
      </c>
      <c r="K85" s="7">
        <f>SMURFIT!P89</f>
        <v>0</v>
      </c>
      <c r="L85" s="6">
        <f t="shared" si="2"/>
        <v>2874</v>
      </c>
      <c r="M85" s="5">
        <f t="shared" si="3"/>
        <v>41</v>
      </c>
    </row>
    <row r="86" spans="1:13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2957</v>
      </c>
      <c r="E86" s="7">
        <f>DART!P90</f>
        <v>1640</v>
      </c>
      <c r="F86" s="7">
        <f>COHISA!P90</f>
        <v>205</v>
      </c>
      <c r="G86" s="7">
        <f>COOPER!P90</f>
        <v>558</v>
      </c>
      <c r="H86" s="7">
        <f>STRETCHLINE!P90</f>
        <v>126</v>
      </c>
      <c r="I86" s="7">
        <f>QUERENCIA!P90</f>
        <v>0</v>
      </c>
      <c r="J86" s="7">
        <f>REICHHOLD!P90</f>
        <v>400</v>
      </c>
      <c r="K86" s="7">
        <f>SMURFIT!P90</f>
        <v>0</v>
      </c>
      <c r="L86" s="6">
        <f t="shared" si="2"/>
        <v>2929</v>
      </c>
      <c r="M86" s="5">
        <f t="shared" si="3"/>
        <v>28</v>
      </c>
    </row>
    <row r="87" spans="1:13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3133</v>
      </c>
      <c r="E87" s="7">
        <f>DART!P91</f>
        <v>1640</v>
      </c>
      <c r="F87" s="7">
        <f>COHISA!P91</f>
        <v>309</v>
      </c>
      <c r="G87" s="7">
        <f>COOPER!P91</f>
        <v>642</v>
      </c>
      <c r="H87" s="7">
        <f>STRETCHLINE!P91</f>
        <v>139</v>
      </c>
      <c r="I87" s="7">
        <f>QUERENCIA!P91</f>
        <v>0</v>
      </c>
      <c r="J87" s="7">
        <f>REICHHOLD!P91</f>
        <v>359</v>
      </c>
      <c r="K87" s="7">
        <f>SMURFIT!P91</f>
        <v>0</v>
      </c>
      <c r="L87" s="6">
        <f t="shared" si="2"/>
        <v>3089</v>
      </c>
      <c r="M87" s="5">
        <f t="shared" si="3"/>
        <v>44</v>
      </c>
    </row>
    <row r="88" spans="1:13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3056</v>
      </c>
      <c r="E88" s="7">
        <f>DART!P92</f>
        <v>1638</v>
      </c>
      <c r="F88" s="7">
        <f>COHISA!P92</f>
        <v>159</v>
      </c>
      <c r="G88" s="7">
        <f>COOPER!P92</f>
        <v>649</v>
      </c>
      <c r="H88" s="7">
        <f>STRETCHLINE!P92</f>
        <v>146</v>
      </c>
      <c r="I88" s="7">
        <f>QUERENCIA!P92</f>
        <v>0</v>
      </c>
      <c r="J88" s="7">
        <f>REICHHOLD!P92</f>
        <v>435</v>
      </c>
      <c r="K88" s="7">
        <f>SMURFIT!P92</f>
        <v>8</v>
      </c>
      <c r="L88" s="6">
        <f t="shared" si="2"/>
        <v>3035</v>
      </c>
      <c r="M88" s="5">
        <f t="shared" si="3"/>
        <v>21</v>
      </c>
    </row>
    <row r="89" spans="1:13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2837</v>
      </c>
      <c r="E89" s="7">
        <f>DART!P93</f>
        <v>1588</v>
      </c>
      <c r="F89" s="7">
        <f>COHISA!P93</f>
        <v>137</v>
      </c>
      <c r="G89" s="7">
        <f>COOPER!P93</f>
        <v>433</v>
      </c>
      <c r="H89" s="7">
        <f>STRETCHLINE!P93</f>
        <v>125</v>
      </c>
      <c r="I89" s="7">
        <f>QUERENCIA!P93</f>
        <v>0</v>
      </c>
      <c r="J89" s="7">
        <f>REICHHOLD!P93</f>
        <v>376</v>
      </c>
      <c r="K89" s="7">
        <f>SMURFIT!P93</f>
        <v>130</v>
      </c>
      <c r="L89" s="6">
        <f t="shared" si="2"/>
        <v>2789</v>
      </c>
      <c r="M89" s="5">
        <f t="shared" si="3"/>
        <v>48</v>
      </c>
    </row>
    <row r="90" spans="1:13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3053</v>
      </c>
      <c r="E90" s="7">
        <f>DART!P94</f>
        <v>1572</v>
      </c>
      <c r="F90" s="7">
        <f>COHISA!P94</f>
        <v>174</v>
      </c>
      <c r="G90" s="7">
        <f>COOPER!P94</f>
        <v>631</v>
      </c>
      <c r="H90" s="7">
        <f>STRETCHLINE!P94</f>
        <v>122</v>
      </c>
      <c r="I90" s="7">
        <f>QUERENCIA!P94</f>
        <v>0</v>
      </c>
      <c r="J90" s="7">
        <f>REICHHOLD!P94</f>
        <v>320</v>
      </c>
      <c r="K90" s="7">
        <f>SMURFIT!P94</f>
        <v>189</v>
      </c>
      <c r="L90" s="6">
        <f t="shared" si="2"/>
        <v>3008</v>
      </c>
      <c r="M90" s="5">
        <f t="shared" si="3"/>
        <v>45</v>
      </c>
    </row>
    <row r="91" spans="1:13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3049</v>
      </c>
      <c r="E91" s="7">
        <f>DART!P95</f>
        <v>1615</v>
      </c>
      <c r="F91" s="7">
        <f>COHISA!P95</f>
        <v>195</v>
      </c>
      <c r="G91" s="7">
        <f>COOPER!P95</f>
        <v>636</v>
      </c>
      <c r="H91" s="7">
        <f>STRETCHLINE!P95</f>
        <v>119</v>
      </c>
      <c r="I91" s="7">
        <f>QUERENCIA!P95</f>
        <v>0</v>
      </c>
      <c r="J91" s="7">
        <f>REICHHOLD!P95</f>
        <v>274</v>
      </c>
      <c r="K91" s="7">
        <f>SMURFIT!P95</f>
        <v>189</v>
      </c>
      <c r="L91" s="6">
        <f t="shared" si="2"/>
        <v>3028</v>
      </c>
      <c r="M91" s="5">
        <f t="shared" si="3"/>
        <v>21</v>
      </c>
    </row>
    <row r="92" spans="1:13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3185</v>
      </c>
      <c r="E92" s="7">
        <f>DART!P96</f>
        <v>1764</v>
      </c>
      <c r="F92" s="7">
        <f>COHISA!P96</f>
        <v>195</v>
      </c>
      <c r="G92" s="7">
        <f>COOPER!P96</f>
        <v>626</v>
      </c>
      <c r="H92" s="7">
        <f>STRETCHLINE!P96</f>
        <v>130</v>
      </c>
      <c r="I92" s="7">
        <f>QUERENCIA!P96</f>
        <v>0</v>
      </c>
      <c r="J92" s="7">
        <f>REICHHOLD!P96</f>
        <v>273</v>
      </c>
      <c r="K92" s="7">
        <f>SMURFIT!P96</f>
        <v>165</v>
      </c>
      <c r="L92" s="6">
        <f t="shared" si="2"/>
        <v>3153</v>
      </c>
      <c r="M92" s="5">
        <f t="shared" si="3"/>
        <v>32</v>
      </c>
    </row>
    <row r="93" spans="1:13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3146</v>
      </c>
      <c r="E93" s="7">
        <f>DART!P97</f>
        <v>1718</v>
      </c>
      <c r="F93" s="7">
        <f>COHISA!P97</f>
        <v>187</v>
      </c>
      <c r="G93" s="7">
        <f>COOPER!P97</f>
        <v>583</v>
      </c>
      <c r="H93" s="7">
        <f>STRETCHLINE!P97</f>
        <v>150</v>
      </c>
      <c r="I93" s="7">
        <f>QUERENCIA!P97</f>
        <v>0</v>
      </c>
      <c r="J93" s="7">
        <f>REICHHOLD!P97</f>
        <v>279</v>
      </c>
      <c r="K93" s="7">
        <f>SMURFIT!P97</f>
        <v>180</v>
      </c>
      <c r="L93" s="6">
        <f t="shared" si="2"/>
        <v>3097</v>
      </c>
      <c r="M93" s="5">
        <f t="shared" si="3"/>
        <v>49</v>
      </c>
    </row>
    <row r="94" spans="1:13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2976</v>
      </c>
      <c r="E94" s="7">
        <f>DART!P98</f>
        <v>1686</v>
      </c>
      <c r="F94" s="7">
        <f>COHISA!P98</f>
        <v>150</v>
      </c>
      <c r="G94" s="7">
        <f>COOPER!P98</f>
        <v>510</v>
      </c>
      <c r="H94" s="7">
        <f>STRETCHLINE!P98</f>
        <v>168</v>
      </c>
      <c r="I94" s="7">
        <f>QUERENCIA!P98</f>
        <v>0</v>
      </c>
      <c r="J94" s="7">
        <f>REICHHOLD!P98</f>
        <v>280</v>
      </c>
      <c r="K94" s="7">
        <f>SMURFIT!P98</f>
        <v>180</v>
      </c>
      <c r="L94" s="6">
        <f t="shared" si="2"/>
        <v>2974</v>
      </c>
      <c r="M94" s="5">
        <f t="shared" si="3"/>
        <v>2</v>
      </c>
    </row>
    <row r="95" spans="1:13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3169</v>
      </c>
      <c r="E95" s="7">
        <f>DART!P99</f>
        <v>1673</v>
      </c>
      <c r="F95" s="7">
        <f>COHISA!P99</f>
        <v>135</v>
      </c>
      <c r="G95" s="7">
        <f>COOPER!P99</f>
        <v>661</v>
      </c>
      <c r="H95" s="7">
        <f>STRETCHLINE!P99</f>
        <v>132</v>
      </c>
      <c r="I95" s="7">
        <f>QUERENCIA!P99</f>
        <v>8</v>
      </c>
      <c r="J95" s="7">
        <f>REICHHOLD!P99</f>
        <v>287</v>
      </c>
      <c r="K95" s="7">
        <f>SMURFIT!P99</f>
        <v>195</v>
      </c>
      <c r="L95" s="6">
        <f t="shared" si="2"/>
        <v>3091</v>
      </c>
      <c r="M95" s="5">
        <f t="shared" si="3"/>
        <v>78</v>
      </c>
    </row>
    <row r="96" spans="1:13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3219</v>
      </c>
      <c r="E96" s="7">
        <f>DART!P100</f>
        <v>1645</v>
      </c>
      <c r="F96" s="7">
        <f>COHISA!P100</f>
        <v>222</v>
      </c>
      <c r="G96" s="7">
        <f>COOPER!P100</f>
        <v>656</v>
      </c>
      <c r="H96" s="7">
        <f>STRETCHLINE!P100</f>
        <v>146</v>
      </c>
      <c r="I96" s="7">
        <f>QUERENCIA!P100</f>
        <v>52</v>
      </c>
      <c r="J96" s="7">
        <f>REICHHOLD!P100</f>
        <v>285</v>
      </c>
      <c r="K96" s="7">
        <f>SMURFIT!P100</f>
        <v>209</v>
      </c>
      <c r="L96" s="6">
        <f t="shared" si="2"/>
        <v>3215</v>
      </c>
      <c r="M96" s="5">
        <f t="shared" si="3"/>
        <v>4</v>
      </c>
    </row>
    <row r="97" spans="1:13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2969</v>
      </c>
      <c r="E97" s="7">
        <f>DART!P101</f>
        <v>1678</v>
      </c>
      <c r="F97" s="7">
        <f>COHISA!P101</f>
        <v>112</v>
      </c>
      <c r="G97" s="7">
        <f>COOPER!P101</f>
        <v>416</v>
      </c>
      <c r="H97" s="7">
        <f>STRETCHLINE!P101</f>
        <v>168</v>
      </c>
      <c r="I97" s="7">
        <f>QUERENCIA!P101</f>
        <v>98</v>
      </c>
      <c r="J97" s="7">
        <f>REICHHOLD!P101</f>
        <v>272</v>
      </c>
      <c r="K97" s="7">
        <f>SMURFIT!P101</f>
        <v>188</v>
      </c>
      <c r="L97" s="6">
        <f t="shared" si="2"/>
        <v>2932</v>
      </c>
      <c r="M97" s="5">
        <f t="shared" si="3"/>
        <v>37</v>
      </c>
    </row>
    <row r="98" spans="1:13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3270</v>
      </c>
      <c r="E98" s="7">
        <f>DART!P102</f>
        <v>1647</v>
      </c>
      <c r="F98" s="7">
        <f>COHISA!P102</f>
        <v>215</v>
      </c>
      <c r="G98" s="7">
        <f>COOPER!P102</f>
        <v>598</v>
      </c>
      <c r="H98" s="7">
        <f>STRETCHLINE!P102</f>
        <v>135</v>
      </c>
      <c r="I98" s="7">
        <f>QUERENCIA!P102</f>
        <v>181</v>
      </c>
      <c r="J98" s="7">
        <f>REICHHOLD!P102</f>
        <v>300</v>
      </c>
      <c r="K98" s="7">
        <f>SMURFIT!P102</f>
        <v>141</v>
      </c>
      <c r="L98" s="6">
        <f t="shared" si="2"/>
        <v>3217</v>
      </c>
      <c r="M98" s="5">
        <f t="shared" si="3"/>
        <v>53</v>
      </c>
    </row>
    <row r="99" spans="1:13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3366</v>
      </c>
      <c r="E99" s="7">
        <f>DART!P103</f>
        <v>1661</v>
      </c>
      <c r="F99" s="7">
        <f>COHISA!P103</f>
        <v>156</v>
      </c>
      <c r="G99" s="7">
        <f>COOPER!P103</f>
        <v>652</v>
      </c>
      <c r="H99" s="7">
        <f>STRETCHLINE!P103</f>
        <v>147</v>
      </c>
      <c r="I99" s="7">
        <f>QUERENCIA!P103</f>
        <v>151</v>
      </c>
      <c r="J99" s="7">
        <f>REICHHOLD!P103</f>
        <v>352</v>
      </c>
      <c r="K99" s="7">
        <f>SMURFIT!P103</f>
        <v>230</v>
      </c>
      <c r="L99" s="6">
        <f t="shared" si="2"/>
        <v>3349</v>
      </c>
      <c r="M99" s="5">
        <f t="shared" si="3"/>
        <v>17</v>
      </c>
    </row>
    <row r="100" spans="1:13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3486</v>
      </c>
      <c r="E100" s="7">
        <f>DART!P104</f>
        <v>1704</v>
      </c>
      <c r="F100" s="7">
        <f>COHISA!P104</f>
        <v>217</v>
      </c>
      <c r="G100" s="7">
        <f>COOPER!P104</f>
        <v>723</v>
      </c>
      <c r="H100" s="7">
        <f>STRETCHLINE!P104</f>
        <v>138</v>
      </c>
      <c r="I100" s="7">
        <f>QUERENCIA!P104</f>
        <v>137</v>
      </c>
      <c r="J100" s="7">
        <f>REICHHOLD!P104</f>
        <v>317</v>
      </c>
      <c r="K100" s="7">
        <f>SMURFIT!P104</f>
        <v>210</v>
      </c>
      <c r="L100" s="6">
        <f t="shared" si="2"/>
        <v>3446</v>
      </c>
      <c r="M100" s="5">
        <f t="shared" si="3"/>
        <v>40</v>
      </c>
    </row>
    <row r="101" spans="1:13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3328</v>
      </c>
      <c r="E101" s="7">
        <f>DART!P105</f>
        <v>1700</v>
      </c>
      <c r="F101" s="7">
        <f>COHISA!P105</f>
        <v>137</v>
      </c>
      <c r="G101" s="7">
        <f>COOPER!P105</f>
        <v>548</v>
      </c>
      <c r="H101" s="7">
        <f>STRETCHLINE!P105</f>
        <v>169</v>
      </c>
      <c r="I101" s="7">
        <f>QUERENCIA!P105</f>
        <v>147</v>
      </c>
      <c r="J101" s="7">
        <f>REICHHOLD!P105</f>
        <v>368</v>
      </c>
      <c r="K101" s="7">
        <f>SMURFIT!P105</f>
        <v>228</v>
      </c>
      <c r="L101" s="6">
        <f t="shared" si="2"/>
        <v>3297</v>
      </c>
      <c r="M101" s="5">
        <f t="shared" si="3"/>
        <v>31</v>
      </c>
    </row>
    <row r="102" spans="1:13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3304</v>
      </c>
      <c r="E102" s="7">
        <f>DART!P106</f>
        <v>1774</v>
      </c>
      <c r="F102" s="7">
        <f>COHISA!P106</f>
        <v>137</v>
      </c>
      <c r="G102" s="7">
        <f>COOPER!P106</f>
        <v>571</v>
      </c>
      <c r="H102" s="7">
        <f>STRETCHLINE!P106</f>
        <v>114</v>
      </c>
      <c r="I102" s="7">
        <f>QUERENCIA!P106</f>
        <v>109</v>
      </c>
      <c r="J102" s="7">
        <f>REICHHOLD!P106</f>
        <v>330</v>
      </c>
      <c r="K102" s="7">
        <f>SMURFIT!P106</f>
        <v>244</v>
      </c>
      <c r="L102" s="6">
        <f t="shared" si="2"/>
        <v>3279</v>
      </c>
      <c r="M102" s="5">
        <f t="shared" si="3"/>
        <v>25</v>
      </c>
    </row>
    <row r="103" spans="1:13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3457</v>
      </c>
      <c r="E103" s="7">
        <f>DART!P107</f>
        <v>1773</v>
      </c>
      <c r="F103" s="7">
        <f>COHISA!P107</f>
        <v>189</v>
      </c>
      <c r="G103" s="7">
        <f>COOPER!P107</f>
        <v>663</v>
      </c>
      <c r="H103" s="7">
        <f>STRETCHLINE!P107</f>
        <v>146</v>
      </c>
      <c r="I103" s="7">
        <f>QUERENCIA!P107</f>
        <v>78</v>
      </c>
      <c r="J103" s="7">
        <f>REICHHOLD!P107</f>
        <v>344</v>
      </c>
      <c r="K103" s="7">
        <f>SMURFIT!P107</f>
        <v>221</v>
      </c>
      <c r="L103" s="6">
        <f t="shared" si="2"/>
        <v>3414</v>
      </c>
      <c r="M103" s="5">
        <f t="shared" si="3"/>
        <v>43</v>
      </c>
    </row>
    <row r="104" spans="1:13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3399</v>
      </c>
      <c r="E104" s="7">
        <f>DART!P108</f>
        <v>1792</v>
      </c>
      <c r="F104" s="7">
        <f>COHISA!P108</f>
        <v>136</v>
      </c>
      <c r="G104" s="7">
        <f>COOPER!P108</f>
        <v>561</v>
      </c>
      <c r="H104" s="7">
        <f>STRETCHLINE!P108</f>
        <v>141</v>
      </c>
      <c r="I104" s="7">
        <f>QUERENCIA!P108</f>
        <v>77</v>
      </c>
      <c r="J104" s="7">
        <f>REICHHOLD!P108</f>
        <v>360</v>
      </c>
      <c r="K104" s="7">
        <f>SMURFIT!P108</f>
        <v>280</v>
      </c>
      <c r="L104" s="6">
        <f t="shared" ref="L104:L167" si="4">E104+F104+G104+H104+I104+J104+K104</f>
        <v>3347</v>
      </c>
      <c r="M104" s="5">
        <f t="shared" si="3"/>
        <v>52</v>
      </c>
    </row>
    <row r="105" spans="1:13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3295</v>
      </c>
      <c r="E105" s="7">
        <f>DART!P109</f>
        <v>1778</v>
      </c>
      <c r="F105" s="7">
        <f>COHISA!P109</f>
        <v>190</v>
      </c>
      <c r="G105" s="7">
        <f>COOPER!P109</f>
        <v>592</v>
      </c>
      <c r="H105" s="7">
        <f>STRETCHLINE!P109</f>
        <v>143</v>
      </c>
      <c r="I105" s="7">
        <f>QUERENCIA!P109</f>
        <v>86</v>
      </c>
      <c r="J105" s="7">
        <f>REICHHOLD!P109</f>
        <v>330</v>
      </c>
      <c r="K105" s="7">
        <f>SMURFIT!P109</f>
        <v>176</v>
      </c>
      <c r="L105" s="6">
        <f t="shared" si="4"/>
        <v>3295</v>
      </c>
      <c r="M105" s="5">
        <f t="shared" si="3"/>
        <v>0</v>
      </c>
    </row>
    <row r="106" spans="1:13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3041</v>
      </c>
      <c r="E106" s="7">
        <f>DART!P110</f>
        <v>1776</v>
      </c>
      <c r="F106" s="7">
        <f>COHISA!P110</f>
        <v>130</v>
      </c>
      <c r="G106" s="7">
        <f>COOPER!P110</f>
        <v>426</v>
      </c>
      <c r="H106" s="7">
        <f>STRETCHLINE!P110</f>
        <v>144</v>
      </c>
      <c r="I106" s="7">
        <f>QUERENCIA!P110</f>
        <v>79</v>
      </c>
      <c r="J106" s="7">
        <f>REICHHOLD!P110</f>
        <v>301</v>
      </c>
      <c r="K106" s="7">
        <f>SMURFIT!P110</f>
        <v>138</v>
      </c>
      <c r="L106" s="6">
        <f t="shared" si="4"/>
        <v>2994</v>
      </c>
      <c r="M106" s="5">
        <f t="shared" si="3"/>
        <v>47</v>
      </c>
    </row>
    <row r="107" spans="1:13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3162</v>
      </c>
      <c r="E107" s="7">
        <f>DART!P111</f>
        <v>1776</v>
      </c>
      <c r="F107" s="7">
        <f>COHISA!P111</f>
        <v>130</v>
      </c>
      <c r="G107" s="7">
        <f>COOPER!P111</f>
        <v>637</v>
      </c>
      <c r="H107" s="7">
        <f>STRETCHLINE!P111</f>
        <v>103</v>
      </c>
      <c r="I107" s="7">
        <f>QUERENCIA!P111</f>
        <v>0</v>
      </c>
      <c r="J107" s="7">
        <f>REICHHOLD!P111</f>
        <v>315</v>
      </c>
      <c r="K107" s="7">
        <f>SMURFIT!P111</f>
        <v>169</v>
      </c>
      <c r="L107" s="6">
        <f t="shared" si="4"/>
        <v>3130</v>
      </c>
      <c r="M107" s="5">
        <f t="shared" si="3"/>
        <v>32</v>
      </c>
    </row>
    <row r="108" spans="1:13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3229</v>
      </c>
      <c r="E108" s="7">
        <f>DART!P112</f>
        <v>1750</v>
      </c>
      <c r="F108" s="7">
        <f>COHISA!P112</f>
        <v>197</v>
      </c>
      <c r="G108" s="7">
        <f>COOPER!P112</f>
        <v>585</v>
      </c>
      <c r="H108" s="7">
        <f>STRETCHLINE!P112</f>
        <v>147</v>
      </c>
      <c r="I108" s="7">
        <f>QUERENCIA!P112</f>
        <v>0</v>
      </c>
      <c r="J108" s="7">
        <f>REICHHOLD!P112</f>
        <v>345</v>
      </c>
      <c r="K108" s="7">
        <f>SMURFIT!P112</f>
        <v>198</v>
      </c>
      <c r="L108" s="6">
        <f t="shared" si="4"/>
        <v>3222</v>
      </c>
      <c r="M108" s="5">
        <f t="shared" si="3"/>
        <v>7</v>
      </c>
    </row>
    <row r="109" spans="1:13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2985</v>
      </c>
      <c r="E109" s="7">
        <f>DART!P113</f>
        <v>1728</v>
      </c>
      <c r="F109" s="7">
        <f>COHISA!P113</f>
        <v>130</v>
      </c>
      <c r="G109" s="7">
        <f>COOPER!P113</f>
        <v>521</v>
      </c>
      <c r="H109" s="7">
        <f>STRETCHLINE!P113</f>
        <v>133</v>
      </c>
      <c r="I109" s="7">
        <f>QUERENCIA!P113</f>
        <v>0</v>
      </c>
      <c r="J109" s="7">
        <f>REICHHOLD!P113</f>
        <v>263</v>
      </c>
      <c r="K109" s="7">
        <f>SMURFIT!P113</f>
        <v>184</v>
      </c>
      <c r="L109" s="6">
        <f t="shared" si="4"/>
        <v>2959</v>
      </c>
      <c r="M109" s="5">
        <f t="shared" si="3"/>
        <v>26</v>
      </c>
    </row>
    <row r="110" spans="1:13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3219</v>
      </c>
      <c r="E110" s="7">
        <f>DART!P114</f>
        <v>1738</v>
      </c>
      <c r="F110" s="7">
        <f>COHISA!P114</f>
        <v>144</v>
      </c>
      <c r="G110" s="7">
        <f>COOPER!P114</f>
        <v>584</v>
      </c>
      <c r="H110" s="7">
        <f>STRETCHLINE!P114</f>
        <v>138</v>
      </c>
      <c r="I110" s="7">
        <f>QUERENCIA!P114</f>
        <v>0</v>
      </c>
      <c r="J110" s="7">
        <f>REICHHOLD!P114</f>
        <v>359</v>
      </c>
      <c r="K110" s="7">
        <f>SMURFIT!P114</f>
        <v>221</v>
      </c>
      <c r="L110" s="6">
        <f t="shared" si="4"/>
        <v>3184</v>
      </c>
      <c r="M110" s="5">
        <f t="shared" ref="M110:M173" si="5">D110-L110</f>
        <v>35</v>
      </c>
    </row>
    <row r="111" spans="1:13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3315</v>
      </c>
      <c r="E111" s="7">
        <f>DART!P115</f>
        <v>1733</v>
      </c>
      <c r="F111" s="7">
        <f>COHISA!P115</f>
        <v>181</v>
      </c>
      <c r="G111" s="7">
        <f>COOPER!P115</f>
        <v>659</v>
      </c>
      <c r="H111" s="7">
        <f>STRETCHLINE!P115</f>
        <v>144</v>
      </c>
      <c r="I111" s="7">
        <f>QUERENCIA!P115</f>
        <v>0</v>
      </c>
      <c r="J111" s="7">
        <f>REICHHOLD!P115</f>
        <v>357</v>
      </c>
      <c r="K111" s="7">
        <f>SMURFIT!P115</f>
        <v>182</v>
      </c>
      <c r="L111" s="6">
        <f t="shared" si="4"/>
        <v>3256</v>
      </c>
      <c r="M111" s="5">
        <f t="shared" si="5"/>
        <v>59</v>
      </c>
    </row>
    <row r="112" spans="1:13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3317</v>
      </c>
      <c r="E112" s="7">
        <f>DART!P116</f>
        <v>1741</v>
      </c>
      <c r="F112" s="7">
        <f>COHISA!P116</f>
        <v>165</v>
      </c>
      <c r="G112" s="7">
        <f>COOPER!P116</f>
        <v>671</v>
      </c>
      <c r="H112" s="7">
        <f>STRETCHLINE!P116</f>
        <v>127</v>
      </c>
      <c r="I112" s="7">
        <f>QUERENCIA!P116</f>
        <v>0</v>
      </c>
      <c r="J112" s="7">
        <f>REICHHOLD!P116</f>
        <v>394</v>
      </c>
      <c r="K112" s="7">
        <f>SMURFIT!P116</f>
        <v>218</v>
      </c>
      <c r="L112" s="6">
        <f t="shared" si="4"/>
        <v>3316</v>
      </c>
      <c r="M112" s="5">
        <f t="shared" si="5"/>
        <v>1</v>
      </c>
    </row>
    <row r="113" spans="1:13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2982</v>
      </c>
      <c r="E113" s="7">
        <f>DART!P117</f>
        <v>1710</v>
      </c>
      <c r="F113" s="7">
        <f>COHISA!P117</f>
        <v>205</v>
      </c>
      <c r="G113" s="7">
        <f>COOPER!P117</f>
        <v>387</v>
      </c>
      <c r="H113" s="7">
        <f>STRETCHLINE!P117</f>
        <v>130</v>
      </c>
      <c r="I113" s="7">
        <f>QUERENCIA!P117</f>
        <v>0</v>
      </c>
      <c r="J113" s="7">
        <f>REICHHOLD!P117</f>
        <v>412</v>
      </c>
      <c r="K113" s="7">
        <f>SMURFIT!P117</f>
        <v>106</v>
      </c>
      <c r="L113" s="6">
        <f t="shared" si="4"/>
        <v>2950</v>
      </c>
      <c r="M113" s="5">
        <f t="shared" si="5"/>
        <v>32</v>
      </c>
    </row>
    <row r="114" spans="1:13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3197</v>
      </c>
      <c r="E114" s="7">
        <f>DART!P118</f>
        <v>1733</v>
      </c>
      <c r="F114" s="7">
        <f>COHISA!P118</f>
        <v>120</v>
      </c>
      <c r="G114" s="7">
        <f>COOPER!P118</f>
        <v>619</v>
      </c>
      <c r="H114" s="7">
        <f>STRETCHLINE!P118</f>
        <v>111</v>
      </c>
      <c r="I114" s="7">
        <f>QUERENCIA!P118</f>
        <v>0</v>
      </c>
      <c r="J114" s="7">
        <f>REICHHOLD!P118</f>
        <v>280</v>
      </c>
      <c r="K114" s="7">
        <f>SMURFIT!P118</f>
        <v>263</v>
      </c>
      <c r="L114" s="6">
        <f t="shared" si="4"/>
        <v>3126</v>
      </c>
      <c r="M114" s="5">
        <f t="shared" si="5"/>
        <v>71</v>
      </c>
    </row>
    <row r="115" spans="1:13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3312</v>
      </c>
      <c r="E115" s="7">
        <f>DART!P119</f>
        <v>1742</v>
      </c>
      <c r="F115" s="7">
        <f>COHISA!P119</f>
        <v>141</v>
      </c>
      <c r="G115" s="7">
        <f>COOPER!P119</f>
        <v>657</v>
      </c>
      <c r="H115" s="7">
        <f>STRETCHLINE!P119</f>
        <v>123</v>
      </c>
      <c r="I115" s="7">
        <f>QUERENCIA!P119</f>
        <v>0</v>
      </c>
      <c r="J115" s="7">
        <f>REICHHOLD!P119</f>
        <v>338</v>
      </c>
      <c r="K115" s="7">
        <f>SMURFIT!P119</f>
        <v>275</v>
      </c>
      <c r="L115" s="6">
        <f t="shared" si="4"/>
        <v>3276</v>
      </c>
      <c r="M115" s="5">
        <f t="shared" si="5"/>
        <v>36</v>
      </c>
    </row>
    <row r="116" spans="1:13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3252</v>
      </c>
      <c r="E116" s="7">
        <f>DART!P120</f>
        <v>1737</v>
      </c>
      <c r="F116" s="7">
        <f>COHISA!P120</f>
        <v>237</v>
      </c>
      <c r="G116" s="7">
        <f>COOPER!P120</f>
        <v>655</v>
      </c>
      <c r="H116" s="7">
        <f>STRETCHLINE!P120</f>
        <v>124</v>
      </c>
      <c r="I116" s="7">
        <f>QUERENCIA!P120</f>
        <v>0</v>
      </c>
      <c r="J116" s="7">
        <f>REICHHOLD!P120</f>
        <v>329</v>
      </c>
      <c r="K116" s="7">
        <f>SMURFIT!P120</f>
        <v>178</v>
      </c>
      <c r="L116" s="6">
        <f t="shared" si="4"/>
        <v>3260</v>
      </c>
      <c r="M116" s="5">
        <f t="shared" si="5"/>
        <v>-8</v>
      </c>
    </row>
    <row r="117" spans="1:13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3102</v>
      </c>
      <c r="E117" s="7">
        <f>DART!P121</f>
        <v>1673</v>
      </c>
      <c r="F117" s="7">
        <f>COHISA!P121</f>
        <v>127</v>
      </c>
      <c r="G117" s="7">
        <f>COOPER!P121</f>
        <v>606</v>
      </c>
      <c r="H117" s="7">
        <f>STRETCHLINE!P121</f>
        <v>113</v>
      </c>
      <c r="I117" s="7">
        <f>QUERENCIA!P121</f>
        <v>0</v>
      </c>
      <c r="J117" s="7">
        <f>REICHHOLD!P121</f>
        <v>316</v>
      </c>
      <c r="K117" s="7">
        <f>SMURFIT!P121</f>
        <v>223</v>
      </c>
      <c r="L117" s="6">
        <f t="shared" si="4"/>
        <v>3058</v>
      </c>
      <c r="M117" s="5">
        <f t="shared" si="5"/>
        <v>44</v>
      </c>
    </row>
    <row r="118" spans="1:13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3232</v>
      </c>
      <c r="E118" s="7">
        <f>DART!P122</f>
        <v>1700</v>
      </c>
      <c r="F118" s="7">
        <f>COHISA!P122</f>
        <v>207</v>
      </c>
      <c r="G118" s="7">
        <f>COOPER!P122</f>
        <v>581</v>
      </c>
      <c r="H118" s="7">
        <f>STRETCHLINE!P122</f>
        <v>118</v>
      </c>
      <c r="I118" s="7">
        <f>QUERENCIA!P122</f>
        <v>0</v>
      </c>
      <c r="J118" s="7">
        <f>REICHHOLD!P122</f>
        <v>359</v>
      </c>
      <c r="K118" s="7">
        <f>SMURFIT!P122</f>
        <v>245</v>
      </c>
      <c r="L118" s="6">
        <f t="shared" si="4"/>
        <v>3210</v>
      </c>
      <c r="M118" s="5">
        <f t="shared" si="5"/>
        <v>22</v>
      </c>
    </row>
    <row r="119" spans="1:13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3275</v>
      </c>
      <c r="E119" s="7">
        <f>DART!P123</f>
        <v>1732</v>
      </c>
      <c r="F119" s="7">
        <f>COHISA!P123</f>
        <v>140</v>
      </c>
      <c r="G119" s="7">
        <f>COOPER!P123</f>
        <v>661</v>
      </c>
      <c r="H119" s="7">
        <f>STRETCHLINE!P123</f>
        <v>127</v>
      </c>
      <c r="I119" s="7">
        <f>QUERENCIA!P123</f>
        <v>0</v>
      </c>
      <c r="J119" s="7">
        <f>REICHHOLD!P123</f>
        <v>381</v>
      </c>
      <c r="K119" s="7">
        <f>SMURFIT!P123</f>
        <v>178</v>
      </c>
      <c r="L119" s="6">
        <f t="shared" si="4"/>
        <v>3219</v>
      </c>
      <c r="M119" s="5">
        <f t="shared" si="5"/>
        <v>56</v>
      </c>
    </row>
    <row r="120" spans="1:13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3225</v>
      </c>
      <c r="E120" s="7">
        <f>DART!P124</f>
        <v>1686</v>
      </c>
      <c r="F120" s="7">
        <f>COHISA!P124</f>
        <v>192</v>
      </c>
      <c r="G120" s="7">
        <f>COOPER!P124</f>
        <v>645</v>
      </c>
      <c r="H120" s="7">
        <f>STRETCHLINE!P124</f>
        <v>132</v>
      </c>
      <c r="I120" s="7">
        <f>QUERENCIA!P124</f>
        <v>22</v>
      </c>
      <c r="J120" s="7">
        <f>REICHHOLD!P124</f>
        <v>269</v>
      </c>
      <c r="K120" s="7">
        <f>SMURFIT!P124</f>
        <v>237</v>
      </c>
      <c r="L120" s="6">
        <f t="shared" si="4"/>
        <v>3183</v>
      </c>
      <c r="M120" s="5">
        <f t="shared" si="5"/>
        <v>42</v>
      </c>
    </row>
    <row r="121" spans="1:13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3004</v>
      </c>
      <c r="E121" s="7">
        <f>DART!P125</f>
        <v>1678</v>
      </c>
      <c r="F121" s="7">
        <f>COHISA!P125</f>
        <v>157</v>
      </c>
      <c r="G121" s="7">
        <f>COOPER!P125</f>
        <v>370</v>
      </c>
      <c r="H121" s="7">
        <f>STRETCHLINE!P125</f>
        <v>116</v>
      </c>
      <c r="I121" s="7">
        <f>QUERENCIA!P125</f>
        <v>106</v>
      </c>
      <c r="J121" s="7">
        <f>REICHHOLD!P125</f>
        <v>353</v>
      </c>
      <c r="K121" s="7">
        <f>SMURFIT!P125</f>
        <v>217</v>
      </c>
      <c r="L121" s="6">
        <f t="shared" si="4"/>
        <v>2997</v>
      </c>
      <c r="M121" s="5">
        <f t="shared" si="5"/>
        <v>7</v>
      </c>
    </row>
    <row r="122" spans="1:13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3284</v>
      </c>
      <c r="E122" s="7">
        <f>DART!P126</f>
        <v>1677</v>
      </c>
      <c r="F122" s="7">
        <f>COHISA!P126</f>
        <v>147</v>
      </c>
      <c r="G122" s="7">
        <f>COOPER!P126</f>
        <v>663</v>
      </c>
      <c r="H122" s="7">
        <f>STRETCHLINE!P126</f>
        <v>125</v>
      </c>
      <c r="I122" s="7">
        <f>QUERENCIA!P126</f>
        <v>149</v>
      </c>
      <c r="J122" s="7">
        <f>REICHHOLD!P126</f>
        <v>306</v>
      </c>
      <c r="K122" s="7">
        <f>SMURFIT!P126</f>
        <v>178</v>
      </c>
      <c r="L122" s="6">
        <f t="shared" si="4"/>
        <v>3245</v>
      </c>
      <c r="M122" s="5">
        <f t="shared" si="5"/>
        <v>39</v>
      </c>
    </row>
    <row r="123" spans="1:13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3358</v>
      </c>
      <c r="E123" s="7">
        <f>DART!P127</f>
        <v>1660</v>
      </c>
      <c r="F123" s="7">
        <f>COHISA!P127</f>
        <v>177</v>
      </c>
      <c r="G123" s="7">
        <f>COOPER!P127</f>
        <v>673</v>
      </c>
      <c r="H123" s="7">
        <f>STRETCHLINE!P127</f>
        <v>131</v>
      </c>
      <c r="I123" s="7">
        <f>QUERENCIA!P127</f>
        <v>150</v>
      </c>
      <c r="J123" s="7">
        <f>REICHHOLD!P127</f>
        <v>255</v>
      </c>
      <c r="K123" s="7">
        <f>SMURFIT!P127</f>
        <v>253</v>
      </c>
      <c r="L123" s="6">
        <f t="shared" si="4"/>
        <v>3299</v>
      </c>
      <c r="M123" s="5">
        <f t="shared" si="5"/>
        <v>59</v>
      </c>
    </row>
    <row r="124" spans="1:13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3355</v>
      </c>
      <c r="E124" s="7">
        <f>DART!P128</f>
        <v>1675</v>
      </c>
      <c r="F124" s="7">
        <f>COHISA!P128</f>
        <v>188</v>
      </c>
      <c r="G124" s="7">
        <f>COOPER!P128</f>
        <v>673</v>
      </c>
      <c r="H124" s="7">
        <f>STRETCHLINE!P128</f>
        <v>131</v>
      </c>
      <c r="I124" s="7">
        <f>QUERENCIA!P128</f>
        <v>159</v>
      </c>
      <c r="J124" s="7">
        <f>REICHHOLD!P128</f>
        <v>243</v>
      </c>
      <c r="K124" s="7">
        <f>SMURFIT!P128</f>
        <v>276</v>
      </c>
      <c r="L124" s="6">
        <f t="shared" si="4"/>
        <v>3345</v>
      </c>
      <c r="M124" s="5">
        <f t="shared" si="5"/>
        <v>10</v>
      </c>
    </row>
    <row r="125" spans="1:13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3445</v>
      </c>
      <c r="E125" s="7">
        <f>DART!P129</f>
        <v>1654</v>
      </c>
      <c r="F125" s="7">
        <f>COHISA!P129</f>
        <v>181</v>
      </c>
      <c r="G125" s="7">
        <f>COOPER!P129</f>
        <v>616</v>
      </c>
      <c r="H125" s="7">
        <f>STRETCHLINE!P129</f>
        <v>124</v>
      </c>
      <c r="I125" s="7">
        <f>QUERENCIA!P129</f>
        <v>291</v>
      </c>
      <c r="J125" s="7">
        <f>REICHHOLD!P129</f>
        <v>312</v>
      </c>
      <c r="K125" s="7">
        <f>SMURFIT!P129</f>
        <v>205</v>
      </c>
      <c r="L125" s="6">
        <f t="shared" si="4"/>
        <v>3383</v>
      </c>
      <c r="M125" s="5">
        <f t="shared" si="5"/>
        <v>62</v>
      </c>
    </row>
    <row r="126" spans="1:13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3099</v>
      </c>
      <c r="E126" s="7">
        <f>DART!P130</f>
        <v>1788</v>
      </c>
      <c r="F126" s="7">
        <f>COHISA!P130</f>
        <v>129</v>
      </c>
      <c r="G126" s="7">
        <f>COOPER!P130</f>
        <v>410</v>
      </c>
      <c r="H126" s="7">
        <f>STRETCHLINE!P130</f>
        <v>155</v>
      </c>
      <c r="I126" s="7">
        <f>QUERENCIA!P130</f>
        <v>162</v>
      </c>
      <c r="J126" s="7">
        <f>REICHHOLD!P130</f>
        <v>291</v>
      </c>
      <c r="K126" s="7">
        <f>SMURFIT!P130</f>
        <v>145</v>
      </c>
      <c r="L126" s="6">
        <f t="shared" si="4"/>
        <v>3080</v>
      </c>
      <c r="M126" s="5">
        <f t="shared" si="5"/>
        <v>19</v>
      </c>
    </row>
    <row r="127" spans="1:13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3360</v>
      </c>
      <c r="E127" s="7">
        <f>DART!P131</f>
        <v>1779</v>
      </c>
      <c r="F127" s="7">
        <f>COHISA!P131</f>
        <v>166</v>
      </c>
      <c r="G127" s="7">
        <f>COOPER!P131</f>
        <v>554</v>
      </c>
      <c r="H127" s="7">
        <f>STRETCHLINE!P131</f>
        <v>149</v>
      </c>
      <c r="I127" s="7">
        <f>QUERENCIA!P131</f>
        <v>169</v>
      </c>
      <c r="J127" s="7">
        <f>REICHHOLD!P131</f>
        <v>343</v>
      </c>
      <c r="K127" s="7">
        <f>SMURFIT!P131</f>
        <v>175</v>
      </c>
      <c r="L127" s="6">
        <f t="shared" si="4"/>
        <v>3335</v>
      </c>
      <c r="M127" s="5">
        <f t="shared" si="5"/>
        <v>25</v>
      </c>
    </row>
    <row r="128" spans="1:13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3365</v>
      </c>
      <c r="E128" s="7">
        <f>DART!P132</f>
        <v>1772</v>
      </c>
      <c r="F128" s="7">
        <f>COHISA!P132</f>
        <v>174</v>
      </c>
      <c r="G128" s="7">
        <f>COOPER!P132</f>
        <v>675</v>
      </c>
      <c r="H128" s="7">
        <f>STRETCHLINE!P132</f>
        <v>124</v>
      </c>
      <c r="I128" s="7">
        <f>QUERENCIA!P132</f>
        <v>155</v>
      </c>
      <c r="J128" s="7">
        <f>REICHHOLD!P132</f>
        <v>440</v>
      </c>
      <c r="K128" s="7">
        <f>SMURFIT!P132</f>
        <v>0</v>
      </c>
      <c r="L128" s="6">
        <f t="shared" si="4"/>
        <v>3340</v>
      </c>
      <c r="M128" s="5">
        <f t="shared" si="5"/>
        <v>25</v>
      </c>
    </row>
    <row r="129" spans="1:13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3308</v>
      </c>
      <c r="E129" s="7">
        <f>DART!P133</f>
        <v>1770</v>
      </c>
      <c r="F129" s="7">
        <f>COHISA!P133</f>
        <v>152</v>
      </c>
      <c r="G129" s="7">
        <f>COOPER!P133</f>
        <v>628</v>
      </c>
      <c r="H129" s="7">
        <f>STRETCHLINE!P133</f>
        <v>114</v>
      </c>
      <c r="I129" s="7">
        <f>QUERENCIA!P133</f>
        <v>124</v>
      </c>
      <c r="J129" s="7">
        <f>REICHHOLD!P133</f>
        <v>487</v>
      </c>
      <c r="K129" s="7">
        <f>SMURFIT!P133</f>
        <v>0</v>
      </c>
      <c r="L129" s="6">
        <f t="shared" si="4"/>
        <v>3275</v>
      </c>
      <c r="M129" s="5">
        <f t="shared" si="5"/>
        <v>33</v>
      </c>
    </row>
    <row r="130" spans="1:13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2914</v>
      </c>
      <c r="E130" s="7">
        <f>DART!P134</f>
        <v>1740</v>
      </c>
      <c r="F130" s="7">
        <f>COHISA!P134</f>
        <v>129</v>
      </c>
      <c r="G130" s="7">
        <f>COOPER!P134</f>
        <v>401</v>
      </c>
      <c r="H130" s="7">
        <f>STRETCHLINE!P134</f>
        <v>128</v>
      </c>
      <c r="I130" s="7">
        <f>QUERENCIA!P134</f>
        <v>78</v>
      </c>
      <c r="J130" s="7">
        <f>REICHHOLD!P134</f>
        <v>414</v>
      </c>
      <c r="K130" s="7">
        <f>SMURFIT!P134</f>
        <v>0</v>
      </c>
      <c r="L130" s="6">
        <f t="shared" si="4"/>
        <v>2890</v>
      </c>
      <c r="M130" s="5">
        <f t="shared" si="5"/>
        <v>24</v>
      </c>
    </row>
    <row r="131" spans="1:13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3287</v>
      </c>
      <c r="E131" s="7">
        <f>DART!P135</f>
        <v>1739</v>
      </c>
      <c r="F131" s="7">
        <f>COHISA!P135</f>
        <v>197</v>
      </c>
      <c r="G131" s="7">
        <f>COOPER!P135</f>
        <v>639</v>
      </c>
      <c r="H131" s="7">
        <f>STRETCHLINE!P135</f>
        <v>140</v>
      </c>
      <c r="I131" s="7">
        <f>QUERENCIA!P135</f>
        <v>46</v>
      </c>
      <c r="J131" s="7">
        <f>REICHHOLD!P135</f>
        <v>509</v>
      </c>
      <c r="K131" s="7">
        <f>SMURFIT!P135</f>
        <v>0</v>
      </c>
      <c r="L131" s="6">
        <f t="shared" si="4"/>
        <v>3270</v>
      </c>
      <c r="M131" s="5">
        <f t="shared" si="5"/>
        <v>17</v>
      </c>
    </row>
    <row r="132" spans="1:13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3176</v>
      </c>
      <c r="E132" s="7">
        <f>DART!P136</f>
        <v>1785</v>
      </c>
      <c r="F132" s="7">
        <f>COHISA!P136</f>
        <v>129</v>
      </c>
      <c r="G132" s="7">
        <f>COOPER!P136</f>
        <v>627</v>
      </c>
      <c r="H132" s="7">
        <f>STRETCHLINE!P136</f>
        <v>170</v>
      </c>
      <c r="I132" s="7">
        <f>QUERENCIA!P136</f>
        <v>0</v>
      </c>
      <c r="J132" s="7">
        <f>REICHHOLD!P136</f>
        <v>443</v>
      </c>
      <c r="K132" s="7">
        <f>SMURFIT!P136</f>
        <v>0</v>
      </c>
      <c r="L132" s="6">
        <f t="shared" si="4"/>
        <v>3154</v>
      </c>
      <c r="M132" s="5">
        <f t="shared" si="5"/>
        <v>22</v>
      </c>
    </row>
    <row r="133" spans="1:13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3309</v>
      </c>
      <c r="E133" s="7">
        <f>DART!P137</f>
        <v>1782</v>
      </c>
      <c r="F133" s="7">
        <f>COHISA!P137</f>
        <v>211</v>
      </c>
      <c r="G133" s="7">
        <f>COOPER!P137</f>
        <v>647</v>
      </c>
      <c r="H133" s="7">
        <f>STRETCHLINE!P137</f>
        <v>130</v>
      </c>
      <c r="I133" s="7">
        <f>QUERENCIA!P137</f>
        <v>0</v>
      </c>
      <c r="J133" s="7">
        <f>REICHHOLD!P137</f>
        <v>495</v>
      </c>
      <c r="K133" s="7">
        <f>SMURFIT!P137</f>
        <v>0</v>
      </c>
      <c r="L133" s="6">
        <f t="shared" si="4"/>
        <v>3265</v>
      </c>
      <c r="M133" s="5">
        <f t="shared" si="5"/>
        <v>44</v>
      </c>
    </row>
    <row r="134" spans="1:13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2920</v>
      </c>
      <c r="E134" s="7">
        <f>DART!P138</f>
        <v>1745</v>
      </c>
      <c r="F134" s="7">
        <f>COHISA!P138</f>
        <v>122</v>
      </c>
      <c r="G134" s="7">
        <f>COOPER!P138</f>
        <v>478</v>
      </c>
      <c r="H134" s="7">
        <f>STRETCHLINE!P138</f>
        <v>152</v>
      </c>
      <c r="I134" s="7">
        <f>QUERENCIA!P138</f>
        <v>0</v>
      </c>
      <c r="J134" s="7">
        <f>REICHHOLD!P138</f>
        <v>406</v>
      </c>
      <c r="K134" s="7">
        <f>SMURFIT!P138</f>
        <v>8</v>
      </c>
      <c r="L134" s="6">
        <f t="shared" si="4"/>
        <v>2911</v>
      </c>
      <c r="M134" s="5">
        <f t="shared" si="5"/>
        <v>9</v>
      </c>
    </row>
    <row r="135" spans="1:13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3197</v>
      </c>
      <c r="E135" s="7">
        <f>DART!P139</f>
        <v>1727</v>
      </c>
      <c r="F135" s="7">
        <f>COHISA!P139</f>
        <v>219</v>
      </c>
      <c r="G135" s="7">
        <f>COOPER!P139</f>
        <v>676</v>
      </c>
      <c r="H135" s="7">
        <f>STRETCHLINE!P139</f>
        <v>110</v>
      </c>
      <c r="I135" s="7">
        <f>QUERENCIA!P139</f>
        <v>0</v>
      </c>
      <c r="J135" s="7">
        <f>REICHHOLD!P139</f>
        <v>336</v>
      </c>
      <c r="K135" s="7">
        <f>SMURFIT!P139</f>
        <v>83</v>
      </c>
      <c r="L135" s="6">
        <f t="shared" si="4"/>
        <v>3151</v>
      </c>
      <c r="M135" s="5">
        <f t="shared" si="5"/>
        <v>46</v>
      </c>
    </row>
    <row r="136" spans="1:13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3334</v>
      </c>
      <c r="E136" s="7">
        <f>DART!P140</f>
        <v>1741</v>
      </c>
      <c r="F136" s="7">
        <f>COHISA!P140</f>
        <v>128</v>
      </c>
      <c r="G136" s="7">
        <f>COOPER!P140</f>
        <v>672</v>
      </c>
      <c r="H136" s="7">
        <f>STRETCHLINE!P140</f>
        <v>133</v>
      </c>
      <c r="I136" s="7">
        <f>QUERENCIA!P140</f>
        <v>0</v>
      </c>
      <c r="J136" s="7">
        <f>REICHHOLD!P140</f>
        <v>447</v>
      </c>
      <c r="K136" s="7">
        <f>SMURFIT!P140</f>
        <v>204</v>
      </c>
      <c r="L136" s="6">
        <f t="shared" si="4"/>
        <v>3325</v>
      </c>
      <c r="M136" s="5">
        <f t="shared" si="5"/>
        <v>9</v>
      </c>
    </row>
    <row r="137" spans="1:13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2951</v>
      </c>
      <c r="E137" s="7">
        <f>DART!P141</f>
        <v>1754</v>
      </c>
      <c r="F137" s="7">
        <f>COHISA!P141</f>
        <v>158</v>
      </c>
      <c r="G137" s="7">
        <f>COOPER!P141</f>
        <v>357</v>
      </c>
      <c r="H137" s="7">
        <f>STRETCHLINE!P141</f>
        <v>116</v>
      </c>
      <c r="I137" s="7">
        <f>QUERENCIA!P141</f>
        <v>0</v>
      </c>
      <c r="J137" s="7">
        <f>REICHHOLD!P141</f>
        <v>313</v>
      </c>
      <c r="K137" s="7">
        <f>SMURFIT!P141</f>
        <v>168</v>
      </c>
      <c r="L137" s="6">
        <f t="shared" si="4"/>
        <v>2866</v>
      </c>
      <c r="M137" s="5">
        <f t="shared" si="5"/>
        <v>85</v>
      </c>
    </row>
    <row r="138" spans="1:13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3356</v>
      </c>
      <c r="E138" s="7">
        <f>DART!P142</f>
        <v>1737</v>
      </c>
      <c r="F138" s="7">
        <f>COHISA!P142</f>
        <v>179</v>
      </c>
      <c r="G138" s="7">
        <f>COOPER!P142</f>
        <v>652</v>
      </c>
      <c r="H138" s="7">
        <f>STRETCHLINE!P142</f>
        <v>133</v>
      </c>
      <c r="I138" s="7">
        <f>QUERENCIA!P142</f>
        <v>0</v>
      </c>
      <c r="J138" s="7">
        <f>REICHHOLD!P142</f>
        <v>376</v>
      </c>
      <c r="K138" s="7">
        <f>SMURFIT!P142</f>
        <v>284</v>
      </c>
      <c r="L138" s="6">
        <f t="shared" si="4"/>
        <v>3361</v>
      </c>
      <c r="M138" s="5">
        <f t="shared" si="5"/>
        <v>-5</v>
      </c>
    </row>
    <row r="139" spans="1:13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3201</v>
      </c>
      <c r="E139" s="7">
        <f>DART!P143</f>
        <v>1711</v>
      </c>
      <c r="F139" s="7">
        <f>COHISA!P143</f>
        <v>157</v>
      </c>
      <c r="G139" s="7">
        <f>COOPER!P143</f>
        <v>650</v>
      </c>
      <c r="H139" s="7">
        <f>STRETCHLINE!P143</f>
        <v>116</v>
      </c>
      <c r="I139" s="7">
        <f>QUERENCIA!P143</f>
        <v>0</v>
      </c>
      <c r="J139" s="7">
        <f>REICHHOLD!P143</f>
        <v>315</v>
      </c>
      <c r="K139" s="7">
        <f>SMURFIT!P143</f>
        <v>239</v>
      </c>
      <c r="L139" s="6">
        <f t="shared" si="4"/>
        <v>3188</v>
      </c>
      <c r="M139" s="5">
        <f t="shared" si="5"/>
        <v>13</v>
      </c>
    </row>
    <row r="140" spans="1:13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3246</v>
      </c>
      <c r="E140" s="7">
        <f>DART!P144</f>
        <v>1746</v>
      </c>
      <c r="F140" s="7">
        <f>COHISA!P144</f>
        <v>185</v>
      </c>
      <c r="G140" s="7">
        <f>COOPER!P144</f>
        <v>649</v>
      </c>
      <c r="H140" s="7">
        <f>STRETCHLINE!P144</f>
        <v>133</v>
      </c>
      <c r="I140" s="7">
        <f>QUERENCIA!P144</f>
        <v>0</v>
      </c>
      <c r="J140" s="7">
        <f>REICHHOLD!P144</f>
        <v>308</v>
      </c>
      <c r="K140" s="7">
        <f>SMURFIT!P144</f>
        <v>200</v>
      </c>
      <c r="L140" s="6">
        <f t="shared" si="4"/>
        <v>3221</v>
      </c>
      <c r="M140" s="5">
        <f t="shared" si="5"/>
        <v>25</v>
      </c>
    </row>
    <row r="141" spans="1:13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3199</v>
      </c>
      <c r="E141" s="7">
        <f>DART!P145</f>
        <v>1770</v>
      </c>
      <c r="F141" s="7">
        <f>COHISA!P145</f>
        <v>156</v>
      </c>
      <c r="G141" s="7">
        <f>COOPER!P145</f>
        <v>381</v>
      </c>
      <c r="H141" s="7">
        <f>STRETCHLINE!P145</f>
        <v>165</v>
      </c>
      <c r="I141" s="7">
        <f>QUERENCIA!P145</f>
        <v>0</v>
      </c>
      <c r="J141" s="7">
        <f>REICHHOLD!P145</f>
        <v>442</v>
      </c>
      <c r="K141" s="7">
        <f>SMURFIT!P145</f>
        <v>275</v>
      </c>
      <c r="L141" s="6">
        <f t="shared" si="4"/>
        <v>3189</v>
      </c>
      <c r="M141" s="5">
        <f t="shared" si="5"/>
        <v>10</v>
      </c>
    </row>
    <row r="142" spans="1:13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3157</v>
      </c>
      <c r="E142" s="7">
        <f>DART!P146</f>
        <v>1752</v>
      </c>
      <c r="F142" s="7">
        <f>COHISA!P146</f>
        <v>185</v>
      </c>
      <c r="G142" s="7">
        <f>COOPER!P146</f>
        <v>417</v>
      </c>
      <c r="H142" s="7">
        <f>STRETCHLINE!P146</f>
        <v>132</v>
      </c>
      <c r="I142" s="7">
        <f>QUERENCIA!P146</f>
        <v>0</v>
      </c>
      <c r="J142" s="7">
        <f>REICHHOLD!P146</f>
        <v>404</v>
      </c>
      <c r="K142" s="7">
        <f>SMURFIT!P146</f>
        <v>201</v>
      </c>
      <c r="L142" s="6">
        <f t="shared" si="4"/>
        <v>3091</v>
      </c>
      <c r="M142" s="5">
        <f t="shared" si="5"/>
        <v>66</v>
      </c>
    </row>
    <row r="143" spans="1:13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3235</v>
      </c>
      <c r="E143" s="7">
        <f>DART!P147</f>
        <v>1741</v>
      </c>
      <c r="F143" s="7">
        <f>COHISA!P147</f>
        <v>117</v>
      </c>
      <c r="G143" s="7">
        <f>COOPER!P147</f>
        <v>595</v>
      </c>
      <c r="H143" s="7">
        <f>STRETCHLINE!P147</f>
        <v>131</v>
      </c>
      <c r="I143" s="7">
        <f>QUERENCIA!P147</f>
        <v>0</v>
      </c>
      <c r="J143" s="7">
        <f>REICHHOLD!P147</f>
        <v>422</v>
      </c>
      <c r="K143" s="7">
        <f>SMURFIT!P147</f>
        <v>219</v>
      </c>
      <c r="L143" s="6">
        <f t="shared" si="4"/>
        <v>3225</v>
      </c>
      <c r="M143" s="5">
        <f t="shared" si="5"/>
        <v>10</v>
      </c>
    </row>
    <row r="144" spans="1:13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3105</v>
      </c>
      <c r="E144" s="7">
        <f>DART!P148</f>
        <v>1741</v>
      </c>
      <c r="F144" s="7">
        <f>COHISA!P148</f>
        <v>176</v>
      </c>
      <c r="G144" s="7">
        <f>COOPER!P148</f>
        <v>629</v>
      </c>
      <c r="H144" s="7">
        <f>STRETCHLINE!P148</f>
        <v>140</v>
      </c>
      <c r="I144" s="7">
        <f>QUERENCIA!P148</f>
        <v>0</v>
      </c>
      <c r="J144" s="7">
        <f>REICHHOLD!P148</f>
        <v>387</v>
      </c>
      <c r="K144" s="7">
        <f>SMURFIT!P148</f>
        <v>8</v>
      </c>
      <c r="L144" s="6">
        <f t="shared" si="4"/>
        <v>3081</v>
      </c>
      <c r="M144" s="5">
        <f t="shared" si="5"/>
        <v>24</v>
      </c>
    </row>
    <row r="145" spans="1:13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2839</v>
      </c>
      <c r="E145" s="7">
        <f>DART!P149</f>
        <v>1736</v>
      </c>
      <c r="F145" s="7">
        <f>COHISA!P149</f>
        <v>193</v>
      </c>
      <c r="G145" s="7">
        <f>COOPER!P149</f>
        <v>354</v>
      </c>
      <c r="H145" s="7">
        <f>STRETCHLINE!P149</f>
        <v>122</v>
      </c>
      <c r="I145" s="7">
        <f>QUERENCIA!P149</f>
        <v>106</v>
      </c>
      <c r="J145" s="7">
        <f>REICHHOLD!P149</f>
        <v>256</v>
      </c>
      <c r="K145" s="7">
        <f>SMURFIT!P149</f>
        <v>22</v>
      </c>
      <c r="L145" s="6">
        <f t="shared" si="4"/>
        <v>2789</v>
      </c>
      <c r="M145" s="5">
        <f t="shared" si="5"/>
        <v>50</v>
      </c>
    </row>
    <row r="146" spans="1:13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3092</v>
      </c>
      <c r="E146" s="7">
        <f>DART!P150</f>
        <v>1726</v>
      </c>
      <c r="F146" s="7">
        <f>COHISA!P150</f>
        <v>155</v>
      </c>
      <c r="G146" s="7">
        <f>COOPER!P150</f>
        <v>647</v>
      </c>
      <c r="H146" s="7">
        <f>STRETCHLINE!P150</f>
        <v>123</v>
      </c>
      <c r="I146" s="7">
        <f>QUERENCIA!P150</f>
        <v>157</v>
      </c>
      <c r="J146" s="7">
        <f>REICHHOLD!P150</f>
        <v>255</v>
      </c>
      <c r="K146" s="7">
        <f>SMURFIT!P150</f>
        <v>7</v>
      </c>
      <c r="L146" s="6">
        <f t="shared" si="4"/>
        <v>3070</v>
      </c>
      <c r="M146" s="5">
        <f t="shared" si="5"/>
        <v>22</v>
      </c>
    </row>
    <row r="147" spans="1:13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3212</v>
      </c>
      <c r="E147" s="7">
        <f>DART!P151</f>
        <v>1727</v>
      </c>
      <c r="F147" s="7">
        <f>COHISA!P151</f>
        <v>215</v>
      </c>
      <c r="G147" s="7">
        <f>COOPER!P151</f>
        <v>656</v>
      </c>
      <c r="H147" s="7">
        <f>STRETCHLINE!P151</f>
        <v>135</v>
      </c>
      <c r="I147" s="7">
        <f>QUERENCIA!P151</f>
        <v>143</v>
      </c>
      <c r="J147" s="7">
        <f>REICHHOLD!P151</f>
        <v>316</v>
      </c>
      <c r="K147" s="7">
        <f>SMURFIT!P151</f>
        <v>0</v>
      </c>
      <c r="L147" s="6">
        <f t="shared" si="4"/>
        <v>3192</v>
      </c>
      <c r="M147" s="5">
        <f t="shared" si="5"/>
        <v>20</v>
      </c>
    </row>
    <row r="148" spans="1:13" x14ac:dyDescent="0.25">
      <c r="A148" s="1">
        <f>'INTERCONEXION   '!B152</f>
        <v>0.375</v>
      </c>
      <c r="B148" s="47">
        <f>'INTERCONEXION   '!E152</f>
        <v>25</v>
      </c>
      <c r="C148" s="43">
        <v>577</v>
      </c>
      <c r="D148" s="7">
        <f>'INTERCONEXION   '!P152</f>
        <v>3258</v>
      </c>
      <c r="E148" s="7">
        <f>DART!P152</f>
        <v>1753</v>
      </c>
      <c r="F148" s="7">
        <f>COHISA!P152</f>
        <v>188</v>
      </c>
      <c r="G148" s="7">
        <f>COOPER!P152</f>
        <v>655</v>
      </c>
      <c r="H148" s="7">
        <f>STRETCHLINE!P152</f>
        <v>99</v>
      </c>
      <c r="I148" s="7">
        <f>QUERENCIA!P152</f>
        <v>138</v>
      </c>
      <c r="J148" s="7">
        <f>REICHHOLD!P152</f>
        <v>349</v>
      </c>
      <c r="K148" s="7">
        <f>SMURFIT!P152</f>
        <v>8</v>
      </c>
      <c r="L148" s="6">
        <f t="shared" si="4"/>
        <v>3190</v>
      </c>
      <c r="M148" s="5">
        <f t="shared" si="5"/>
        <v>68</v>
      </c>
    </row>
    <row r="149" spans="1:13" x14ac:dyDescent="0.25">
      <c r="A149" s="1">
        <f>'INTERCONEXION   '!B153</f>
        <v>0.33333333333333331</v>
      </c>
      <c r="B149" s="47">
        <f>'INTERCONEXION   '!E153</f>
        <v>25</v>
      </c>
      <c r="C149" s="43">
        <v>576</v>
      </c>
      <c r="D149" s="7">
        <f>'INTERCONEXION   '!P153</f>
        <v>3167</v>
      </c>
      <c r="E149" s="7">
        <f>DART!P153</f>
        <v>1728</v>
      </c>
      <c r="F149" s="7">
        <f>COHISA!P153</f>
        <v>122</v>
      </c>
      <c r="G149" s="7">
        <f>COOPER!P153</f>
        <v>584</v>
      </c>
      <c r="H149" s="7">
        <f>STRETCHLINE!P153</f>
        <v>121</v>
      </c>
      <c r="I149" s="7">
        <f>QUERENCIA!P153</f>
        <v>154</v>
      </c>
      <c r="J149" s="7">
        <f>REICHHOLD!P153</f>
        <v>420</v>
      </c>
      <c r="K149" s="7">
        <f>SMURFIT!P153</f>
        <v>0</v>
      </c>
      <c r="L149" s="6">
        <f t="shared" si="4"/>
        <v>3129</v>
      </c>
      <c r="M149" s="5">
        <f t="shared" si="5"/>
        <v>38</v>
      </c>
    </row>
    <row r="150" spans="1:13" x14ac:dyDescent="0.25">
      <c r="A150" s="1">
        <f>'INTERCONEXION   '!B154</f>
        <v>0.29166666666666669</v>
      </c>
      <c r="B150" s="47">
        <f>'INTERCONEXION   '!E154</f>
        <v>25</v>
      </c>
      <c r="C150" s="43">
        <v>575</v>
      </c>
      <c r="D150" s="7">
        <f>'INTERCONEXION   '!P154</f>
        <v>3065</v>
      </c>
      <c r="E150" s="7">
        <f>DART!P154</f>
        <v>1767</v>
      </c>
      <c r="F150" s="7">
        <f>COHISA!P154</f>
        <v>144</v>
      </c>
      <c r="G150" s="7">
        <f>COOPER!P154</f>
        <v>564</v>
      </c>
      <c r="H150" s="7">
        <f>STRETCHLINE!P154</f>
        <v>124</v>
      </c>
      <c r="I150" s="7">
        <f>QUERENCIA!P154</f>
        <v>101</v>
      </c>
      <c r="J150" s="7">
        <f>REICHHOLD!P154</f>
        <v>337</v>
      </c>
      <c r="K150" s="7">
        <f>SMURFIT!P154</f>
        <v>8</v>
      </c>
      <c r="L150" s="6">
        <f t="shared" si="4"/>
        <v>3045</v>
      </c>
      <c r="M150" s="5">
        <f t="shared" si="5"/>
        <v>20</v>
      </c>
    </row>
    <row r="151" spans="1:13" x14ac:dyDescent="0.25">
      <c r="A151" s="1">
        <f>'INTERCONEXION   '!B155</f>
        <v>0.25</v>
      </c>
      <c r="B151" s="47">
        <f>'INTERCONEXION   '!E155</f>
        <v>25</v>
      </c>
      <c r="C151" s="43">
        <v>574</v>
      </c>
      <c r="D151" s="7">
        <f>'INTERCONEXION   '!P155</f>
        <v>3303</v>
      </c>
      <c r="E151" s="7">
        <f>DART!P155</f>
        <v>1765</v>
      </c>
      <c r="F151" s="7">
        <f>COHISA!P155</f>
        <v>189</v>
      </c>
      <c r="G151" s="7">
        <f>COOPER!P155</f>
        <v>670</v>
      </c>
      <c r="H151" s="7">
        <f>STRETCHLINE!P155</f>
        <v>153</v>
      </c>
      <c r="I151" s="7">
        <f>QUERENCIA!P155</f>
        <v>86</v>
      </c>
      <c r="J151" s="7">
        <f>REICHHOLD!P155</f>
        <v>344</v>
      </c>
      <c r="K151" s="7">
        <f>SMURFIT!P155</f>
        <v>53</v>
      </c>
      <c r="L151" s="6">
        <f t="shared" si="4"/>
        <v>3260</v>
      </c>
      <c r="M151" s="5">
        <f t="shared" si="5"/>
        <v>43</v>
      </c>
    </row>
    <row r="152" spans="1:13" x14ac:dyDescent="0.25">
      <c r="A152" s="1">
        <f>'INTERCONEXION   '!B156</f>
        <v>0.20833333333333334</v>
      </c>
      <c r="B152" s="47">
        <f>'INTERCONEXION   '!E156</f>
        <v>25</v>
      </c>
      <c r="C152" s="43">
        <v>573</v>
      </c>
      <c r="D152" s="7">
        <f>'INTERCONEXION   '!P156</f>
        <v>3159</v>
      </c>
      <c r="E152" s="7">
        <f>DART!P156</f>
        <v>1786</v>
      </c>
      <c r="F152" s="7">
        <f>COHISA!P156</f>
        <v>196</v>
      </c>
      <c r="G152" s="7">
        <f>COOPER!P156</f>
        <v>649</v>
      </c>
      <c r="H152" s="7">
        <f>STRETCHLINE!P156</f>
        <v>150</v>
      </c>
      <c r="I152" s="7">
        <f>QUERENCIA!P156</f>
        <v>93</v>
      </c>
      <c r="J152" s="7">
        <f>REICHHOLD!P156</f>
        <v>261</v>
      </c>
      <c r="K152" s="7">
        <f>SMURFIT!P156</f>
        <v>0</v>
      </c>
      <c r="L152" s="6">
        <f t="shared" si="4"/>
        <v>3135</v>
      </c>
      <c r="M152" s="5">
        <f t="shared" si="5"/>
        <v>24</v>
      </c>
    </row>
    <row r="153" spans="1:13" x14ac:dyDescent="0.25">
      <c r="A153" s="1">
        <f>'INTERCONEXION   '!B157</f>
        <v>0.16666666666666666</v>
      </c>
      <c r="B153" s="47">
        <f>'INTERCONEXION   '!E157</f>
        <v>25</v>
      </c>
      <c r="C153" s="43">
        <v>572</v>
      </c>
      <c r="D153" s="7">
        <f>'INTERCONEXION   '!P157</f>
        <v>2849</v>
      </c>
      <c r="E153" s="7">
        <f>DART!P157</f>
        <v>1774</v>
      </c>
      <c r="F153" s="7">
        <f>COHISA!P157</f>
        <v>130</v>
      </c>
      <c r="G153" s="7">
        <f>COOPER!P157</f>
        <v>559</v>
      </c>
      <c r="H153" s="7">
        <f>STRETCHLINE!P157</f>
        <v>142</v>
      </c>
      <c r="I153" s="7">
        <f>QUERENCIA!P157</f>
        <v>0</v>
      </c>
      <c r="J153" s="7">
        <f>REICHHOLD!P157</f>
        <v>247</v>
      </c>
      <c r="K153" s="7">
        <f>SMURFIT!P157</f>
        <v>0</v>
      </c>
      <c r="L153" s="6">
        <f t="shared" si="4"/>
        <v>2852</v>
      </c>
      <c r="M153" s="5">
        <f t="shared" si="5"/>
        <v>-3</v>
      </c>
    </row>
    <row r="154" spans="1:13" x14ac:dyDescent="0.25">
      <c r="A154" s="1">
        <f>'INTERCONEXION   '!B158</f>
        <v>0.125</v>
      </c>
      <c r="B154" s="47">
        <f>'INTERCONEXION   '!E158</f>
        <v>25</v>
      </c>
      <c r="C154" s="43">
        <v>571</v>
      </c>
      <c r="D154" s="7">
        <f>'INTERCONEXION   '!P158</f>
        <v>2845</v>
      </c>
      <c r="E154" s="7">
        <f>DART!P158</f>
        <v>1751</v>
      </c>
      <c r="F154" s="7">
        <f>COHISA!P158</f>
        <v>138</v>
      </c>
      <c r="G154" s="7">
        <f>COOPER!P158</f>
        <v>501</v>
      </c>
      <c r="H154" s="7">
        <f>STRETCHLINE!P158</f>
        <v>152</v>
      </c>
      <c r="I154" s="7">
        <f>QUERENCIA!P158</f>
        <v>0</v>
      </c>
      <c r="J154" s="7">
        <f>REICHHOLD!P158</f>
        <v>240</v>
      </c>
      <c r="K154" s="7">
        <f>SMURFIT!P158</f>
        <v>0</v>
      </c>
      <c r="L154" s="6">
        <f t="shared" si="4"/>
        <v>2782</v>
      </c>
      <c r="M154" s="5">
        <f t="shared" si="5"/>
        <v>63</v>
      </c>
    </row>
    <row r="155" spans="1:13" x14ac:dyDescent="0.25">
      <c r="A155" s="1">
        <f>'INTERCONEXION   '!B159</f>
        <v>8.3333333333333329E-2</v>
      </c>
      <c r="B155" s="47">
        <f>'INTERCONEXION   '!E159</f>
        <v>25</v>
      </c>
      <c r="C155" s="43">
        <v>570</v>
      </c>
      <c r="D155" s="7">
        <f>'INTERCONEXION   '!P159</f>
        <v>3038</v>
      </c>
      <c r="E155" s="7">
        <f>DART!P159</f>
        <v>1750</v>
      </c>
      <c r="F155" s="7">
        <f>COHISA!P159</f>
        <v>197</v>
      </c>
      <c r="G155" s="7">
        <f>COOPER!P159</f>
        <v>665</v>
      </c>
      <c r="H155" s="7">
        <f>STRETCHLINE!P159</f>
        <v>143</v>
      </c>
      <c r="I155" s="7">
        <f>QUERENCIA!P159</f>
        <v>0</v>
      </c>
      <c r="J155" s="7">
        <f>REICHHOLD!P159</f>
        <v>277</v>
      </c>
      <c r="K155" s="7">
        <f>SMURFIT!P159</f>
        <v>0</v>
      </c>
      <c r="L155" s="6">
        <f t="shared" si="4"/>
        <v>3032</v>
      </c>
      <c r="M155" s="5">
        <f t="shared" si="5"/>
        <v>6</v>
      </c>
    </row>
    <row r="156" spans="1:13" x14ac:dyDescent="0.25">
      <c r="A156" s="1">
        <f>'INTERCONEXION   '!B160</f>
        <v>4.1666666666666664E-2</v>
      </c>
      <c r="B156" s="47">
        <f>'INTERCONEXION   '!E160</f>
        <v>25</v>
      </c>
      <c r="C156" s="43">
        <v>569</v>
      </c>
      <c r="D156" s="7">
        <f>'INTERCONEXION   '!P160</f>
        <v>3020</v>
      </c>
      <c r="E156" s="7">
        <f>DART!P160</f>
        <v>1754</v>
      </c>
      <c r="F156" s="7">
        <f>COHISA!P160</f>
        <v>129</v>
      </c>
      <c r="G156" s="7">
        <f>COOPER!P160</f>
        <v>659</v>
      </c>
      <c r="H156" s="7">
        <f>STRETCHLINE!P160</f>
        <v>113</v>
      </c>
      <c r="I156" s="7">
        <f>QUERENCIA!P160</f>
        <v>0</v>
      </c>
      <c r="J156" s="7">
        <f>REICHHOLD!P160</f>
        <v>307</v>
      </c>
      <c r="K156" s="7">
        <f>SMURFIT!P160</f>
        <v>0</v>
      </c>
      <c r="L156" s="6">
        <f t="shared" si="4"/>
        <v>2962</v>
      </c>
      <c r="M156" s="5">
        <f t="shared" si="5"/>
        <v>58</v>
      </c>
    </row>
    <row r="157" spans="1:13" x14ac:dyDescent="0.25">
      <c r="A157" s="1">
        <f>'INTERCONEXION   '!B161</f>
        <v>0</v>
      </c>
      <c r="B157" s="47">
        <f>'INTERCONEXION   '!E161</f>
        <v>25</v>
      </c>
      <c r="C157" s="43">
        <v>568</v>
      </c>
      <c r="D157" s="7">
        <f>'INTERCONEXION   '!P161</f>
        <v>3143</v>
      </c>
      <c r="E157" s="7">
        <f>DART!P161</f>
        <v>1691</v>
      </c>
      <c r="F157" s="7">
        <f>COHISA!P161</f>
        <v>196</v>
      </c>
      <c r="G157" s="7">
        <f>COOPER!P161</f>
        <v>627</v>
      </c>
      <c r="H157" s="7">
        <f>STRETCHLINE!P161</f>
        <v>155</v>
      </c>
      <c r="I157" s="7">
        <f>QUERENCIA!P161</f>
        <v>0</v>
      </c>
      <c r="J157" s="7">
        <f>REICHHOLD!P161</f>
        <v>443</v>
      </c>
      <c r="K157" s="7">
        <f>SMURFIT!P161</f>
        <v>0</v>
      </c>
      <c r="L157" s="6">
        <f t="shared" si="4"/>
        <v>3112</v>
      </c>
      <c r="M157" s="5">
        <f t="shared" si="5"/>
        <v>31</v>
      </c>
    </row>
    <row r="158" spans="1:13" x14ac:dyDescent="0.25">
      <c r="A158" s="1">
        <f>'INTERCONEXION   '!B162</f>
        <v>0.95833333333333337</v>
      </c>
      <c r="B158" s="47">
        <f>'INTERCONEXION   '!E162</f>
        <v>24</v>
      </c>
      <c r="C158" s="43">
        <v>567</v>
      </c>
      <c r="D158" s="7">
        <f>'INTERCONEXION   '!P162</f>
        <v>2981</v>
      </c>
      <c r="E158" s="7">
        <f>DART!P162</f>
        <v>1661</v>
      </c>
      <c r="F158" s="7">
        <f>COHISA!P162</f>
        <v>152</v>
      </c>
      <c r="G158" s="7">
        <f>COOPER!P162</f>
        <v>599</v>
      </c>
      <c r="H158" s="7">
        <f>STRETCHLINE!P162</f>
        <v>142</v>
      </c>
      <c r="I158" s="7">
        <f>QUERENCIA!P162</f>
        <v>0</v>
      </c>
      <c r="J158" s="7">
        <f>REICHHOLD!P162</f>
        <v>421</v>
      </c>
      <c r="K158" s="7">
        <f>SMURFIT!P162</f>
        <v>0</v>
      </c>
      <c r="L158" s="6">
        <f t="shared" si="4"/>
        <v>2975</v>
      </c>
      <c r="M158" s="5">
        <f t="shared" si="5"/>
        <v>6</v>
      </c>
    </row>
    <row r="159" spans="1:13" x14ac:dyDescent="0.25">
      <c r="A159" s="1">
        <f>'INTERCONEXION   '!B163</f>
        <v>0.91666666666666663</v>
      </c>
      <c r="B159" s="47">
        <f>'INTERCONEXION   '!E163</f>
        <v>24</v>
      </c>
      <c r="C159" s="43">
        <v>566</v>
      </c>
      <c r="D159" s="7">
        <f>'INTERCONEXION   '!P163</f>
        <v>3126</v>
      </c>
      <c r="E159" s="7">
        <f>DART!P163</f>
        <v>1692</v>
      </c>
      <c r="F159" s="7">
        <f>COHISA!P163</f>
        <v>174</v>
      </c>
      <c r="G159" s="7">
        <f>COOPER!P163</f>
        <v>655</v>
      </c>
      <c r="H159" s="7">
        <f>STRETCHLINE!P163</f>
        <v>118</v>
      </c>
      <c r="I159" s="7">
        <f>QUERENCIA!P163</f>
        <v>0</v>
      </c>
      <c r="J159" s="7">
        <f>REICHHOLD!P163</f>
        <v>427</v>
      </c>
      <c r="K159" s="7">
        <f>SMURFIT!P163</f>
        <v>0</v>
      </c>
      <c r="L159" s="6">
        <f t="shared" si="4"/>
        <v>3066</v>
      </c>
      <c r="M159" s="5">
        <f t="shared" si="5"/>
        <v>60</v>
      </c>
    </row>
    <row r="160" spans="1:13" x14ac:dyDescent="0.25">
      <c r="A160" s="1">
        <f>'INTERCONEXION   '!B164</f>
        <v>0.875</v>
      </c>
      <c r="B160" s="47">
        <f>'INTERCONEXION   '!E164</f>
        <v>24</v>
      </c>
      <c r="C160" s="43">
        <v>565</v>
      </c>
      <c r="D160" s="7">
        <f>'INTERCONEXION   '!P164</f>
        <v>3268</v>
      </c>
      <c r="E160" s="7">
        <f>DART!P164</f>
        <v>1733</v>
      </c>
      <c r="F160" s="7">
        <f>COHISA!P164</f>
        <v>248</v>
      </c>
      <c r="G160" s="7">
        <f>COOPER!P164</f>
        <v>660</v>
      </c>
      <c r="H160" s="7">
        <f>STRETCHLINE!P164</f>
        <v>121</v>
      </c>
      <c r="I160" s="7">
        <f>QUERENCIA!P164</f>
        <v>0</v>
      </c>
      <c r="J160" s="7">
        <f>REICHHOLD!P164</f>
        <v>471</v>
      </c>
      <c r="K160" s="7">
        <f>SMURFIT!P164</f>
        <v>0</v>
      </c>
      <c r="L160" s="6">
        <f t="shared" si="4"/>
        <v>3233</v>
      </c>
      <c r="M160" s="5">
        <f t="shared" si="5"/>
        <v>35</v>
      </c>
    </row>
    <row r="161" spans="1:13" x14ac:dyDescent="0.25">
      <c r="A161" s="1">
        <f>'INTERCONEXION   '!B165</f>
        <v>0.83333333333333337</v>
      </c>
      <c r="B161" s="47">
        <f>'INTERCONEXION   '!E165</f>
        <v>24</v>
      </c>
      <c r="C161" s="43">
        <v>564</v>
      </c>
      <c r="D161" s="7">
        <f>'INTERCONEXION   '!P165</f>
        <v>2826</v>
      </c>
      <c r="E161" s="7">
        <f>DART!P165</f>
        <v>1713</v>
      </c>
      <c r="F161" s="7">
        <f>COHISA!P165</f>
        <v>153</v>
      </c>
      <c r="G161" s="7">
        <f>COOPER!P165</f>
        <v>382</v>
      </c>
      <c r="H161" s="7">
        <f>STRETCHLINE!P165</f>
        <v>126</v>
      </c>
      <c r="I161" s="7">
        <f>QUERENCIA!P165</f>
        <v>0</v>
      </c>
      <c r="J161" s="7">
        <f>REICHHOLD!P165</f>
        <v>436</v>
      </c>
      <c r="K161" s="7">
        <f>SMURFIT!P165</f>
        <v>0</v>
      </c>
      <c r="L161" s="6">
        <f t="shared" si="4"/>
        <v>2810</v>
      </c>
      <c r="M161" s="5">
        <f t="shared" si="5"/>
        <v>16</v>
      </c>
    </row>
    <row r="162" spans="1:13" x14ac:dyDescent="0.25">
      <c r="A162" s="1">
        <f>'INTERCONEXION   '!B166</f>
        <v>0.79166666666666663</v>
      </c>
      <c r="B162" s="47">
        <f>'INTERCONEXION   '!E166</f>
        <v>24</v>
      </c>
      <c r="C162" s="43">
        <v>563</v>
      </c>
      <c r="D162" s="7">
        <f>'INTERCONEXION   '!P166</f>
        <v>2968</v>
      </c>
      <c r="E162" s="7">
        <f>DART!P166</f>
        <v>1686</v>
      </c>
      <c r="F162" s="7">
        <f>COHISA!P166</f>
        <v>128</v>
      </c>
      <c r="G162" s="7">
        <f>COOPER!P166</f>
        <v>653</v>
      </c>
      <c r="H162" s="7">
        <f>STRETCHLINE!P166</f>
        <v>141</v>
      </c>
      <c r="I162" s="7">
        <f>QUERENCIA!P166</f>
        <v>0</v>
      </c>
      <c r="J162" s="7">
        <f>REICHHOLD!P166</f>
        <v>245</v>
      </c>
      <c r="K162" s="7">
        <f>SMURFIT!P166</f>
        <v>91</v>
      </c>
      <c r="L162" s="6">
        <f t="shared" si="4"/>
        <v>2944</v>
      </c>
      <c r="M162" s="5">
        <f t="shared" si="5"/>
        <v>24</v>
      </c>
    </row>
    <row r="163" spans="1:13" x14ac:dyDescent="0.25">
      <c r="A163" s="1">
        <f>'INTERCONEXION   '!B167</f>
        <v>0.75</v>
      </c>
      <c r="B163" s="47">
        <f>'INTERCONEXION   '!E167</f>
        <v>24</v>
      </c>
      <c r="C163" s="43">
        <v>562</v>
      </c>
      <c r="D163" s="7">
        <f>'INTERCONEXION   '!P167</f>
        <v>3161</v>
      </c>
      <c r="E163" s="7">
        <f>DART!P167</f>
        <v>1695</v>
      </c>
      <c r="F163" s="7">
        <f>COHISA!P167</f>
        <v>128</v>
      </c>
      <c r="G163" s="7">
        <f>COOPER!P167</f>
        <v>663</v>
      </c>
      <c r="H163" s="7">
        <f>STRETCHLINE!P167</f>
        <v>131</v>
      </c>
      <c r="I163" s="7">
        <f>QUERENCIA!P167</f>
        <v>0</v>
      </c>
      <c r="J163" s="7">
        <f>REICHHOLD!P167</f>
        <v>332</v>
      </c>
      <c r="K163" s="7">
        <f>SMURFIT!P167</f>
        <v>173</v>
      </c>
      <c r="L163" s="6">
        <f t="shared" si="4"/>
        <v>3122</v>
      </c>
      <c r="M163" s="5">
        <f t="shared" si="5"/>
        <v>39</v>
      </c>
    </row>
    <row r="164" spans="1:13" x14ac:dyDescent="0.25">
      <c r="A164" s="1">
        <f>'INTERCONEXION   '!B168</f>
        <v>0.70833333333333337</v>
      </c>
      <c r="B164" s="47">
        <f>'INTERCONEXION   '!E168</f>
        <v>24</v>
      </c>
      <c r="C164" s="43">
        <v>561</v>
      </c>
      <c r="D164" s="7">
        <f>'INTERCONEXION   '!P168</f>
        <v>3109</v>
      </c>
      <c r="E164" s="7">
        <f>DART!P168</f>
        <v>1711</v>
      </c>
      <c r="F164" s="7">
        <f>COHISA!P168</f>
        <v>187</v>
      </c>
      <c r="G164" s="7">
        <f>COOPER!P168</f>
        <v>599</v>
      </c>
      <c r="H164" s="7">
        <f>STRETCHLINE!P168</f>
        <v>120</v>
      </c>
      <c r="I164" s="7">
        <f>QUERENCIA!P168</f>
        <v>0</v>
      </c>
      <c r="J164" s="7">
        <f>REICHHOLD!P168</f>
        <v>303</v>
      </c>
      <c r="K164" s="7">
        <f>SMURFIT!P168</f>
        <v>211</v>
      </c>
      <c r="L164" s="6">
        <f t="shared" si="4"/>
        <v>3131</v>
      </c>
      <c r="M164" s="5">
        <f t="shared" si="5"/>
        <v>-22</v>
      </c>
    </row>
    <row r="165" spans="1:13" x14ac:dyDescent="0.25">
      <c r="A165" s="1">
        <f>'INTERCONEXION   '!B169</f>
        <v>0.66666666666666663</v>
      </c>
      <c r="B165" s="47">
        <f>'INTERCONEXION   '!E169</f>
        <v>24</v>
      </c>
      <c r="C165" s="43">
        <v>560</v>
      </c>
      <c r="D165" s="7">
        <f>'INTERCONEXION   '!P169</f>
        <v>3354</v>
      </c>
      <c r="E165" s="7">
        <f>DART!P169</f>
        <v>1696</v>
      </c>
      <c r="F165" s="7">
        <f>COHISA!P169</f>
        <v>180</v>
      </c>
      <c r="G165" s="7">
        <f>COOPER!P169</f>
        <v>599</v>
      </c>
      <c r="H165" s="7">
        <f>STRETCHLINE!P169</f>
        <v>164</v>
      </c>
      <c r="I165" s="7">
        <f>QUERENCIA!P169</f>
        <v>0</v>
      </c>
      <c r="J165" s="7">
        <f>REICHHOLD!P169</f>
        <v>445</v>
      </c>
      <c r="K165" s="7">
        <f>SMURFIT!P169</f>
        <v>218</v>
      </c>
      <c r="L165" s="6">
        <f t="shared" si="4"/>
        <v>3302</v>
      </c>
      <c r="M165" s="5">
        <f t="shared" si="5"/>
        <v>52</v>
      </c>
    </row>
    <row r="166" spans="1:13" x14ac:dyDescent="0.25">
      <c r="A166" s="1">
        <f>'INTERCONEXION   '!B170</f>
        <v>0.625</v>
      </c>
      <c r="B166" s="47">
        <f>'INTERCONEXION   '!E170</f>
        <v>24</v>
      </c>
      <c r="C166" s="43">
        <v>559</v>
      </c>
      <c r="D166" s="7">
        <f>'INTERCONEXION   '!P170</f>
        <v>3159</v>
      </c>
      <c r="E166" s="7">
        <f>DART!P170</f>
        <v>1662</v>
      </c>
      <c r="F166" s="7">
        <f>COHISA!P170</f>
        <v>158</v>
      </c>
      <c r="G166" s="7">
        <f>COOPER!P170</f>
        <v>620</v>
      </c>
      <c r="H166" s="7">
        <f>STRETCHLINE!P170</f>
        <v>120</v>
      </c>
      <c r="I166" s="7">
        <f>QUERENCIA!P170</f>
        <v>0</v>
      </c>
      <c r="J166" s="7">
        <f>REICHHOLD!P170</f>
        <v>333</v>
      </c>
      <c r="K166" s="7">
        <f>SMURFIT!P170</f>
        <v>203</v>
      </c>
      <c r="L166" s="6">
        <f t="shared" si="4"/>
        <v>3096</v>
      </c>
      <c r="M166" s="5">
        <f t="shared" si="5"/>
        <v>63</v>
      </c>
    </row>
    <row r="167" spans="1:13" x14ac:dyDescent="0.25">
      <c r="A167" s="1">
        <f>'INTERCONEXION   '!B171</f>
        <v>0.58333333333333337</v>
      </c>
      <c r="B167" s="47">
        <f>'INTERCONEXION   '!E171</f>
        <v>24</v>
      </c>
      <c r="C167" s="43">
        <v>558</v>
      </c>
      <c r="D167" s="7">
        <f>'INTERCONEXION   '!P171</f>
        <v>3108</v>
      </c>
      <c r="E167" s="7">
        <f>DART!P171</f>
        <v>1637</v>
      </c>
      <c r="F167" s="7">
        <f>COHISA!P171</f>
        <v>178</v>
      </c>
      <c r="G167" s="7">
        <f>COOPER!P171</f>
        <v>619</v>
      </c>
      <c r="H167" s="7">
        <f>STRETCHLINE!P171</f>
        <v>144</v>
      </c>
      <c r="I167" s="7">
        <f>QUERENCIA!P171</f>
        <v>0</v>
      </c>
      <c r="J167" s="7">
        <f>REICHHOLD!P171</f>
        <v>300</v>
      </c>
      <c r="K167" s="7">
        <f>SMURFIT!P171</f>
        <v>209</v>
      </c>
      <c r="L167" s="6">
        <f t="shared" si="4"/>
        <v>3087</v>
      </c>
      <c r="M167" s="5">
        <f t="shared" si="5"/>
        <v>21</v>
      </c>
    </row>
    <row r="168" spans="1:13" x14ac:dyDescent="0.25">
      <c r="A168" s="1">
        <f>'INTERCONEXION   '!B172</f>
        <v>0.54166666666666663</v>
      </c>
      <c r="B168" s="47">
        <f>'INTERCONEXION   '!E172</f>
        <v>24</v>
      </c>
      <c r="C168" s="43">
        <v>557</v>
      </c>
      <c r="D168" s="7">
        <f>'INTERCONEXION   '!P172</f>
        <v>3261</v>
      </c>
      <c r="E168" s="7">
        <f>DART!P172</f>
        <v>1689</v>
      </c>
      <c r="F168" s="7">
        <f>COHISA!P172</f>
        <v>205</v>
      </c>
      <c r="G168" s="7">
        <f>COOPER!P172</f>
        <v>646</v>
      </c>
      <c r="H168" s="7">
        <f>STRETCHLINE!P172</f>
        <v>159</v>
      </c>
      <c r="I168" s="7">
        <f>QUERENCIA!P172</f>
        <v>0</v>
      </c>
      <c r="J168" s="7">
        <f>REICHHOLD!P172</f>
        <v>282</v>
      </c>
      <c r="K168" s="7">
        <f>SMURFIT!P172</f>
        <v>264</v>
      </c>
      <c r="L168" s="6">
        <f t="shared" ref="L168:L231" si="6">E168+F168+G168+H168+I168+J168+K168</f>
        <v>3245</v>
      </c>
      <c r="M168" s="5">
        <f t="shared" si="5"/>
        <v>16</v>
      </c>
    </row>
    <row r="169" spans="1:13" x14ac:dyDescent="0.25">
      <c r="A169" s="1">
        <f>'INTERCONEXION   '!B173</f>
        <v>0.5</v>
      </c>
      <c r="B169" s="47">
        <f>'INTERCONEXION   '!E173</f>
        <v>24</v>
      </c>
      <c r="C169" s="43">
        <v>556</v>
      </c>
      <c r="D169" s="7">
        <f>'INTERCONEXION   '!P173</f>
        <v>3129</v>
      </c>
      <c r="E169" s="7">
        <f>DART!P173</f>
        <v>1678</v>
      </c>
      <c r="F169" s="7">
        <f>COHISA!P173</f>
        <v>176</v>
      </c>
      <c r="G169" s="7">
        <f>COOPER!P173</f>
        <v>395</v>
      </c>
      <c r="H169" s="7">
        <f>STRETCHLINE!P173</f>
        <v>135</v>
      </c>
      <c r="I169" s="7">
        <f>QUERENCIA!P173</f>
        <v>120</v>
      </c>
      <c r="J169" s="7">
        <f>REICHHOLD!P173</f>
        <v>306</v>
      </c>
      <c r="K169" s="7">
        <f>SMURFIT!P173</f>
        <v>260</v>
      </c>
      <c r="L169" s="6">
        <f t="shared" si="6"/>
        <v>3070</v>
      </c>
      <c r="M169" s="5">
        <f t="shared" si="5"/>
        <v>59</v>
      </c>
    </row>
    <row r="170" spans="1:13" x14ac:dyDescent="0.25">
      <c r="A170" s="1">
        <f>'INTERCONEXION   '!B174</f>
        <v>0.45833333333333331</v>
      </c>
      <c r="B170" s="47">
        <f>'INTERCONEXION   '!E174</f>
        <v>24</v>
      </c>
      <c r="C170" s="43">
        <v>555</v>
      </c>
      <c r="D170" s="7">
        <f>'INTERCONEXION   '!P174</f>
        <v>3346</v>
      </c>
      <c r="E170" s="7">
        <f>DART!P174</f>
        <v>1673</v>
      </c>
      <c r="F170" s="7">
        <f>COHISA!P174</f>
        <v>147</v>
      </c>
      <c r="G170" s="7">
        <f>COOPER!P174</f>
        <v>655</v>
      </c>
      <c r="H170" s="7">
        <f>STRETCHLINE!P174</f>
        <v>150</v>
      </c>
      <c r="I170" s="7">
        <f>QUERENCIA!P174</f>
        <v>134</v>
      </c>
      <c r="J170" s="7">
        <f>REICHHOLD!P174</f>
        <v>350</v>
      </c>
      <c r="K170" s="7">
        <f>SMURFIT!P174</f>
        <v>214</v>
      </c>
      <c r="L170" s="6">
        <f t="shared" si="6"/>
        <v>3323</v>
      </c>
      <c r="M170" s="5">
        <f t="shared" si="5"/>
        <v>23</v>
      </c>
    </row>
    <row r="171" spans="1:13" x14ac:dyDescent="0.25">
      <c r="A171" s="1">
        <f>'INTERCONEXION   '!B175</f>
        <v>0.41666666666666669</v>
      </c>
      <c r="B171" s="47">
        <f>'INTERCONEXION   '!E175</f>
        <v>24</v>
      </c>
      <c r="C171" s="43">
        <v>554</v>
      </c>
      <c r="D171" s="7">
        <f>'INTERCONEXION   '!P175</f>
        <v>3471</v>
      </c>
      <c r="E171" s="7">
        <f>DART!P175</f>
        <v>1670</v>
      </c>
      <c r="F171" s="7">
        <f>COHISA!P175</f>
        <v>148</v>
      </c>
      <c r="G171" s="7">
        <f>COOPER!P175</f>
        <v>656</v>
      </c>
      <c r="H171" s="7">
        <f>STRETCHLINE!P175</f>
        <v>159</v>
      </c>
      <c r="I171" s="7">
        <f>QUERENCIA!P175</f>
        <v>127</v>
      </c>
      <c r="J171" s="7">
        <f>REICHHOLD!P175</f>
        <v>483</v>
      </c>
      <c r="K171" s="7">
        <f>SMURFIT!P175</f>
        <v>215</v>
      </c>
      <c r="L171" s="6">
        <f t="shared" si="6"/>
        <v>3458</v>
      </c>
      <c r="M171" s="5">
        <f t="shared" si="5"/>
        <v>13</v>
      </c>
    </row>
    <row r="172" spans="1:13" x14ac:dyDescent="0.25">
      <c r="A172" s="1">
        <f>'INTERCONEXION   '!B176</f>
        <v>0.375</v>
      </c>
      <c r="B172" s="47">
        <f>'INTERCONEXION   '!E176</f>
        <v>24</v>
      </c>
      <c r="C172" s="43">
        <v>553</v>
      </c>
      <c r="D172" s="7">
        <f>'INTERCONEXION   '!P176</f>
        <v>3479</v>
      </c>
      <c r="E172" s="7">
        <f>DART!P176</f>
        <v>1714</v>
      </c>
      <c r="F172" s="7">
        <f>COHISA!P176</f>
        <v>165</v>
      </c>
      <c r="G172" s="7">
        <f>COOPER!P176</f>
        <v>673</v>
      </c>
      <c r="H172" s="7">
        <f>STRETCHLINE!P176</f>
        <v>145</v>
      </c>
      <c r="I172" s="7">
        <f>QUERENCIA!P176</f>
        <v>121</v>
      </c>
      <c r="J172" s="7">
        <f>REICHHOLD!P176</f>
        <v>438</v>
      </c>
      <c r="K172" s="7">
        <f>SMURFIT!P176</f>
        <v>210</v>
      </c>
      <c r="L172" s="6">
        <f t="shared" si="6"/>
        <v>3466</v>
      </c>
      <c r="M172" s="5">
        <f t="shared" si="5"/>
        <v>13</v>
      </c>
    </row>
    <row r="173" spans="1:13" x14ac:dyDescent="0.25">
      <c r="A173" s="1">
        <f>'INTERCONEXION   '!B177</f>
        <v>0.33333333333333331</v>
      </c>
      <c r="B173" s="47">
        <f>'INTERCONEXION   '!E177</f>
        <v>24</v>
      </c>
      <c r="C173" s="43">
        <v>552</v>
      </c>
      <c r="D173" s="7">
        <f>'INTERCONEXION   '!P177</f>
        <v>3489</v>
      </c>
      <c r="E173" s="7">
        <f>DART!P177</f>
        <v>1695</v>
      </c>
      <c r="F173" s="7">
        <f>COHISA!P177</f>
        <v>225</v>
      </c>
      <c r="G173" s="7">
        <f>COOPER!P177</f>
        <v>594</v>
      </c>
      <c r="H173" s="7">
        <f>STRETCHLINE!P177</f>
        <v>113</v>
      </c>
      <c r="I173" s="7">
        <f>QUERENCIA!P177</f>
        <v>169</v>
      </c>
      <c r="J173" s="7">
        <f>REICHHOLD!P177</f>
        <v>455</v>
      </c>
      <c r="K173" s="7">
        <f>SMURFIT!P177</f>
        <v>182</v>
      </c>
      <c r="L173" s="6">
        <f t="shared" si="6"/>
        <v>3433</v>
      </c>
      <c r="M173" s="5">
        <f t="shared" si="5"/>
        <v>56</v>
      </c>
    </row>
    <row r="174" spans="1:13" x14ac:dyDescent="0.25">
      <c r="A174" s="1">
        <f>'INTERCONEXION   '!B178</f>
        <v>0.29166666666666669</v>
      </c>
      <c r="B174" s="47">
        <f>'INTERCONEXION   '!E178</f>
        <v>24</v>
      </c>
      <c r="C174" s="43">
        <v>551</v>
      </c>
      <c r="D174" s="7">
        <f>'INTERCONEXION   '!P178</f>
        <v>3224</v>
      </c>
      <c r="E174" s="7">
        <f>DART!P178</f>
        <v>1753</v>
      </c>
      <c r="F174" s="7">
        <f>COHISA!P178</f>
        <v>137</v>
      </c>
      <c r="G174" s="7">
        <f>COOPER!P178</f>
        <v>533</v>
      </c>
      <c r="H174" s="7">
        <f>STRETCHLINE!P178</f>
        <v>159</v>
      </c>
      <c r="I174" s="7">
        <f>QUERENCIA!P178</f>
        <v>116</v>
      </c>
      <c r="J174" s="7">
        <f>REICHHOLD!P178</f>
        <v>306</v>
      </c>
      <c r="K174" s="7">
        <f>SMURFIT!P178</f>
        <v>198</v>
      </c>
      <c r="L174" s="6">
        <f t="shared" si="6"/>
        <v>3202</v>
      </c>
      <c r="M174" s="5">
        <f t="shared" ref="M174:M237" si="7">D174-L174</f>
        <v>22</v>
      </c>
    </row>
    <row r="175" spans="1:13" x14ac:dyDescent="0.25">
      <c r="A175" s="1">
        <f>'INTERCONEXION   '!B179</f>
        <v>0.25</v>
      </c>
      <c r="B175" s="47">
        <f>'INTERCONEXION   '!E179</f>
        <v>24</v>
      </c>
      <c r="C175" s="43">
        <v>550</v>
      </c>
      <c r="D175" s="7">
        <f>'INTERCONEXION   '!P179</f>
        <v>3300</v>
      </c>
      <c r="E175" s="7">
        <f>DART!P179</f>
        <v>1720</v>
      </c>
      <c r="F175" s="7">
        <f>COHISA!P179</f>
        <v>212</v>
      </c>
      <c r="G175" s="7">
        <f>COOPER!P179</f>
        <v>613</v>
      </c>
      <c r="H175" s="7">
        <f>STRETCHLINE!P179</f>
        <v>138</v>
      </c>
      <c r="I175" s="7">
        <f>QUERENCIA!P179</f>
        <v>78</v>
      </c>
      <c r="J175" s="7">
        <f>REICHHOLD!P179</f>
        <v>314</v>
      </c>
      <c r="K175" s="7">
        <f>SMURFIT!P179</f>
        <v>176</v>
      </c>
      <c r="L175" s="6">
        <f t="shared" si="6"/>
        <v>3251</v>
      </c>
      <c r="M175" s="5">
        <f t="shared" si="7"/>
        <v>49</v>
      </c>
    </row>
    <row r="176" spans="1:13" x14ac:dyDescent="0.25">
      <c r="A176" s="1">
        <f>'INTERCONEXION   '!B180</f>
        <v>0.20833333333333334</v>
      </c>
      <c r="B176" s="47">
        <f>'INTERCONEXION   '!E180</f>
        <v>24</v>
      </c>
      <c r="C176" s="43">
        <v>549</v>
      </c>
      <c r="D176" s="7">
        <f>'INTERCONEXION   '!P180</f>
        <v>3090</v>
      </c>
      <c r="E176" s="7">
        <f>DART!P180</f>
        <v>1731</v>
      </c>
      <c r="F176" s="7">
        <f>COHISA!P180</f>
        <v>160</v>
      </c>
      <c r="G176" s="7">
        <f>COOPER!P180</f>
        <v>608</v>
      </c>
      <c r="H176" s="7">
        <f>STRETCHLINE!P180</f>
        <v>147</v>
      </c>
      <c r="I176" s="7">
        <f>QUERENCIA!P180</f>
        <v>54</v>
      </c>
      <c r="J176" s="7">
        <f>REICHHOLD!P180</f>
        <v>383</v>
      </c>
      <c r="K176" s="7">
        <f>SMURFIT!P180</f>
        <v>0</v>
      </c>
      <c r="L176" s="6">
        <f t="shared" si="6"/>
        <v>3083</v>
      </c>
      <c r="M176" s="5">
        <f t="shared" si="7"/>
        <v>7</v>
      </c>
    </row>
    <row r="177" spans="1:13" x14ac:dyDescent="0.25">
      <c r="A177" s="1">
        <f>'INTERCONEXION   '!B181</f>
        <v>0.16666666666666666</v>
      </c>
      <c r="B177" s="47">
        <f>'INTERCONEXION   '!E181</f>
        <v>24</v>
      </c>
      <c r="C177" s="43">
        <v>548</v>
      </c>
      <c r="D177" s="7">
        <f>'INTERCONEXION   '!P181</f>
        <v>3090</v>
      </c>
      <c r="E177" s="7">
        <f>DART!P181</f>
        <v>1767</v>
      </c>
      <c r="F177" s="7">
        <f>COHISA!P181</f>
        <v>198</v>
      </c>
      <c r="G177" s="7">
        <f>COOPER!P181</f>
        <v>572</v>
      </c>
      <c r="H177" s="7">
        <f>STRETCHLINE!P181</f>
        <v>140</v>
      </c>
      <c r="I177" s="7">
        <f>QUERENCIA!P181</f>
        <v>0</v>
      </c>
      <c r="J177" s="7">
        <f>REICHHOLD!P181</f>
        <v>384</v>
      </c>
      <c r="K177" s="7">
        <f>SMURFIT!P181</f>
        <v>0</v>
      </c>
      <c r="L177" s="6">
        <f t="shared" si="6"/>
        <v>3061</v>
      </c>
      <c r="M177" s="5">
        <f t="shared" si="7"/>
        <v>29</v>
      </c>
    </row>
    <row r="178" spans="1:13" x14ac:dyDescent="0.25">
      <c r="A178" s="1">
        <f>'INTERCONEXION   '!B182</f>
        <v>0.125</v>
      </c>
      <c r="B178" s="47">
        <f>'INTERCONEXION   '!E182</f>
        <v>24</v>
      </c>
      <c r="C178" s="43">
        <v>547</v>
      </c>
      <c r="D178" s="7">
        <f>'INTERCONEXION   '!P182</f>
        <v>2767</v>
      </c>
      <c r="E178" s="7">
        <f>DART!P182</f>
        <v>1774</v>
      </c>
      <c r="F178" s="7">
        <f>COHISA!P182</f>
        <v>115</v>
      </c>
      <c r="G178" s="7">
        <f>COOPER!P182</f>
        <v>403</v>
      </c>
      <c r="H178" s="7">
        <f>STRETCHLINE!P182</f>
        <v>135</v>
      </c>
      <c r="I178" s="7">
        <f>QUERENCIA!P182</f>
        <v>0</v>
      </c>
      <c r="J178" s="7">
        <f>REICHHOLD!P182</f>
        <v>325</v>
      </c>
      <c r="K178" s="7">
        <f>SMURFIT!P182</f>
        <v>0</v>
      </c>
      <c r="L178" s="6">
        <f t="shared" si="6"/>
        <v>2752</v>
      </c>
      <c r="M178" s="5">
        <f t="shared" si="7"/>
        <v>15</v>
      </c>
    </row>
    <row r="179" spans="1:13" x14ac:dyDescent="0.25">
      <c r="A179" s="1">
        <f>'INTERCONEXION   '!B183</f>
        <v>8.3333333333333329E-2</v>
      </c>
      <c r="B179" s="47">
        <f>'INTERCONEXION   '!E183</f>
        <v>24</v>
      </c>
      <c r="C179" s="43">
        <v>546</v>
      </c>
      <c r="D179" s="7">
        <f>'INTERCONEXION   '!P183</f>
        <v>3063</v>
      </c>
      <c r="E179" s="7">
        <f>DART!P183</f>
        <v>1754</v>
      </c>
      <c r="F179" s="7">
        <f>COHISA!P183</f>
        <v>160</v>
      </c>
      <c r="G179" s="7">
        <f>COOPER!P183</f>
        <v>638</v>
      </c>
      <c r="H179" s="7">
        <f>STRETCHLINE!P183</f>
        <v>175</v>
      </c>
      <c r="I179" s="7">
        <f>QUERENCIA!P183</f>
        <v>0</v>
      </c>
      <c r="J179" s="7">
        <f>REICHHOLD!P183</f>
        <v>308</v>
      </c>
      <c r="K179" s="7">
        <f>SMURFIT!P183</f>
        <v>0</v>
      </c>
      <c r="L179" s="6">
        <f t="shared" si="6"/>
        <v>3035</v>
      </c>
      <c r="M179" s="5">
        <f t="shared" si="7"/>
        <v>28</v>
      </c>
    </row>
    <row r="180" spans="1:13" x14ac:dyDescent="0.25">
      <c r="A180" s="1">
        <f>'INTERCONEXION   '!B184</f>
        <v>4.1666666666666664E-2</v>
      </c>
      <c r="B180" s="47">
        <f>'INTERCONEXION   '!E184</f>
        <v>24</v>
      </c>
      <c r="C180" s="43">
        <v>545</v>
      </c>
      <c r="D180" s="7">
        <f>'INTERCONEXION   '!P184</f>
        <v>3038</v>
      </c>
      <c r="E180" s="7">
        <f>DART!P184</f>
        <v>1729</v>
      </c>
      <c r="F180" s="7">
        <f>COHISA!P184</f>
        <v>190</v>
      </c>
      <c r="G180" s="7">
        <f>COOPER!P184</f>
        <v>622</v>
      </c>
      <c r="H180" s="7">
        <f>STRETCHLINE!P184</f>
        <v>139</v>
      </c>
      <c r="I180" s="7">
        <f>QUERENCIA!P184</f>
        <v>0</v>
      </c>
      <c r="J180" s="7">
        <f>REICHHOLD!P184</f>
        <v>315</v>
      </c>
      <c r="K180" s="7">
        <f>SMURFIT!P184</f>
        <v>0</v>
      </c>
      <c r="L180" s="6">
        <f t="shared" si="6"/>
        <v>2995</v>
      </c>
      <c r="M180" s="5">
        <f t="shared" si="7"/>
        <v>43</v>
      </c>
    </row>
    <row r="181" spans="1:13" x14ac:dyDescent="0.25">
      <c r="A181" s="1">
        <f>'INTERCONEXION   '!B185</f>
        <v>0</v>
      </c>
      <c r="B181" s="47">
        <f>'INTERCONEXION   '!E185</f>
        <v>24</v>
      </c>
      <c r="C181" s="43">
        <v>544</v>
      </c>
      <c r="D181" s="7">
        <f>'INTERCONEXION   '!P185</f>
        <v>2903</v>
      </c>
      <c r="E181" s="7">
        <f>DART!P185</f>
        <v>1718</v>
      </c>
      <c r="F181" s="7">
        <f>COHISA!P185</f>
        <v>122</v>
      </c>
      <c r="G181" s="7">
        <f>COOPER!P185</f>
        <v>616</v>
      </c>
      <c r="H181" s="7">
        <f>STRETCHLINE!P185</f>
        <v>139</v>
      </c>
      <c r="I181" s="7">
        <f>QUERENCIA!P185</f>
        <v>0</v>
      </c>
      <c r="J181" s="7">
        <f>REICHHOLD!P185</f>
        <v>308</v>
      </c>
      <c r="K181" s="7">
        <f>SMURFIT!P185</f>
        <v>0</v>
      </c>
      <c r="L181" s="6">
        <f t="shared" si="6"/>
        <v>2903</v>
      </c>
      <c r="M181" s="5">
        <f t="shared" si="7"/>
        <v>0</v>
      </c>
    </row>
    <row r="182" spans="1:13" x14ac:dyDescent="0.25">
      <c r="A182" s="1">
        <f>'INTERCONEXION   '!B186</f>
        <v>0.95833333333333337</v>
      </c>
      <c r="B182" s="47">
        <f>'INTERCONEXION   '!E186</f>
        <v>23</v>
      </c>
      <c r="C182" s="43">
        <v>543</v>
      </c>
      <c r="D182" s="7">
        <f>'INTERCONEXION   '!P186</f>
        <v>2940</v>
      </c>
      <c r="E182" s="7">
        <f>DART!P186</f>
        <v>1751</v>
      </c>
      <c r="F182" s="7">
        <f>COHISA!P186</f>
        <v>205</v>
      </c>
      <c r="G182" s="7">
        <f>COOPER!P186</f>
        <v>459</v>
      </c>
      <c r="H182" s="7">
        <f>STRETCHLINE!P186</f>
        <v>142</v>
      </c>
      <c r="I182" s="7">
        <f>QUERENCIA!P186</f>
        <v>0</v>
      </c>
      <c r="J182" s="7">
        <f>REICHHOLD!P186</f>
        <v>322</v>
      </c>
      <c r="K182" s="7">
        <f>SMURFIT!P186</f>
        <v>0</v>
      </c>
      <c r="L182" s="6">
        <f t="shared" si="6"/>
        <v>2879</v>
      </c>
      <c r="M182" s="5">
        <f t="shared" si="7"/>
        <v>61</v>
      </c>
    </row>
    <row r="183" spans="1:13" x14ac:dyDescent="0.25">
      <c r="A183" s="1">
        <f>'INTERCONEXION   '!B187</f>
        <v>0.91666666666666663</v>
      </c>
      <c r="B183" s="47">
        <f>'INTERCONEXION   '!E187</f>
        <v>23</v>
      </c>
      <c r="C183" s="43">
        <v>542</v>
      </c>
      <c r="D183" s="7">
        <f>'INTERCONEXION   '!P187</f>
        <v>3145</v>
      </c>
      <c r="E183" s="7">
        <f>DART!P187</f>
        <v>1748</v>
      </c>
      <c r="F183" s="7">
        <f>COHISA!P187</f>
        <v>196</v>
      </c>
      <c r="G183" s="7">
        <f>COOPER!P187</f>
        <v>655</v>
      </c>
      <c r="H183" s="7">
        <f>STRETCHLINE!P187</f>
        <v>141</v>
      </c>
      <c r="I183" s="7">
        <f>QUERENCIA!P187</f>
        <v>0</v>
      </c>
      <c r="J183" s="7">
        <f>REICHHOLD!P187</f>
        <v>381</v>
      </c>
      <c r="K183" s="7">
        <f>SMURFIT!P187</f>
        <v>0</v>
      </c>
      <c r="L183" s="6">
        <f t="shared" si="6"/>
        <v>3121</v>
      </c>
      <c r="M183" s="5">
        <f t="shared" si="7"/>
        <v>24</v>
      </c>
    </row>
    <row r="184" spans="1:13" x14ac:dyDescent="0.25">
      <c r="A184" s="1">
        <f>'INTERCONEXION   '!B188</f>
        <v>0.875</v>
      </c>
      <c r="B184" s="47">
        <f>'INTERCONEXION   '!E188</f>
        <v>23</v>
      </c>
      <c r="C184" s="43">
        <v>541</v>
      </c>
      <c r="D184" s="7">
        <f>'INTERCONEXION   '!P188</f>
        <v>3045</v>
      </c>
      <c r="E184" s="7">
        <f>DART!P188</f>
        <v>1732</v>
      </c>
      <c r="F184" s="7">
        <f>COHISA!P188</f>
        <v>129</v>
      </c>
      <c r="G184" s="7">
        <f>COOPER!P188</f>
        <v>648</v>
      </c>
      <c r="H184" s="7">
        <f>STRETCHLINE!P188</f>
        <v>110</v>
      </c>
      <c r="I184" s="7">
        <f>QUERENCIA!P188</f>
        <v>0</v>
      </c>
      <c r="J184" s="7">
        <f>REICHHOLD!P188</f>
        <v>427</v>
      </c>
      <c r="K184" s="7">
        <f>SMURFIT!P188</f>
        <v>0</v>
      </c>
      <c r="L184" s="6">
        <f t="shared" si="6"/>
        <v>3046</v>
      </c>
      <c r="M184" s="5">
        <f t="shared" si="7"/>
        <v>-1</v>
      </c>
    </row>
    <row r="185" spans="1:13" x14ac:dyDescent="0.25">
      <c r="A185" s="1">
        <f>'INTERCONEXION   '!B189</f>
        <v>0.83333333333333337</v>
      </c>
      <c r="B185" s="47">
        <f>'INTERCONEXION   '!E189</f>
        <v>23</v>
      </c>
      <c r="C185" s="43">
        <v>540</v>
      </c>
      <c r="D185" s="7">
        <f>'INTERCONEXION   '!P189</f>
        <v>2940</v>
      </c>
      <c r="E185" s="7">
        <f>DART!P189</f>
        <v>1719</v>
      </c>
      <c r="F185" s="7">
        <f>COHISA!P189</f>
        <v>144</v>
      </c>
      <c r="G185" s="7">
        <f>COOPER!P189</f>
        <v>409</v>
      </c>
      <c r="H185" s="7">
        <f>STRETCHLINE!P189</f>
        <v>145</v>
      </c>
      <c r="I185" s="7">
        <f>QUERENCIA!P189</f>
        <v>0</v>
      </c>
      <c r="J185" s="7">
        <f>REICHHOLD!P189</f>
        <v>465</v>
      </c>
      <c r="K185" s="7">
        <f>SMURFIT!P189</f>
        <v>0</v>
      </c>
      <c r="L185" s="6">
        <f t="shared" si="6"/>
        <v>2882</v>
      </c>
      <c r="M185" s="5">
        <f t="shared" si="7"/>
        <v>58</v>
      </c>
    </row>
    <row r="186" spans="1:13" x14ac:dyDescent="0.25">
      <c r="A186" s="1">
        <f>'INTERCONEXION   '!B190</f>
        <v>0.79166666666666663</v>
      </c>
      <c r="B186" s="47">
        <f>'INTERCONEXION   '!E190</f>
        <v>23</v>
      </c>
      <c r="C186" s="43">
        <v>539</v>
      </c>
      <c r="D186" s="7">
        <f>'INTERCONEXION   '!P190</f>
        <v>2975</v>
      </c>
      <c r="E186" s="7">
        <f>DART!P190</f>
        <v>1728</v>
      </c>
      <c r="F186" s="7">
        <f>COHISA!P190</f>
        <v>134</v>
      </c>
      <c r="G186" s="7">
        <f>COOPER!P190</f>
        <v>606</v>
      </c>
      <c r="H186" s="7">
        <f>STRETCHLINE!P190</f>
        <v>164</v>
      </c>
      <c r="I186" s="7">
        <f>QUERENCIA!P190</f>
        <v>0</v>
      </c>
      <c r="J186" s="7">
        <f>REICHHOLD!P190</f>
        <v>272</v>
      </c>
      <c r="K186" s="7">
        <f>SMURFIT!P190</f>
        <v>52</v>
      </c>
      <c r="L186" s="6">
        <f t="shared" si="6"/>
        <v>2956</v>
      </c>
      <c r="M186" s="5">
        <f t="shared" si="7"/>
        <v>19</v>
      </c>
    </row>
    <row r="187" spans="1:13" x14ac:dyDescent="0.25">
      <c r="A187" s="1">
        <f>'INTERCONEXION   '!B191</f>
        <v>0.75</v>
      </c>
      <c r="B187" s="47">
        <f>'INTERCONEXION   '!E191</f>
        <v>23</v>
      </c>
      <c r="C187" s="43">
        <v>538</v>
      </c>
      <c r="D187" s="7">
        <f>'INTERCONEXION   '!P191</f>
        <v>3214</v>
      </c>
      <c r="E187" s="7">
        <f>DART!P191</f>
        <v>1722</v>
      </c>
      <c r="F187" s="7">
        <f>COHISA!P191</f>
        <v>186</v>
      </c>
      <c r="G187" s="7">
        <f>COOPER!P191</f>
        <v>585</v>
      </c>
      <c r="H187" s="7">
        <f>STRETCHLINE!P191</f>
        <v>122</v>
      </c>
      <c r="I187" s="7">
        <f>QUERENCIA!P191</f>
        <v>0</v>
      </c>
      <c r="J187" s="7">
        <f>REICHHOLD!P191</f>
        <v>404</v>
      </c>
      <c r="K187" s="7">
        <f>SMURFIT!P191</f>
        <v>187</v>
      </c>
      <c r="L187" s="6">
        <f t="shared" si="6"/>
        <v>3206</v>
      </c>
      <c r="M187" s="5">
        <f t="shared" si="7"/>
        <v>8</v>
      </c>
    </row>
    <row r="188" spans="1:13" x14ac:dyDescent="0.25">
      <c r="A188" s="1">
        <f>'INTERCONEXION   '!B192</f>
        <v>0.70833333333333337</v>
      </c>
      <c r="B188" s="47">
        <f>'INTERCONEXION   '!E192</f>
        <v>23</v>
      </c>
      <c r="C188" s="43">
        <v>537</v>
      </c>
      <c r="D188" s="7">
        <f>'INTERCONEXION   '!P192</f>
        <v>3007</v>
      </c>
      <c r="E188" s="7">
        <f>DART!P192</f>
        <v>1712</v>
      </c>
      <c r="F188" s="7">
        <f>COHISA!P192</f>
        <v>187</v>
      </c>
      <c r="G188" s="7">
        <f>COOPER!P192</f>
        <v>646</v>
      </c>
      <c r="H188" s="7">
        <f>STRETCHLINE!P192</f>
        <v>117</v>
      </c>
      <c r="I188" s="7">
        <f>QUERENCIA!P192</f>
        <v>0</v>
      </c>
      <c r="J188" s="7">
        <f>REICHHOLD!P192</f>
        <v>189</v>
      </c>
      <c r="K188" s="7">
        <f>SMURFIT!P192</f>
        <v>127</v>
      </c>
      <c r="L188" s="6">
        <f t="shared" si="6"/>
        <v>2978</v>
      </c>
      <c r="M188" s="5">
        <f t="shared" si="7"/>
        <v>29</v>
      </c>
    </row>
    <row r="189" spans="1:13" x14ac:dyDescent="0.25">
      <c r="A189" s="1">
        <f>'INTERCONEXION   '!B193</f>
        <v>0.66666666666666663</v>
      </c>
      <c r="B189" s="47">
        <f>'INTERCONEXION   '!E193</f>
        <v>23</v>
      </c>
      <c r="C189" s="43">
        <v>536</v>
      </c>
      <c r="D189" s="7">
        <f>'INTERCONEXION   '!P193</f>
        <v>3054</v>
      </c>
      <c r="E189" s="7">
        <f>DART!P193</f>
        <v>1720</v>
      </c>
      <c r="F189" s="7">
        <f>COHISA!P193</f>
        <v>134</v>
      </c>
      <c r="G189" s="7">
        <f>COOPER!P193</f>
        <v>635</v>
      </c>
      <c r="H189" s="7">
        <f>STRETCHLINE!P193</f>
        <v>94</v>
      </c>
      <c r="I189" s="7">
        <f>QUERENCIA!P193</f>
        <v>0</v>
      </c>
      <c r="J189" s="7">
        <f>REICHHOLD!P193</f>
        <v>339</v>
      </c>
      <c r="K189" s="7">
        <f>SMURFIT!P193</f>
        <v>135</v>
      </c>
      <c r="L189" s="6">
        <f t="shared" si="6"/>
        <v>3057</v>
      </c>
      <c r="M189" s="5">
        <f t="shared" si="7"/>
        <v>-3</v>
      </c>
    </row>
    <row r="190" spans="1:13" x14ac:dyDescent="0.25">
      <c r="A190" s="1">
        <f>'INTERCONEXION   '!B194</f>
        <v>0.625</v>
      </c>
      <c r="B190" s="47">
        <f>'INTERCONEXION   '!E194</f>
        <v>23</v>
      </c>
      <c r="C190" s="43">
        <v>535</v>
      </c>
      <c r="D190" s="7">
        <f>'INTERCONEXION   '!P194</f>
        <v>3311</v>
      </c>
      <c r="E190" s="7">
        <f>DART!P194</f>
        <v>1709</v>
      </c>
      <c r="F190" s="7">
        <f>COHISA!P194</f>
        <v>192</v>
      </c>
      <c r="G190" s="7">
        <f>COOPER!P194</f>
        <v>601</v>
      </c>
      <c r="H190" s="7">
        <f>STRETCHLINE!P194</f>
        <v>142</v>
      </c>
      <c r="I190" s="7">
        <f>QUERENCIA!P194</f>
        <v>0</v>
      </c>
      <c r="J190" s="7">
        <f>REICHHOLD!P194</f>
        <v>410</v>
      </c>
      <c r="K190" s="7">
        <f>SMURFIT!P194</f>
        <v>178</v>
      </c>
      <c r="L190" s="6">
        <f t="shared" si="6"/>
        <v>3232</v>
      </c>
      <c r="M190" s="5">
        <f t="shared" si="7"/>
        <v>79</v>
      </c>
    </row>
    <row r="191" spans="1:13" x14ac:dyDescent="0.25">
      <c r="A191" s="1">
        <f>'INTERCONEXION   '!B195</f>
        <v>0.58333333333333337</v>
      </c>
      <c r="B191" s="47">
        <f>'INTERCONEXION   '!E195</f>
        <v>23</v>
      </c>
      <c r="C191" s="43">
        <v>534</v>
      </c>
      <c r="D191" s="7">
        <f>'INTERCONEXION   '!P195</f>
        <v>3159</v>
      </c>
      <c r="E191" s="7">
        <f>DART!P195</f>
        <v>1739</v>
      </c>
      <c r="F191" s="7">
        <f>COHISA!P195</f>
        <v>140</v>
      </c>
      <c r="G191" s="7">
        <f>COOPER!P195</f>
        <v>554</v>
      </c>
      <c r="H191" s="7">
        <f>STRETCHLINE!P195</f>
        <v>145</v>
      </c>
      <c r="I191" s="7">
        <f>QUERENCIA!P195</f>
        <v>0</v>
      </c>
      <c r="J191" s="7">
        <f>REICHHOLD!P195</f>
        <v>307</v>
      </c>
      <c r="K191" s="7">
        <f>SMURFIT!P195</f>
        <v>193</v>
      </c>
      <c r="L191" s="6">
        <f t="shared" si="6"/>
        <v>3078</v>
      </c>
      <c r="M191" s="5">
        <f t="shared" si="7"/>
        <v>81</v>
      </c>
    </row>
    <row r="192" spans="1:13" x14ac:dyDescent="0.25">
      <c r="A192" s="1">
        <f>'INTERCONEXION   '!B196</f>
        <v>0.54166666666666663</v>
      </c>
      <c r="B192" s="47">
        <f>'INTERCONEXION   '!E196</f>
        <v>23</v>
      </c>
      <c r="C192" s="43">
        <v>533</v>
      </c>
      <c r="D192" s="7">
        <f>'INTERCONEXION   '!P196</f>
        <v>3161</v>
      </c>
      <c r="E192" s="7">
        <f>DART!P196</f>
        <v>1707</v>
      </c>
      <c r="F192" s="7">
        <f>COHISA!P196</f>
        <v>176</v>
      </c>
      <c r="G192" s="7">
        <f>COOPER!P196</f>
        <v>644</v>
      </c>
      <c r="H192" s="7">
        <f>STRETCHLINE!P196</f>
        <v>129</v>
      </c>
      <c r="I192" s="7">
        <f>QUERENCIA!P196</f>
        <v>0</v>
      </c>
      <c r="J192" s="7">
        <f>REICHHOLD!P196</f>
        <v>290</v>
      </c>
      <c r="K192" s="7">
        <f>SMURFIT!P196</f>
        <v>185</v>
      </c>
      <c r="L192" s="6">
        <f t="shared" si="6"/>
        <v>3131</v>
      </c>
      <c r="M192" s="5">
        <f t="shared" si="7"/>
        <v>30</v>
      </c>
    </row>
    <row r="193" spans="1:13" x14ac:dyDescent="0.25">
      <c r="A193" s="1">
        <f>'INTERCONEXION   '!B197</f>
        <v>0.5</v>
      </c>
      <c r="B193" s="47">
        <f>'INTERCONEXION   '!E197</f>
        <v>23</v>
      </c>
      <c r="C193" s="43">
        <v>532</v>
      </c>
      <c r="D193" s="7">
        <f>'INTERCONEXION   '!P197</f>
        <v>3071</v>
      </c>
      <c r="E193" s="7">
        <f>DART!P197</f>
        <v>1750</v>
      </c>
      <c r="F193" s="7">
        <f>COHISA!P197</f>
        <v>207</v>
      </c>
      <c r="G193" s="7">
        <f>COOPER!P197</f>
        <v>387</v>
      </c>
      <c r="H193" s="7">
        <f>STRETCHLINE!P197</f>
        <v>149</v>
      </c>
      <c r="I193" s="7">
        <f>QUERENCIA!P197</f>
        <v>67</v>
      </c>
      <c r="J193" s="7">
        <f>REICHHOLD!P197</f>
        <v>343</v>
      </c>
      <c r="K193" s="7">
        <f>SMURFIT!P197</f>
        <v>148</v>
      </c>
      <c r="L193" s="6">
        <f t="shared" si="6"/>
        <v>3051</v>
      </c>
      <c r="M193" s="5">
        <f t="shared" si="7"/>
        <v>20</v>
      </c>
    </row>
    <row r="194" spans="1:13" x14ac:dyDescent="0.25">
      <c r="A194" s="1">
        <f>'INTERCONEXION   '!B198</f>
        <v>0.45833333333333331</v>
      </c>
      <c r="B194" s="47">
        <f>'INTERCONEXION   '!E198</f>
        <v>23</v>
      </c>
      <c r="C194" s="43">
        <v>531</v>
      </c>
      <c r="D194" s="7">
        <f>'INTERCONEXION   '!P198</f>
        <v>3493</v>
      </c>
      <c r="E194" s="7">
        <f>DART!P198</f>
        <v>1723</v>
      </c>
      <c r="F194" s="7">
        <f>COHISA!P198</f>
        <v>197</v>
      </c>
      <c r="G194" s="7">
        <f>COOPER!P198</f>
        <v>638</v>
      </c>
      <c r="H194" s="7">
        <f>STRETCHLINE!P198</f>
        <v>171</v>
      </c>
      <c r="I194" s="7">
        <f>QUERENCIA!P198</f>
        <v>119</v>
      </c>
      <c r="J194" s="7">
        <f>REICHHOLD!P198</f>
        <v>414</v>
      </c>
      <c r="K194" s="7">
        <f>SMURFIT!P198</f>
        <v>214</v>
      </c>
      <c r="L194" s="6">
        <f t="shared" si="6"/>
        <v>3476</v>
      </c>
      <c r="M194" s="5">
        <f t="shared" si="7"/>
        <v>17</v>
      </c>
    </row>
    <row r="195" spans="1:13" x14ac:dyDescent="0.25">
      <c r="A195" s="1">
        <f>'INTERCONEXION   '!B199</f>
        <v>0.41666666666666669</v>
      </c>
      <c r="B195" s="47">
        <f>'INTERCONEXION   '!E199</f>
        <v>23</v>
      </c>
      <c r="C195" s="43">
        <v>530</v>
      </c>
      <c r="D195" s="7">
        <f>'INTERCONEXION   '!P199</f>
        <v>3369</v>
      </c>
      <c r="E195" s="7">
        <f>DART!P199</f>
        <v>1758</v>
      </c>
      <c r="F195" s="7">
        <f>COHISA!P199</f>
        <v>178</v>
      </c>
      <c r="G195" s="7">
        <f>COOPER!P199</f>
        <v>616</v>
      </c>
      <c r="H195" s="7">
        <f>STRETCHLINE!P199</f>
        <v>158</v>
      </c>
      <c r="I195" s="7">
        <f>QUERENCIA!P199</f>
        <v>97</v>
      </c>
      <c r="J195" s="7">
        <f>REICHHOLD!P199</f>
        <v>328</v>
      </c>
      <c r="K195" s="7">
        <f>SMURFIT!P199</f>
        <v>208</v>
      </c>
      <c r="L195" s="6">
        <f t="shared" si="6"/>
        <v>3343</v>
      </c>
      <c r="M195" s="5">
        <f t="shared" si="7"/>
        <v>26</v>
      </c>
    </row>
    <row r="196" spans="1:13" x14ac:dyDescent="0.25">
      <c r="A196" s="1">
        <f>'INTERCONEXION   '!B200</f>
        <v>0.375</v>
      </c>
      <c r="B196" s="47">
        <f>'INTERCONEXION   '!E200</f>
        <v>23</v>
      </c>
      <c r="C196" s="43">
        <v>529</v>
      </c>
      <c r="D196" s="7">
        <f>'INTERCONEXION   '!P200</f>
        <v>3419</v>
      </c>
      <c r="E196" s="7">
        <f>DART!P200</f>
        <v>1760</v>
      </c>
      <c r="F196" s="7">
        <f>COHISA!P200</f>
        <v>202</v>
      </c>
      <c r="G196" s="7">
        <f>COOPER!P200</f>
        <v>653</v>
      </c>
      <c r="H196" s="7">
        <f>STRETCHLINE!P200</f>
        <v>147</v>
      </c>
      <c r="I196" s="7">
        <f>QUERENCIA!P200</f>
        <v>84</v>
      </c>
      <c r="J196" s="7">
        <f>REICHHOLD!P200</f>
        <v>296</v>
      </c>
      <c r="K196" s="7">
        <f>SMURFIT!P200</f>
        <v>210</v>
      </c>
      <c r="L196" s="6">
        <f t="shared" si="6"/>
        <v>3352</v>
      </c>
      <c r="M196" s="5">
        <f t="shared" si="7"/>
        <v>67</v>
      </c>
    </row>
    <row r="197" spans="1:13" x14ac:dyDescent="0.25">
      <c r="A197" s="1">
        <f>'INTERCONEXION   '!B201</f>
        <v>0.33333333333333331</v>
      </c>
      <c r="B197" s="47">
        <f>'INTERCONEXION   '!E201</f>
        <v>23</v>
      </c>
      <c r="C197" s="43">
        <v>528</v>
      </c>
      <c r="D197" s="7">
        <f>'INTERCONEXION   '!P201</f>
        <v>3368</v>
      </c>
      <c r="E197" s="7">
        <f>DART!P201</f>
        <v>1791</v>
      </c>
      <c r="F197" s="7">
        <f>COHISA!P201</f>
        <v>158</v>
      </c>
      <c r="G197" s="7">
        <f>COOPER!P201</f>
        <v>602</v>
      </c>
      <c r="H197" s="7">
        <f>STRETCHLINE!P201</f>
        <v>114</v>
      </c>
      <c r="I197" s="7">
        <f>QUERENCIA!P201</f>
        <v>77</v>
      </c>
      <c r="J197" s="7">
        <f>REICHHOLD!P201</f>
        <v>396</v>
      </c>
      <c r="K197" s="7">
        <f>SMURFIT!P201</f>
        <v>235</v>
      </c>
      <c r="L197" s="6">
        <f t="shared" si="6"/>
        <v>3373</v>
      </c>
      <c r="M197" s="5">
        <f t="shared" si="7"/>
        <v>-5</v>
      </c>
    </row>
    <row r="198" spans="1:13" x14ac:dyDescent="0.25">
      <c r="A198" s="1">
        <f>'INTERCONEXION   '!B202</f>
        <v>0.29166666666666669</v>
      </c>
      <c r="B198" s="47">
        <f>'INTERCONEXION   '!E202</f>
        <v>23</v>
      </c>
      <c r="C198" s="43">
        <v>527</v>
      </c>
      <c r="D198" s="7">
        <f>'INTERCONEXION   '!P202</f>
        <v>2983</v>
      </c>
      <c r="E198" s="7">
        <f>DART!P202</f>
        <v>1806</v>
      </c>
      <c r="F198" s="7">
        <f>COHISA!P202</f>
        <v>123</v>
      </c>
      <c r="G198" s="7">
        <f>COOPER!P202</f>
        <v>351</v>
      </c>
      <c r="H198" s="7">
        <f>STRETCHLINE!P202</f>
        <v>88</v>
      </c>
      <c r="I198" s="7">
        <f>QUERENCIA!P202</f>
        <v>78</v>
      </c>
      <c r="J198" s="7">
        <f>REICHHOLD!P202</f>
        <v>338</v>
      </c>
      <c r="K198" s="7">
        <f>SMURFIT!P202</f>
        <v>208</v>
      </c>
      <c r="L198" s="6">
        <f t="shared" si="6"/>
        <v>2992</v>
      </c>
      <c r="M198" s="5">
        <f t="shared" si="7"/>
        <v>-9</v>
      </c>
    </row>
    <row r="199" spans="1:13" x14ac:dyDescent="0.25">
      <c r="A199" s="1">
        <f>'INTERCONEXION   '!B203</f>
        <v>0.25</v>
      </c>
      <c r="B199" s="47">
        <f>'INTERCONEXION   '!E203</f>
        <v>23</v>
      </c>
      <c r="C199" s="43">
        <v>526</v>
      </c>
      <c r="D199" s="7">
        <f>'INTERCONEXION   '!P203</f>
        <v>2954</v>
      </c>
      <c r="E199" s="7">
        <f>DART!P203</f>
        <v>1811</v>
      </c>
      <c r="F199" s="7">
        <f>COHISA!P203</f>
        <v>137</v>
      </c>
      <c r="G199" s="7">
        <f>COOPER!P203</f>
        <v>310</v>
      </c>
      <c r="H199" s="7">
        <f>STRETCHLINE!P203</f>
        <v>30</v>
      </c>
      <c r="I199" s="7">
        <f>QUERENCIA!P203</f>
        <v>78</v>
      </c>
      <c r="J199" s="7">
        <f>REICHHOLD!P203</f>
        <v>438</v>
      </c>
      <c r="K199" s="7">
        <f>SMURFIT!P203</f>
        <v>100</v>
      </c>
      <c r="L199" s="6">
        <f t="shared" si="6"/>
        <v>2904</v>
      </c>
      <c r="M199" s="5">
        <f t="shared" si="7"/>
        <v>50</v>
      </c>
    </row>
    <row r="200" spans="1:13" x14ac:dyDescent="0.25">
      <c r="A200" s="1">
        <f>'INTERCONEXION   '!B204</f>
        <v>0.20833333333333334</v>
      </c>
      <c r="B200" s="47">
        <f>'INTERCONEXION   '!E204</f>
        <v>23</v>
      </c>
      <c r="C200" s="43">
        <v>525</v>
      </c>
      <c r="D200" s="7">
        <f>'INTERCONEXION   '!P204</f>
        <v>2860</v>
      </c>
      <c r="E200" s="7">
        <f>DART!P204</f>
        <v>1818</v>
      </c>
      <c r="F200" s="7">
        <f>COHISA!P204</f>
        <v>100</v>
      </c>
      <c r="G200" s="7">
        <f>COOPER!P204</f>
        <v>294</v>
      </c>
      <c r="H200" s="7">
        <f>STRETCHLINE!P204</f>
        <v>29</v>
      </c>
      <c r="I200" s="7">
        <f>QUERENCIA!P204</f>
        <v>55</v>
      </c>
      <c r="J200" s="7">
        <f>REICHHOLD!P204</f>
        <v>516</v>
      </c>
      <c r="K200" s="7">
        <f>SMURFIT!P204</f>
        <v>0</v>
      </c>
      <c r="L200" s="6">
        <f t="shared" si="6"/>
        <v>2812</v>
      </c>
      <c r="M200" s="5">
        <f t="shared" si="7"/>
        <v>48</v>
      </c>
    </row>
    <row r="201" spans="1:13" x14ac:dyDescent="0.25">
      <c r="A201" s="1">
        <f>'INTERCONEXION   '!B205</f>
        <v>0.16666666666666666</v>
      </c>
      <c r="B201" s="47">
        <f>'INTERCONEXION   '!E205</f>
        <v>23</v>
      </c>
      <c r="C201" s="43">
        <v>524</v>
      </c>
      <c r="D201" s="7">
        <f>'INTERCONEXION   '!P205</f>
        <v>2682</v>
      </c>
      <c r="E201" s="7">
        <f>DART!P205</f>
        <v>1814</v>
      </c>
      <c r="F201" s="7">
        <f>COHISA!P205</f>
        <v>139</v>
      </c>
      <c r="G201" s="7">
        <f>COOPER!P205</f>
        <v>184</v>
      </c>
      <c r="H201" s="7">
        <f>STRETCHLINE!P205</f>
        <v>29</v>
      </c>
      <c r="I201" s="7">
        <f>QUERENCIA!P205</f>
        <v>0</v>
      </c>
      <c r="J201" s="7">
        <f>REICHHOLD!P205</f>
        <v>517</v>
      </c>
      <c r="K201" s="7">
        <f>SMURFIT!P205</f>
        <v>0</v>
      </c>
      <c r="L201" s="6">
        <f t="shared" si="6"/>
        <v>2683</v>
      </c>
      <c r="M201" s="5">
        <f t="shared" si="7"/>
        <v>-1</v>
      </c>
    </row>
    <row r="202" spans="1:13" x14ac:dyDescent="0.25">
      <c r="A202" s="1">
        <f>'INTERCONEXION   '!B206</f>
        <v>0.125</v>
      </c>
      <c r="B202" s="47">
        <f>'INTERCONEXION   '!E206</f>
        <v>23</v>
      </c>
      <c r="C202" s="43">
        <v>523</v>
      </c>
      <c r="D202" s="7">
        <f>'INTERCONEXION   '!P206</f>
        <v>2339</v>
      </c>
      <c r="E202" s="7">
        <f>DART!P206</f>
        <v>1745</v>
      </c>
      <c r="F202" s="7">
        <f>COHISA!P206</f>
        <v>108</v>
      </c>
      <c r="G202" s="7">
        <f>COOPER!P206</f>
        <v>124</v>
      </c>
      <c r="H202" s="7">
        <f>STRETCHLINE!P206</f>
        <v>28</v>
      </c>
      <c r="I202" s="7">
        <f>QUERENCIA!P206</f>
        <v>0</v>
      </c>
      <c r="J202" s="7">
        <f>REICHHOLD!P206</f>
        <v>327</v>
      </c>
      <c r="K202" s="7">
        <f>SMURFIT!P206</f>
        <v>0</v>
      </c>
      <c r="L202" s="6">
        <f t="shared" si="6"/>
        <v>2332</v>
      </c>
      <c r="M202" s="5">
        <f t="shared" si="7"/>
        <v>7</v>
      </c>
    </row>
    <row r="203" spans="1:13" x14ac:dyDescent="0.25">
      <c r="A203" s="1">
        <f>'INTERCONEXION   '!B207</f>
        <v>8.3333333333333329E-2</v>
      </c>
      <c r="B203" s="47">
        <f>'INTERCONEXION   '!E207</f>
        <v>23</v>
      </c>
      <c r="C203" s="43">
        <v>522</v>
      </c>
      <c r="D203" s="7">
        <f>'INTERCONEXION   '!P207</f>
        <v>2483</v>
      </c>
      <c r="E203" s="7">
        <f>DART!P207</f>
        <v>1800</v>
      </c>
      <c r="F203" s="7">
        <f>COHISA!P207</f>
        <v>176</v>
      </c>
      <c r="G203" s="7">
        <f>COOPER!P207</f>
        <v>115</v>
      </c>
      <c r="H203" s="7">
        <f>STRETCHLINE!P207</f>
        <v>30</v>
      </c>
      <c r="I203" s="7">
        <f>QUERENCIA!P207</f>
        <v>0</v>
      </c>
      <c r="J203" s="7">
        <f>REICHHOLD!P207</f>
        <v>341</v>
      </c>
      <c r="K203" s="7">
        <f>SMURFIT!P207</f>
        <v>0</v>
      </c>
      <c r="L203" s="6">
        <f t="shared" si="6"/>
        <v>2462</v>
      </c>
      <c r="M203" s="5">
        <f t="shared" si="7"/>
        <v>21</v>
      </c>
    </row>
    <row r="204" spans="1:13" x14ac:dyDescent="0.25">
      <c r="A204" s="1">
        <f>'INTERCONEXION   '!B208</f>
        <v>4.1666666666666664E-2</v>
      </c>
      <c r="B204" s="47">
        <f>'INTERCONEXION   '!E208</f>
        <v>23</v>
      </c>
      <c r="C204" s="43">
        <v>521</v>
      </c>
      <c r="D204" s="7">
        <f>'INTERCONEXION   '!P208</f>
        <v>2357</v>
      </c>
      <c r="E204" s="7">
        <f>DART!P208</f>
        <v>1784</v>
      </c>
      <c r="F204" s="7">
        <f>COHISA!P208</f>
        <v>101</v>
      </c>
      <c r="G204" s="7">
        <f>COOPER!P208</f>
        <v>155</v>
      </c>
      <c r="H204" s="7">
        <f>STRETCHLINE!P208</f>
        <v>32</v>
      </c>
      <c r="I204" s="7">
        <f>QUERENCIA!P208</f>
        <v>0</v>
      </c>
      <c r="J204" s="7">
        <f>REICHHOLD!P208</f>
        <v>303</v>
      </c>
      <c r="K204" s="7">
        <f>SMURFIT!P208</f>
        <v>0</v>
      </c>
      <c r="L204" s="6">
        <f t="shared" si="6"/>
        <v>2375</v>
      </c>
      <c r="M204" s="5">
        <f t="shared" si="7"/>
        <v>-18</v>
      </c>
    </row>
    <row r="205" spans="1:13" x14ac:dyDescent="0.25">
      <c r="A205" s="1">
        <f>'INTERCONEXION   '!B209</f>
        <v>0</v>
      </c>
      <c r="B205" s="47">
        <f>'INTERCONEXION   '!E209</f>
        <v>23</v>
      </c>
      <c r="C205" s="43">
        <v>520</v>
      </c>
      <c r="D205" s="7">
        <f>'INTERCONEXION   '!P209</f>
        <v>2383</v>
      </c>
      <c r="E205" s="7">
        <f>DART!P209</f>
        <v>1783</v>
      </c>
      <c r="F205" s="7">
        <f>COHISA!P209</f>
        <v>92</v>
      </c>
      <c r="G205" s="7">
        <f>COOPER!P209</f>
        <v>145</v>
      </c>
      <c r="H205" s="7">
        <f>STRETCHLINE!P209</f>
        <v>30</v>
      </c>
      <c r="I205" s="7">
        <f>QUERENCIA!P209</f>
        <v>0</v>
      </c>
      <c r="J205" s="7">
        <f>REICHHOLD!P209</f>
        <v>326</v>
      </c>
      <c r="K205" s="7">
        <f>SMURFIT!P209</f>
        <v>0</v>
      </c>
      <c r="L205" s="6">
        <f t="shared" si="6"/>
        <v>2376</v>
      </c>
      <c r="M205" s="5">
        <f t="shared" si="7"/>
        <v>7</v>
      </c>
    </row>
    <row r="206" spans="1:13" x14ac:dyDescent="0.25">
      <c r="A206" s="1">
        <f>'INTERCONEXION   '!B210</f>
        <v>0.95833333333333337</v>
      </c>
      <c r="B206" s="47">
        <f>'INTERCONEXION   '!E210</f>
        <v>22</v>
      </c>
      <c r="C206" s="43">
        <v>519</v>
      </c>
      <c r="D206" s="7">
        <f>'INTERCONEXION   '!P210</f>
        <v>2480</v>
      </c>
      <c r="E206" s="7">
        <f>DART!P210</f>
        <v>1789</v>
      </c>
      <c r="F206" s="7">
        <f>COHISA!P210</f>
        <v>161</v>
      </c>
      <c r="G206" s="7">
        <f>COOPER!P210</f>
        <v>167</v>
      </c>
      <c r="H206" s="7">
        <f>STRETCHLINE!P210</f>
        <v>32</v>
      </c>
      <c r="I206" s="7">
        <f>QUERENCIA!P210</f>
        <v>0</v>
      </c>
      <c r="J206" s="7">
        <f>REICHHOLD!P210</f>
        <v>302</v>
      </c>
      <c r="K206" s="7">
        <f>SMURFIT!P210</f>
        <v>8</v>
      </c>
      <c r="L206" s="6">
        <f t="shared" si="6"/>
        <v>2459</v>
      </c>
      <c r="M206" s="5">
        <f t="shared" si="7"/>
        <v>21</v>
      </c>
    </row>
    <row r="207" spans="1:13" x14ac:dyDescent="0.25">
      <c r="A207" s="1">
        <f>'INTERCONEXION   '!B211</f>
        <v>0.91666666666666663</v>
      </c>
      <c r="B207" s="47">
        <f>'INTERCONEXION   '!E211</f>
        <v>22</v>
      </c>
      <c r="C207" s="43">
        <v>518</v>
      </c>
      <c r="D207" s="7">
        <f>'INTERCONEXION   '!P211</f>
        <v>2583</v>
      </c>
      <c r="E207" s="7">
        <f>DART!P211</f>
        <v>1804</v>
      </c>
      <c r="F207" s="7">
        <f>COHISA!P211</f>
        <v>115</v>
      </c>
      <c r="G207" s="7">
        <f>COOPER!P211</f>
        <v>235</v>
      </c>
      <c r="H207" s="7">
        <f>STRETCHLINE!P211</f>
        <v>31</v>
      </c>
      <c r="I207" s="7">
        <f>QUERENCIA!P211</f>
        <v>0</v>
      </c>
      <c r="J207" s="7">
        <f>REICHHOLD!P211</f>
        <v>347</v>
      </c>
      <c r="K207" s="7">
        <f>SMURFIT!P211</f>
        <v>39</v>
      </c>
      <c r="L207" s="6">
        <f t="shared" si="6"/>
        <v>2571</v>
      </c>
      <c r="M207" s="5">
        <f t="shared" si="7"/>
        <v>12</v>
      </c>
    </row>
    <row r="208" spans="1:13" x14ac:dyDescent="0.25">
      <c r="A208" s="1">
        <f>'INTERCONEXION   '!B212</f>
        <v>0.875</v>
      </c>
      <c r="B208" s="47">
        <f>'INTERCONEXION   '!E212</f>
        <v>22</v>
      </c>
      <c r="C208" s="43">
        <v>517</v>
      </c>
      <c r="D208" s="7">
        <f>'INTERCONEXION   '!P212</f>
        <v>2630</v>
      </c>
      <c r="E208" s="7">
        <f>DART!P212</f>
        <v>1785</v>
      </c>
      <c r="F208" s="7">
        <f>COHISA!P212</f>
        <v>168</v>
      </c>
      <c r="G208" s="7">
        <f>COOPER!P212</f>
        <v>227</v>
      </c>
      <c r="H208" s="7">
        <f>STRETCHLINE!P212</f>
        <v>31</v>
      </c>
      <c r="I208" s="7">
        <f>QUERENCIA!P212</f>
        <v>0</v>
      </c>
      <c r="J208" s="7">
        <f>REICHHOLD!P212</f>
        <v>346</v>
      </c>
      <c r="K208" s="7">
        <f>SMURFIT!P212</f>
        <v>46</v>
      </c>
      <c r="L208" s="6">
        <f t="shared" si="6"/>
        <v>2603</v>
      </c>
      <c r="M208" s="5">
        <f t="shared" si="7"/>
        <v>27</v>
      </c>
    </row>
    <row r="209" spans="1:13" x14ac:dyDescent="0.25">
      <c r="A209" s="1">
        <f>'INTERCONEXION   '!B213</f>
        <v>0.83333333333333337</v>
      </c>
      <c r="B209" s="47">
        <f>'INTERCONEXION   '!E213</f>
        <v>22</v>
      </c>
      <c r="C209" s="43">
        <v>516</v>
      </c>
      <c r="D209" s="7">
        <f>'INTERCONEXION   '!P213</f>
        <v>2518</v>
      </c>
      <c r="E209" s="7">
        <f>DART!P213</f>
        <v>1770</v>
      </c>
      <c r="F209" s="7">
        <f>COHISA!P213</f>
        <v>107</v>
      </c>
      <c r="G209" s="7">
        <f>COOPER!P213</f>
        <v>165</v>
      </c>
      <c r="H209" s="7">
        <f>STRETCHLINE!P213</f>
        <v>34</v>
      </c>
      <c r="I209" s="7">
        <f>QUERENCIA!P213</f>
        <v>0</v>
      </c>
      <c r="J209" s="7">
        <f>REICHHOLD!P213</f>
        <v>384</v>
      </c>
      <c r="K209" s="7">
        <f>SMURFIT!P213</f>
        <v>54</v>
      </c>
      <c r="L209" s="6">
        <f t="shared" si="6"/>
        <v>2514</v>
      </c>
      <c r="M209" s="5">
        <f t="shared" si="7"/>
        <v>4</v>
      </c>
    </row>
    <row r="210" spans="1:13" x14ac:dyDescent="0.25">
      <c r="A210" s="1">
        <f>'INTERCONEXION   '!B214</f>
        <v>0.79166666666666663</v>
      </c>
      <c r="B210" s="47">
        <f>'INTERCONEXION   '!E214</f>
        <v>22</v>
      </c>
      <c r="C210" s="43">
        <v>515</v>
      </c>
      <c r="D210" s="7">
        <f>'INTERCONEXION   '!P214</f>
        <v>2562</v>
      </c>
      <c r="E210" s="7">
        <f>DART!P214</f>
        <v>1739</v>
      </c>
      <c r="F210" s="7">
        <f>COHISA!P214</f>
        <v>144</v>
      </c>
      <c r="G210" s="7">
        <f>COOPER!P214</f>
        <v>224</v>
      </c>
      <c r="H210" s="7">
        <f>STRETCHLINE!P214</f>
        <v>71</v>
      </c>
      <c r="I210" s="7">
        <f>QUERENCIA!P214</f>
        <v>0</v>
      </c>
      <c r="J210" s="7">
        <f>REICHHOLD!P214</f>
        <v>344</v>
      </c>
      <c r="K210" s="7">
        <f>SMURFIT!P214</f>
        <v>53</v>
      </c>
      <c r="L210" s="6">
        <f t="shared" si="6"/>
        <v>2575</v>
      </c>
      <c r="M210" s="5">
        <f t="shared" si="7"/>
        <v>-13</v>
      </c>
    </row>
    <row r="211" spans="1:13" x14ac:dyDescent="0.25">
      <c r="A211" s="1">
        <f>'INTERCONEXION   '!B215</f>
        <v>0.75</v>
      </c>
      <c r="B211" s="47">
        <f>'INTERCONEXION   '!E215</f>
        <v>22</v>
      </c>
      <c r="C211" s="43">
        <v>514</v>
      </c>
      <c r="D211" s="7">
        <f>'INTERCONEXION   '!P215</f>
        <v>2655</v>
      </c>
      <c r="E211" s="7">
        <f>DART!P215</f>
        <v>1754</v>
      </c>
      <c r="F211" s="7">
        <f>COHISA!P215</f>
        <v>158</v>
      </c>
      <c r="G211" s="7">
        <f>COOPER!P215</f>
        <v>222</v>
      </c>
      <c r="H211" s="7">
        <f>STRETCHLINE!P215</f>
        <v>124</v>
      </c>
      <c r="I211" s="7">
        <f>QUERENCIA!P215</f>
        <v>0</v>
      </c>
      <c r="J211" s="7">
        <f>REICHHOLD!P215</f>
        <v>297</v>
      </c>
      <c r="K211" s="7">
        <f>SMURFIT!P215</f>
        <v>61</v>
      </c>
      <c r="L211" s="6">
        <f t="shared" si="6"/>
        <v>2616</v>
      </c>
      <c r="M211" s="5">
        <f t="shared" si="7"/>
        <v>39</v>
      </c>
    </row>
    <row r="212" spans="1:13" x14ac:dyDescent="0.25">
      <c r="A212" s="1">
        <f>'INTERCONEXION   '!B216</f>
        <v>0.70833333333333337</v>
      </c>
      <c r="B212" s="47">
        <f>'INTERCONEXION   '!E216</f>
        <v>22</v>
      </c>
      <c r="C212" s="43">
        <v>513</v>
      </c>
      <c r="D212" s="7">
        <f>'INTERCONEXION   '!P216</f>
        <v>2748</v>
      </c>
      <c r="E212" s="7">
        <f>DART!P216</f>
        <v>1776</v>
      </c>
      <c r="F212" s="7">
        <f>COHISA!P216</f>
        <v>150</v>
      </c>
      <c r="G212" s="7">
        <f>COOPER!P216</f>
        <v>251</v>
      </c>
      <c r="H212" s="7">
        <f>STRETCHLINE!P216</f>
        <v>151</v>
      </c>
      <c r="I212" s="7">
        <f>QUERENCIA!P216</f>
        <v>0</v>
      </c>
      <c r="J212" s="7">
        <f>REICHHOLD!P216</f>
        <v>334</v>
      </c>
      <c r="K212" s="7">
        <f>SMURFIT!P216</f>
        <v>67</v>
      </c>
      <c r="L212" s="6">
        <f t="shared" si="6"/>
        <v>2729</v>
      </c>
      <c r="M212" s="5">
        <f t="shared" si="7"/>
        <v>19</v>
      </c>
    </row>
    <row r="213" spans="1:13" x14ac:dyDescent="0.25">
      <c r="A213" s="1">
        <f>'INTERCONEXION   '!B217</f>
        <v>0.66666666666666663</v>
      </c>
      <c r="B213" s="47">
        <f>'INTERCONEXION   '!E217</f>
        <v>22</v>
      </c>
      <c r="C213" s="43">
        <v>512</v>
      </c>
      <c r="D213" s="7">
        <f>'INTERCONEXION   '!P217</f>
        <v>2896</v>
      </c>
      <c r="E213" s="7">
        <f>DART!P217</f>
        <v>1782</v>
      </c>
      <c r="F213" s="7">
        <f>COHISA!P217</f>
        <v>209</v>
      </c>
      <c r="G213" s="7">
        <f>COOPER!P217</f>
        <v>227</v>
      </c>
      <c r="H213" s="7">
        <f>STRETCHLINE!P217</f>
        <v>133</v>
      </c>
      <c r="I213" s="7">
        <f>QUERENCIA!P217</f>
        <v>23</v>
      </c>
      <c r="J213" s="7">
        <f>REICHHOLD!P217</f>
        <v>422</v>
      </c>
      <c r="K213" s="7">
        <f>SMURFIT!P217</f>
        <v>98</v>
      </c>
      <c r="L213" s="6">
        <f t="shared" si="6"/>
        <v>2894</v>
      </c>
      <c r="M213" s="5">
        <f t="shared" si="7"/>
        <v>2</v>
      </c>
    </row>
    <row r="214" spans="1:13" x14ac:dyDescent="0.25">
      <c r="A214" s="1">
        <f>'INTERCONEXION   '!B218</f>
        <v>0.625</v>
      </c>
      <c r="B214" s="47">
        <f>'INTERCONEXION   '!E218</f>
        <v>22</v>
      </c>
      <c r="C214" s="43">
        <v>511</v>
      </c>
      <c r="D214" s="7">
        <f>'INTERCONEXION   '!P218</f>
        <v>2681</v>
      </c>
      <c r="E214" s="7">
        <f>DART!P218</f>
        <v>1743</v>
      </c>
      <c r="F214" s="7">
        <f>COHISA!P218</f>
        <v>105</v>
      </c>
      <c r="G214" s="7">
        <f>COOPER!P218</f>
        <v>276</v>
      </c>
      <c r="H214" s="7">
        <f>STRETCHLINE!P218</f>
        <v>109</v>
      </c>
      <c r="I214" s="7">
        <f>QUERENCIA!P218</f>
        <v>67</v>
      </c>
      <c r="J214" s="7">
        <f>REICHHOLD!P218</f>
        <v>302</v>
      </c>
      <c r="K214" s="7">
        <f>SMURFIT!P218</f>
        <v>44</v>
      </c>
      <c r="L214" s="6">
        <f t="shared" si="6"/>
        <v>2646</v>
      </c>
      <c r="M214" s="5">
        <f t="shared" si="7"/>
        <v>35</v>
      </c>
    </row>
    <row r="215" spans="1:13" x14ac:dyDescent="0.25">
      <c r="A215" s="1">
        <f>'INTERCONEXION   '!B219</f>
        <v>0.58333333333333337</v>
      </c>
      <c r="B215" s="47">
        <f>'INTERCONEXION   '!E219</f>
        <v>22</v>
      </c>
      <c r="C215" s="43">
        <v>510</v>
      </c>
      <c r="D215" s="7">
        <f>'INTERCONEXION   '!P219</f>
        <v>3184</v>
      </c>
      <c r="E215" s="7">
        <f>DART!P219</f>
        <v>1760</v>
      </c>
      <c r="F215" s="7">
        <f>COHISA!P219</f>
        <v>161</v>
      </c>
      <c r="G215" s="7">
        <f>COOPER!P219</f>
        <v>587</v>
      </c>
      <c r="H215" s="7">
        <f>STRETCHLINE!P219</f>
        <v>113</v>
      </c>
      <c r="I215" s="7">
        <f>QUERENCIA!P219</f>
        <v>82</v>
      </c>
      <c r="J215" s="7">
        <f>REICHHOLD!P219</f>
        <v>395</v>
      </c>
      <c r="K215" s="7">
        <f>SMURFIT!P219</f>
        <v>59</v>
      </c>
      <c r="L215" s="6">
        <f t="shared" si="6"/>
        <v>3157</v>
      </c>
      <c r="M215" s="5">
        <f t="shared" si="7"/>
        <v>27</v>
      </c>
    </row>
    <row r="216" spans="1:13" x14ac:dyDescent="0.25">
      <c r="A216" s="1">
        <f>'INTERCONEXION   '!B220</f>
        <v>0.54166666666666663</v>
      </c>
      <c r="B216" s="47">
        <f>'INTERCONEXION   '!E220</f>
        <v>22</v>
      </c>
      <c r="C216" s="43">
        <v>509</v>
      </c>
      <c r="D216" s="7">
        <f>'INTERCONEXION   '!P220</f>
        <v>3181</v>
      </c>
      <c r="E216" s="7">
        <f>DART!P220</f>
        <v>1790</v>
      </c>
      <c r="F216" s="7">
        <f>COHISA!P220</f>
        <v>133</v>
      </c>
      <c r="G216" s="7">
        <f>COOPER!P220</f>
        <v>587</v>
      </c>
      <c r="H216" s="7">
        <f>STRETCHLINE!P220</f>
        <v>110</v>
      </c>
      <c r="I216" s="7">
        <f>QUERENCIA!P220</f>
        <v>74</v>
      </c>
      <c r="J216" s="7">
        <f>REICHHOLD!P220</f>
        <v>417</v>
      </c>
      <c r="K216" s="7">
        <f>SMURFIT!P220</f>
        <v>59</v>
      </c>
      <c r="L216" s="6">
        <f t="shared" si="6"/>
        <v>3170</v>
      </c>
      <c r="M216" s="5">
        <f t="shared" si="7"/>
        <v>11</v>
      </c>
    </row>
    <row r="217" spans="1:13" x14ac:dyDescent="0.25">
      <c r="A217" s="1">
        <f>'INTERCONEXION   '!B221</f>
        <v>0.5</v>
      </c>
      <c r="B217" s="47">
        <f>'INTERCONEXION   '!E221</f>
        <v>22</v>
      </c>
      <c r="C217" s="43">
        <v>508</v>
      </c>
      <c r="D217" s="7">
        <f>'INTERCONEXION   '!P221</f>
        <v>3034</v>
      </c>
      <c r="E217" s="7">
        <f>DART!P221</f>
        <v>1773</v>
      </c>
      <c r="F217" s="7">
        <f>COHISA!P221</f>
        <v>140</v>
      </c>
      <c r="G217" s="7">
        <f>COOPER!P221</f>
        <v>296</v>
      </c>
      <c r="H217" s="7">
        <f>STRETCHLINE!P221</f>
        <v>160</v>
      </c>
      <c r="I217" s="7">
        <f>QUERENCIA!P221</f>
        <v>82</v>
      </c>
      <c r="J217" s="7">
        <f>REICHHOLD!P221</f>
        <v>479</v>
      </c>
      <c r="K217" s="7">
        <f>SMURFIT!P221</f>
        <v>52</v>
      </c>
      <c r="L217" s="6">
        <f t="shared" si="6"/>
        <v>2982</v>
      </c>
      <c r="M217" s="5">
        <f t="shared" si="7"/>
        <v>52</v>
      </c>
    </row>
    <row r="218" spans="1:13" x14ac:dyDescent="0.25">
      <c r="A218" s="1">
        <f>'INTERCONEXION   '!B222</f>
        <v>0.45833333333333331</v>
      </c>
      <c r="B218" s="47">
        <f>'INTERCONEXION   '!E222</f>
        <v>22</v>
      </c>
      <c r="C218" s="43">
        <v>507</v>
      </c>
      <c r="D218" s="7">
        <f>'INTERCONEXION   '!P222</f>
        <v>3357</v>
      </c>
      <c r="E218" s="7">
        <f>DART!P222</f>
        <v>1769</v>
      </c>
      <c r="F218" s="7">
        <f>COHISA!P222</f>
        <v>191</v>
      </c>
      <c r="G218" s="7">
        <f>COOPER!P222</f>
        <v>572</v>
      </c>
      <c r="H218" s="7">
        <f>STRETCHLINE!P222</f>
        <v>123</v>
      </c>
      <c r="I218" s="7">
        <f>QUERENCIA!P222</f>
        <v>172</v>
      </c>
      <c r="J218" s="7">
        <f>REICHHOLD!P222</f>
        <v>431</v>
      </c>
      <c r="K218" s="7">
        <f>SMURFIT!P222</f>
        <v>52</v>
      </c>
      <c r="L218" s="6">
        <f t="shared" si="6"/>
        <v>3310</v>
      </c>
      <c r="M218" s="5">
        <f t="shared" si="7"/>
        <v>47</v>
      </c>
    </row>
    <row r="219" spans="1:13" x14ac:dyDescent="0.25">
      <c r="A219" s="1">
        <f>'INTERCONEXION   '!B223</f>
        <v>0.41666666666666669</v>
      </c>
      <c r="B219" s="47">
        <f>'INTERCONEXION   '!E223</f>
        <v>22</v>
      </c>
      <c r="C219" s="43">
        <v>506</v>
      </c>
      <c r="D219" s="7">
        <f>'INTERCONEXION   '!P223</f>
        <v>3431</v>
      </c>
      <c r="E219" s="7">
        <f>DART!P223</f>
        <v>1793</v>
      </c>
      <c r="F219" s="7">
        <f>COHISA!P223</f>
        <v>184</v>
      </c>
      <c r="G219" s="7">
        <f>COOPER!P223</f>
        <v>651</v>
      </c>
      <c r="H219" s="7">
        <f>STRETCHLINE!P223</f>
        <v>125</v>
      </c>
      <c r="I219" s="7">
        <f>QUERENCIA!P223</f>
        <v>157</v>
      </c>
      <c r="J219" s="7">
        <f>REICHHOLD!P223</f>
        <v>470</v>
      </c>
      <c r="K219" s="7">
        <f>SMURFIT!P223</f>
        <v>59</v>
      </c>
      <c r="L219" s="6">
        <f t="shared" si="6"/>
        <v>3439</v>
      </c>
      <c r="M219" s="5">
        <f t="shared" si="7"/>
        <v>-8</v>
      </c>
    </row>
    <row r="220" spans="1:13" x14ac:dyDescent="0.25">
      <c r="A220" s="1">
        <f>'INTERCONEXION   '!B224</f>
        <v>0.375</v>
      </c>
      <c r="B220" s="47">
        <f>'INTERCONEXION   '!E224</f>
        <v>22</v>
      </c>
      <c r="C220" s="43">
        <v>505</v>
      </c>
      <c r="D220" s="7">
        <f>'INTERCONEXION   '!P224</f>
        <v>3325</v>
      </c>
      <c r="E220" s="7">
        <f>DART!P224</f>
        <v>1795</v>
      </c>
      <c r="F220" s="7">
        <f>COHISA!P224</f>
        <v>136</v>
      </c>
      <c r="G220" s="7">
        <f>COOPER!P224</f>
        <v>564</v>
      </c>
      <c r="H220" s="7">
        <f>STRETCHLINE!P224</f>
        <v>131</v>
      </c>
      <c r="I220" s="7">
        <f>QUERENCIA!P224</f>
        <v>145</v>
      </c>
      <c r="J220" s="7">
        <f>REICHHOLD!P224</f>
        <v>424</v>
      </c>
      <c r="K220" s="7">
        <f>SMURFIT!P224</f>
        <v>84</v>
      </c>
      <c r="L220" s="6">
        <f t="shared" si="6"/>
        <v>3279</v>
      </c>
      <c r="M220" s="5">
        <f t="shared" si="7"/>
        <v>46</v>
      </c>
    </row>
    <row r="221" spans="1:13" x14ac:dyDescent="0.25">
      <c r="A221" s="1">
        <f>'INTERCONEXION   '!B225</f>
        <v>0.33333333333333331</v>
      </c>
      <c r="B221" s="47">
        <f>'INTERCONEXION   '!E225</f>
        <v>22</v>
      </c>
      <c r="C221" s="43">
        <v>504</v>
      </c>
      <c r="D221" s="7">
        <f>'INTERCONEXION   '!P225</f>
        <v>3252</v>
      </c>
      <c r="E221" s="7">
        <f>DART!P225</f>
        <v>1783</v>
      </c>
      <c r="F221" s="7">
        <f>COHISA!P225</f>
        <v>129</v>
      </c>
      <c r="G221" s="7">
        <f>COOPER!P225</f>
        <v>555</v>
      </c>
      <c r="H221" s="7">
        <f>STRETCHLINE!P225</f>
        <v>134</v>
      </c>
      <c r="I221" s="7">
        <f>QUERENCIA!P225</f>
        <v>177</v>
      </c>
      <c r="J221" s="7">
        <f>REICHHOLD!P225</f>
        <v>420</v>
      </c>
      <c r="K221" s="7">
        <f>SMURFIT!P225</f>
        <v>31</v>
      </c>
      <c r="L221" s="6">
        <f t="shared" si="6"/>
        <v>3229</v>
      </c>
      <c r="M221" s="5">
        <f t="shared" si="7"/>
        <v>23</v>
      </c>
    </row>
    <row r="222" spans="1:13" x14ac:dyDescent="0.25">
      <c r="A222" s="1">
        <f>'INTERCONEXION   '!B226</f>
        <v>0.29166666666666669</v>
      </c>
      <c r="B222" s="47">
        <f>'INTERCONEXION   '!E226</f>
        <v>22</v>
      </c>
      <c r="C222" s="43">
        <v>503</v>
      </c>
      <c r="D222" s="7">
        <f>'INTERCONEXION   '!P226</f>
        <v>3051</v>
      </c>
      <c r="E222" s="7">
        <f>DART!P226</f>
        <v>1726</v>
      </c>
      <c r="F222" s="7">
        <f>COHISA!P226</f>
        <v>138</v>
      </c>
      <c r="G222" s="7">
        <f>COOPER!P226</f>
        <v>515</v>
      </c>
      <c r="H222" s="7">
        <f>STRETCHLINE!P226</f>
        <v>122</v>
      </c>
      <c r="I222" s="7">
        <f>QUERENCIA!P226</f>
        <v>148</v>
      </c>
      <c r="J222" s="7">
        <f>REICHHOLD!P226</f>
        <v>330</v>
      </c>
      <c r="K222" s="7">
        <f>SMURFIT!P226</f>
        <v>39</v>
      </c>
      <c r="L222" s="6">
        <f t="shared" si="6"/>
        <v>3018</v>
      </c>
      <c r="M222" s="5">
        <f t="shared" si="7"/>
        <v>33</v>
      </c>
    </row>
    <row r="223" spans="1:13" x14ac:dyDescent="0.25">
      <c r="A223" s="1">
        <f>'INTERCONEXION   '!B227</f>
        <v>0.25</v>
      </c>
      <c r="B223" s="47">
        <f>'INTERCONEXION   '!E227</f>
        <v>22</v>
      </c>
      <c r="C223" s="43">
        <v>502</v>
      </c>
      <c r="D223" s="7">
        <f>'INTERCONEXION   '!P227</f>
        <v>3262</v>
      </c>
      <c r="E223" s="7">
        <f>DART!P227</f>
        <v>1799</v>
      </c>
      <c r="F223" s="7">
        <f>COHISA!P227</f>
        <v>144</v>
      </c>
      <c r="G223" s="7">
        <f>COOPER!P227</f>
        <v>664</v>
      </c>
      <c r="H223" s="7">
        <f>STRETCHLINE!P227</f>
        <v>137</v>
      </c>
      <c r="I223" s="7">
        <f>QUERENCIA!P227</f>
        <v>77</v>
      </c>
      <c r="J223" s="7">
        <f>REICHHOLD!P227</f>
        <v>321</v>
      </c>
      <c r="K223" s="7">
        <f>SMURFIT!P227</f>
        <v>99</v>
      </c>
      <c r="L223" s="6">
        <f t="shared" si="6"/>
        <v>3241</v>
      </c>
      <c r="M223" s="5">
        <f t="shared" si="7"/>
        <v>21</v>
      </c>
    </row>
    <row r="224" spans="1:13" x14ac:dyDescent="0.25">
      <c r="A224" s="1">
        <f>'INTERCONEXION   '!B228</f>
        <v>0.20833333333333334</v>
      </c>
      <c r="B224" s="47">
        <f>'INTERCONEXION   '!E228</f>
        <v>22</v>
      </c>
      <c r="C224" s="43">
        <v>501</v>
      </c>
      <c r="D224" s="7">
        <f>'INTERCONEXION   '!P228</f>
        <v>3259</v>
      </c>
      <c r="E224" s="7">
        <f>DART!P228</f>
        <v>1772</v>
      </c>
      <c r="F224" s="7">
        <f>COHISA!P228</f>
        <v>212</v>
      </c>
      <c r="G224" s="7">
        <f>COOPER!P228</f>
        <v>672</v>
      </c>
      <c r="H224" s="7">
        <f>STRETCHLINE!P228</f>
        <v>109</v>
      </c>
      <c r="I224" s="7">
        <f>QUERENCIA!P228</f>
        <v>78</v>
      </c>
      <c r="J224" s="7">
        <f>REICHHOLD!P228</f>
        <v>375</v>
      </c>
      <c r="K224" s="7">
        <f>SMURFIT!P228</f>
        <v>0</v>
      </c>
      <c r="L224" s="6">
        <f t="shared" si="6"/>
        <v>3218</v>
      </c>
      <c r="M224" s="5">
        <f t="shared" si="7"/>
        <v>41</v>
      </c>
    </row>
    <row r="225" spans="1:13" x14ac:dyDescent="0.25">
      <c r="A225" s="1">
        <f>'INTERCONEXION   '!B229</f>
        <v>0.16666666666666666</v>
      </c>
      <c r="B225" s="47">
        <f>'INTERCONEXION   '!E229</f>
        <v>22</v>
      </c>
      <c r="C225" s="43">
        <v>500</v>
      </c>
      <c r="D225" s="7">
        <f>'INTERCONEXION   '!P229</f>
        <v>3046</v>
      </c>
      <c r="E225" s="7">
        <f>DART!P229</f>
        <v>1774</v>
      </c>
      <c r="F225" s="7">
        <f>COHISA!P229</f>
        <v>122</v>
      </c>
      <c r="G225" s="7">
        <f>COOPER!P229</f>
        <v>557</v>
      </c>
      <c r="H225" s="7">
        <f>STRETCHLINE!P229</f>
        <v>135</v>
      </c>
      <c r="I225" s="7">
        <f>QUERENCIA!P229</f>
        <v>78</v>
      </c>
      <c r="J225" s="7">
        <f>REICHHOLD!P229</f>
        <v>369</v>
      </c>
      <c r="K225" s="7">
        <f>SMURFIT!P229</f>
        <v>0</v>
      </c>
      <c r="L225" s="6">
        <f t="shared" si="6"/>
        <v>3035</v>
      </c>
      <c r="M225" s="5">
        <f t="shared" si="7"/>
        <v>11</v>
      </c>
    </row>
    <row r="226" spans="1:13" x14ac:dyDescent="0.25">
      <c r="A226" s="1">
        <f>'INTERCONEXION   '!B230</f>
        <v>0.125</v>
      </c>
      <c r="B226" s="47">
        <f>'INTERCONEXION   '!E230</f>
        <v>22</v>
      </c>
      <c r="C226" s="43">
        <v>499</v>
      </c>
      <c r="D226" s="7">
        <f>'INTERCONEXION   '!P230</f>
        <v>2939</v>
      </c>
      <c r="E226" s="7">
        <f>DART!P230</f>
        <v>1787</v>
      </c>
      <c r="F226" s="7">
        <f>COHISA!P230</f>
        <v>138</v>
      </c>
      <c r="G226" s="7">
        <f>COOPER!P230</f>
        <v>471</v>
      </c>
      <c r="H226" s="7">
        <f>STRETCHLINE!P230</f>
        <v>111</v>
      </c>
      <c r="I226" s="7">
        <f>QUERENCIA!P230</f>
        <v>16</v>
      </c>
      <c r="J226" s="7">
        <f>REICHHOLD!P230</f>
        <v>347</v>
      </c>
      <c r="K226" s="7">
        <f>SMURFIT!P230</f>
        <v>0</v>
      </c>
      <c r="L226" s="6">
        <f t="shared" si="6"/>
        <v>2870</v>
      </c>
      <c r="M226" s="5">
        <f t="shared" si="7"/>
        <v>69</v>
      </c>
    </row>
    <row r="227" spans="1:13" x14ac:dyDescent="0.25">
      <c r="A227" s="1">
        <f>'INTERCONEXION   '!B231</f>
        <v>8.3333333333333329E-2</v>
      </c>
      <c r="B227" s="47">
        <f>'INTERCONEXION   '!E231</f>
        <v>22</v>
      </c>
      <c r="C227" s="43">
        <v>498</v>
      </c>
      <c r="D227" s="7">
        <f>'INTERCONEXION   '!P231</f>
        <v>3157</v>
      </c>
      <c r="E227" s="7">
        <f>DART!P231</f>
        <v>1782</v>
      </c>
      <c r="F227" s="7">
        <f>COHISA!P231</f>
        <v>205</v>
      </c>
      <c r="G227" s="7">
        <f>COOPER!P231</f>
        <v>665</v>
      </c>
      <c r="H227" s="7">
        <f>STRETCHLINE!P231</f>
        <v>121</v>
      </c>
      <c r="I227" s="7">
        <f>QUERENCIA!P231</f>
        <v>0</v>
      </c>
      <c r="J227" s="7">
        <f>REICHHOLD!P231</f>
        <v>345</v>
      </c>
      <c r="K227" s="7">
        <f>SMURFIT!P231</f>
        <v>0</v>
      </c>
      <c r="L227" s="6">
        <f t="shared" si="6"/>
        <v>3118</v>
      </c>
      <c r="M227" s="5">
        <f t="shared" si="7"/>
        <v>39</v>
      </c>
    </row>
    <row r="228" spans="1:13" x14ac:dyDescent="0.25">
      <c r="A228" s="1">
        <f>'INTERCONEXION   '!B232</f>
        <v>4.1666666666666664E-2</v>
      </c>
      <c r="B228" s="47">
        <f>'INTERCONEXION   '!E232</f>
        <v>22</v>
      </c>
      <c r="C228" s="43">
        <v>497</v>
      </c>
      <c r="D228" s="7">
        <f>'INTERCONEXION   '!P232</f>
        <v>3097</v>
      </c>
      <c r="E228" s="7">
        <f>DART!P232</f>
        <v>1780</v>
      </c>
      <c r="F228" s="7">
        <f>COHISA!P232</f>
        <v>137</v>
      </c>
      <c r="G228" s="7">
        <f>COOPER!P232</f>
        <v>666</v>
      </c>
      <c r="H228" s="7">
        <f>STRETCHLINE!P232</f>
        <v>149</v>
      </c>
      <c r="I228" s="7">
        <f>QUERENCIA!P232</f>
        <v>0</v>
      </c>
      <c r="J228" s="7">
        <f>REICHHOLD!P232</f>
        <v>353</v>
      </c>
      <c r="K228" s="7">
        <f>SMURFIT!P232</f>
        <v>0</v>
      </c>
      <c r="L228" s="6">
        <f t="shared" si="6"/>
        <v>3085</v>
      </c>
      <c r="M228" s="5">
        <f t="shared" si="7"/>
        <v>12</v>
      </c>
    </row>
    <row r="229" spans="1:13" x14ac:dyDescent="0.25">
      <c r="A229" s="1">
        <f>'INTERCONEXION   '!B233</f>
        <v>0</v>
      </c>
      <c r="B229" s="47">
        <f>'INTERCONEXION   '!E233</f>
        <v>22</v>
      </c>
      <c r="C229" s="43">
        <v>496</v>
      </c>
      <c r="D229" s="7">
        <f>'INTERCONEXION   '!P233</f>
        <v>3142</v>
      </c>
      <c r="E229" s="7">
        <f>DART!P233</f>
        <v>1795</v>
      </c>
      <c r="F229" s="7">
        <f>COHISA!P233</f>
        <v>183</v>
      </c>
      <c r="G229" s="7">
        <f>COOPER!P233</f>
        <v>592</v>
      </c>
      <c r="H229" s="7">
        <f>STRETCHLINE!P233</f>
        <v>157</v>
      </c>
      <c r="I229" s="7">
        <f>QUERENCIA!P233</f>
        <v>0</v>
      </c>
      <c r="J229" s="7">
        <f>REICHHOLD!P233</f>
        <v>413</v>
      </c>
      <c r="K229" s="7">
        <f>SMURFIT!P233</f>
        <v>0</v>
      </c>
      <c r="L229" s="6">
        <f t="shared" si="6"/>
        <v>3140</v>
      </c>
      <c r="M229" s="5">
        <f t="shared" si="7"/>
        <v>2</v>
      </c>
    </row>
    <row r="230" spans="1:13" x14ac:dyDescent="0.25">
      <c r="A230" s="1">
        <f>'INTERCONEXION   '!B234</f>
        <v>0.95833333333333337</v>
      </c>
      <c r="B230" s="47">
        <f>'INTERCONEXION   '!E234</f>
        <v>21</v>
      </c>
      <c r="C230" s="43">
        <v>495</v>
      </c>
      <c r="D230" s="7">
        <f>'INTERCONEXION   '!P234</f>
        <v>2980</v>
      </c>
      <c r="E230" s="7">
        <f>DART!P234</f>
        <v>1759</v>
      </c>
      <c r="F230" s="7">
        <f>COHISA!P234</f>
        <v>144</v>
      </c>
      <c r="G230" s="7">
        <f>COOPER!P234</f>
        <v>486</v>
      </c>
      <c r="H230" s="7">
        <f>STRETCHLINE!P234</f>
        <v>125</v>
      </c>
      <c r="I230" s="7">
        <f>QUERENCIA!P234</f>
        <v>0</v>
      </c>
      <c r="J230" s="7">
        <f>REICHHOLD!P234</f>
        <v>429</v>
      </c>
      <c r="K230" s="7">
        <f>SMURFIT!P234</f>
        <v>0</v>
      </c>
      <c r="L230" s="6">
        <f t="shared" si="6"/>
        <v>2943</v>
      </c>
      <c r="M230" s="5">
        <f t="shared" si="7"/>
        <v>37</v>
      </c>
    </row>
    <row r="231" spans="1:13" x14ac:dyDescent="0.25">
      <c r="A231" s="1">
        <f>'INTERCONEXION   '!B235</f>
        <v>0.91666666666666663</v>
      </c>
      <c r="B231" s="47">
        <f>'INTERCONEXION   '!E235</f>
        <v>21</v>
      </c>
      <c r="C231" s="43">
        <v>494</v>
      </c>
      <c r="D231" s="7">
        <f>'INTERCONEXION   '!P235</f>
        <v>3233</v>
      </c>
      <c r="E231" s="7">
        <f>DART!P235</f>
        <v>1811</v>
      </c>
      <c r="F231" s="7">
        <f>COHISA!P235</f>
        <v>189</v>
      </c>
      <c r="G231" s="7">
        <f>COOPER!P235</f>
        <v>634</v>
      </c>
      <c r="H231" s="7">
        <f>STRETCHLINE!P235</f>
        <v>151</v>
      </c>
      <c r="I231" s="7">
        <f>QUERENCIA!P235</f>
        <v>0</v>
      </c>
      <c r="J231" s="7">
        <f>REICHHOLD!P235</f>
        <v>419</v>
      </c>
      <c r="K231" s="7">
        <f>SMURFIT!P235</f>
        <v>0</v>
      </c>
      <c r="L231" s="6">
        <f t="shared" si="6"/>
        <v>3204</v>
      </c>
      <c r="M231" s="5">
        <f t="shared" si="7"/>
        <v>29</v>
      </c>
    </row>
    <row r="232" spans="1:13" x14ac:dyDescent="0.25">
      <c r="A232" s="1">
        <f>'INTERCONEXION   '!B236</f>
        <v>0.875</v>
      </c>
      <c r="B232" s="47">
        <f>'INTERCONEXION   '!E236</f>
        <v>21</v>
      </c>
      <c r="C232" s="43">
        <v>493</v>
      </c>
      <c r="D232" s="7">
        <f>'INTERCONEXION   '!P236</f>
        <v>3384</v>
      </c>
      <c r="E232" s="7">
        <f>DART!P236</f>
        <v>1792</v>
      </c>
      <c r="F232" s="7">
        <f>COHISA!P236</f>
        <v>196</v>
      </c>
      <c r="G232" s="7">
        <f>COOPER!P236</f>
        <v>680</v>
      </c>
      <c r="H232" s="7">
        <f>STRETCHLINE!P236</f>
        <v>125</v>
      </c>
      <c r="I232" s="7">
        <f>QUERENCIA!P236</f>
        <v>0</v>
      </c>
      <c r="J232" s="7">
        <f>REICHHOLD!P236</f>
        <v>523</v>
      </c>
      <c r="K232" s="7">
        <f>SMURFIT!P236</f>
        <v>0</v>
      </c>
      <c r="L232" s="6">
        <f t="shared" ref="L232:L295" si="8">E232+F232+G232+H232+I232+J232+K232</f>
        <v>3316</v>
      </c>
      <c r="M232" s="5">
        <f t="shared" si="7"/>
        <v>68</v>
      </c>
    </row>
    <row r="233" spans="1:13" x14ac:dyDescent="0.25">
      <c r="A233" s="1">
        <f>'INTERCONEXION   '!B237</f>
        <v>0.83333333333333337</v>
      </c>
      <c r="B233" s="47">
        <f>'INTERCONEXION   '!E237</f>
        <v>21</v>
      </c>
      <c r="C233" s="43">
        <v>492</v>
      </c>
      <c r="D233" s="7">
        <f>'INTERCONEXION   '!P237</f>
        <v>2952</v>
      </c>
      <c r="E233" s="7">
        <f>DART!P237</f>
        <v>1774</v>
      </c>
      <c r="F233" s="7">
        <f>COHISA!P237</f>
        <v>121</v>
      </c>
      <c r="G233" s="7">
        <f>COOPER!P237</f>
        <v>425</v>
      </c>
      <c r="H233" s="7">
        <f>STRETCHLINE!P237</f>
        <v>141</v>
      </c>
      <c r="I233" s="7">
        <f>QUERENCIA!P237</f>
        <v>0</v>
      </c>
      <c r="J233" s="7">
        <f>REICHHOLD!P237</f>
        <v>503</v>
      </c>
      <c r="K233" s="7">
        <f>SMURFIT!P237</f>
        <v>8</v>
      </c>
      <c r="L233" s="6">
        <f t="shared" si="8"/>
        <v>2972</v>
      </c>
      <c r="M233" s="5">
        <f t="shared" si="7"/>
        <v>-20</v>
      </c>
    </row>
    <row r="234" spans="1:13" x14ac:dyDescent="0.25">
      <c r="A234" s="1">
        <f>'INTERCONEXION   '!B238</f>
        <v>0.79166666666666663</v>
      </c>
      <c r="B234" s="47">
        <f>'INTERCONEXION   '!E238</f>
        <v>21</v>
      </c>
      <c r="C234" s="43">
        <v>491</v>
      </c>
      <c r="D234" s="7">
        <f>'INTERCONEXION   '!P238</f>
        <v>3409</v>
      </c>
      <c r="E234" s="7">
        <f>DART!P238</f>
        <v>1779</v>
      </c>
      <c r="F234" s="7">
        <f>COHISA!P238</f>
        <v>128</v>
      </c>
      <c r="G234" s="7">
        <f>COOPER!P238</f>
        <v>704</v>
      </c>
      <c r="H234" s="7">
        <f>STRETCHLINE!P238</f>
        <v>133</v>
      </c>
      <c r="I234" s="7">
        <f>QUERENCIA!P238</f>
        <v>0</v>
      </c>
      <c r="J234" s="7">
        <f>REICHHOLD!P238</f>
        <v>452</v>
      </c>
      <c r="K234" s="7">
        <f>SMURFIT!P238</f>
        <v>143</v>
      </c>
      <c r="L234" s="6">
        <f t="shared" si="8"/>
        <v>3339</v>
      </c>
      <c r="M234" s="5">
        <f t="shared" si="7"/>
        <v>70</v>
      </c>
    </row>
    <row r="235" spans="1:13" x14ac:dyDescent="0.25">
      <c r="A235" s="1">
        <f>'INTERCONEXION   '!B239</f>
        <v>0.75</v>
      </c>
      <c r="B235" s="47">
        <f>'INTERCONEXION   '!E239</f>
        <v>21</v>
      </c>
      <c r="C235" s="43">
        <v>490</v>
      </c>
      <c r="D235" s="7">
        <f>'INTERCONEXION   '!P239</f>
        <v>3445</v>
      </c>
      <c r="E235" s="7">
        <f>DART!P239</f>
        <v>1774</v>
      </c>
      <c r="F235" s="7">
        <f>COHISA!P239</f>
        <v>194</v>
      </c>
      <c r="G235" s="7">
        <f>COOPER!P239</f>
        <v>678</v>
      </c>
      <c r="H235" s="7">
        <f>STRETCHLINE!P239</f>
        <v>145</v>
      </c>
      <c r="I235" s="7">
        <f>QUERENCIA!P239</f>
        <v>0</v>
      </c>
      <c r="J235" s="7">
        <f>REICHHOLD!P239</f>
        <v>458</v>
      </c>
      <c r="K235" s="7">
        <f>SMURFIT!P239</f>
        <v>164</v>
      </c>
      <c r="L235" s="6">
        <f t="shared" si="8"/>
        <v>3413</v>
      </c>
      <c r="M235" s="5">
        <f t="shared" si="7"/>
        <v>32</v>
      </c>
    </row>
    <row r="236" spans="1:13" x14ac:dyDescent="0.25">
      <c r="A236" s="1">
        <f>'INTERCONEXION   '!B240</f>
        <v>0.70833333333333337</v>
      </c>
      <c r="B236" s="47">
        <f>'INTERCONEXION   '!E240</f>
        <v>21</v>
      </c>
      <c r="C236" s="43">
        <v>489</v>
      </c>
      <c r="D236" s="7">
        <f>'INTERCONEXION   '!P240</f>
        <v>3531</v>
      </c>
      <c r="E236" s="7">
        <f>DART!P240</f>
        <v>1769</v>
      </c>
      <c r="F236" s="7">
        <f>COHISA!P240</f>
        <v>148</v>
      </c>
      <c r="G236" s="7">
        <f>COOPER!P240</f>
        <v>714</v>
      </c>
      <c r="H236" s="7">
        <f>STRETCHLINE!P240</f>
        <v>139</v>
      </c>
      <c r="I236" s="7">
        <f>QUERENCIA!P240</f>
        <v>0</v>
      </c>
      <c r="J236" s="7">
        <f>REICHHOLD!P240</f>
        <v>558</v>
      </c>
      <c r="K236" s="7">
        <f>SMURFIT!P240</f>
        <v>230</v>
      </c>
      <c r="L236" s="6">
        <f t="shared" si="8"/>
        <v>3558</v>
      </c>
      <c r="M236" s="5">
        <f t="shared" si="7"/>
        <v>-27</v>
      </c>
    </row>
    <row r="237" spans="1:13" x14ac:dyDescent="0.25">
      <c r="A237" s="1">
        <f>'INTERCONEXION   '!B241</f>
        <v>0.66666666666666663</v>
      </c>
      <c r="B237" s="47">
        <f>'INTERCONEXION   '!E241</f>
        <v>21</v>
      </c>
      <c r="C237" s="43">
        <v>488</v>
      </c>
      <c r="D237" s="7">
        <f>'INTERCONEXION   '!P241</f>
        <v>3260</v>
      </c>
      <c r="E237" s="7">
        <f>DART!P241</f>
        <v>1752</v>
      </c>
      <c r="F237" s="7">
        <f>COHISA!P241</f>
        <v>163</v>
      </c>
      <c r="G237" s="7">
        <f>COOPER!P241</f>
        <v>584</v>
      </c>
      <c r="H237" s="7">
        <f>STRETCHLINE!P241</f>
        <v>133</v>
      </c>
      <c r="I237" s="7">
        <f>QUERENCIA!P241</f>
        <v>0</v>
      </c>
      <c r="J237" s="7">
        <f>REICHHOLD!P241</f>
        <v>412</v>
      </c>
      <c r="K237" s="7">
        <f>SMURFIT!P241</f>
        <v>178</v>
      </c>
      <c r="L237" s="6">
        <f t="shared" si="8"/>
        <v>3222</v>
      </c>
      <c r="M237" s="5">
        <f t="shared" si="7"/>
        <v>38</v>
      </c>
    </row>
    <row r="238" spans="1:13" x14ac:dyDescent="0.25">
      <c r="A238" s="1">
        <f>'INTERCONEXION   '!B242</f>
        <v>0.625</v>
      </c>
      <c r="B238" s="47">
        <f>'INTERCONEXION   '!E242</f>
        <v>21</v>
      </c>
      <c r="C238" s="43">
        <v>487</v>
      </c>
      <c r="D238" s="7">
        <f>'INTERCONEXION   '!P242</f>
        <v>3098</v>
      </c>
      <c r="E238" s="7">
        <f>DART!P242</f>
        <v>1751</v>
      </c>
      <c r="F238" s="7">
        <f>COHISA!P242</f>
        <v>148</v>
      </c>
      <c r="G238" s="7">
        <f>COOPER!P242</f>
        <v>541</v>
      </c>
      <c r="H238" s="7">
        <f>STRETCHLINE!P242</f>
        <v>119</v>
      </c>
      <c r="I238" s="7">
        <f>QUERENCIA!P242</f>
        <v>0</v>
      </c>
      <c r="J238" s="7">
        <f>REICHHOLD!P242</f>
        <v>247</v>
      </c>
      <c r="K238" s="7">
        <f>SMURFIT!P242</f>
        <v>223</v>
      </c>
      <c r="L238" s="6">
        <f t="shared" si="8"/>
        <v>3029</v>
      </c>
      <c r="M238" s="5">
        <f t="shared" ref="M238:M301" si="9">D238-L238</f>
        <v>69</v>
      </c>
    </row>
    <row r="239" spans="1:13" x14ac:dyDescent="0.25">
      <c r="A239" s="1">
        <f>'INTERCONEXION   '!B243</f>
        <v>0.58333333333333337</v>
      </c>
      <c r="B239" s="47">
        <f>'INTERCONEXION   '!E243</f>
        <v>21</v>
      </c>
      <c r="C239" s="43">
        <v>486</v>
      </c>
      <c r="D239" s="7">
        <f>'INTERCONEXION   '!P243</f>
        <v>3205</v>
      </c>
      <c r="E239" s="7">
        <f>DART!P243</f>
        <v>1740</v>
      </c>
      <c r="F239" s="7">
        <f>COHISA!P243</f>
        <v>169</v>
      </c>
      <c r="G239" s="7">
        <f>COOPER!P243</f>
        <v>643</v>
      </c>
      <c r="H239" s="7">
        <f>STRETCHLINE!P243</f>
        <v>122</v>
      </c>
      <c r="I239" s="7">
        <f>QUERENCIA!P243</f>
        <v>22</v>
      </c>
      <c r="J239" s="7">
        <f>REICHHOLD!P243</f>
        <v>283</v>
      </c>
      <c r="K239" s="7">
        <f>SMURFIT!P243</f>
        <v>229</v>
      </c>
      <c r="L239" s="6">
        <f t="shared" si="8"/>
        <v>3208</v>
      </c>
      <c r="M239" s="5">
        <f t="shared" si="9"/>
        <v>-3</v>
      </c>
    </row>
    <row r="240" spans="1:13" x14ac:dyDescent="0.25">
      <c r="A240" s="1">
        <f>'INTERCONEXION   '!B244</f>
        <v>0.54166666666666663</v>
      </c>
      <c r="B240" s="47">
        <f>'INTERCONEXION   '!E244</f>
        <v>21</v>
      </c>
      <c r="C240" s="43">
        <v>485</v>
      </c>
      <c r="D240" s="7">
        <f>'INTERCONEXION   '!P244</f>
        <v>3212</v>
      </c>
      <c r="E240" s="7">
        <f>DART!P244</f>
        <v>1727</v>
      </c>
      <c r="F240" s="7">
        <f>COHISA!P244</f>
        <v>140</v>
      </c>
      <c r="G240" s="7">
        <f>COOPER!P244</f>
        <v>572</v>
      </c>
      <c r="H240" s="7">
        <f>STRETCHLINE!P244</f>
        <v>120</v>
      </c>
      <c r="I240" s="7">
        <f>QUERENCIA!P244</f>
        <v>74</v>
      </c>
      <c r="J240" s="7">
        <f>REICHHOLD!P244</f>
        <v>350</v>
      </c>
      <c r="K240" s="7">
        <f>SMURFIT!P244</f>
        <v>222</v>
      </c>
      <c r="L240" s="6">
        <f t="shared" si="8"/>
        <v>3205</v>
      </c>
      <c r="M240" s="5">
        <f t="shared" si="9"/>
        <v>7</v>
      </c>
    </row>
    <row r="241" spans="1:13" x14ac:dyDescent="0.25">
      <c r="A241" s="1">
        <f>'INTERCONEXION   '!B245</f>
        <v>0.5</v>
      </c>
      <c r="B241" s="47">
        <f>'INTERCONEXION   '!E245</f>
        <v>21</v>
      </c>
      <c r="C241" s="43">
        <v>484</v>
      </c>
      <c r="D241" s="7">
        <f>'INTERCONEXION   '!P245</f>
        <v>3079</v>
      </c>
      <c r="E241" s="7">
        <f>DART!P245</f>
        <v>1694</v>
      </c>
      <c r="F241" s="7">
        <f>COHISA!P245</f>
        <v>186</v>
      </c>
      <c r="G241" s="7">
        <f>COOPER!P245</f>
        <v>401</v>
      </c>
      <c r="H241" s="7">
        <f>STRETCHLINE!P245</f>
        <v>157</v>
      </c>
      <c r="I241" s="7">
        <f>QUERENCIA!P245</f>
        <v>98</v>
      </c>
      <c r="J241" s="7">
        <f>REICHHOLD!P245</f>
        <v>317</v>
      </c>
      <c r="K241" s="7">
        <f>SMURFIT!P245</f>
        <v>210</v>
      </c>
      <c r="L241" s="6">
        <f t="shared" si="8"/>
        <v>3063</v>
      </c>
      <c r="M241" s="5">
        <f t="shared" si="9"/>
        <v>16</v>
      </c>
    </row>
    <row r="242" spans="1:13" x14ac:dyDescent="0.25">
      <c r="A242" s="1">
        <f>'INTERCONEXION   '!B246</f>
        <v>0.45833333333333331</v>
      </c>
      <c r="B242" s="47">
        <f>'INTERCONEXION   '!E246</f>
        <v>21</v>
      </c>
      <c r="C242" s="43">
        <v>483</v>
      </c>
      <c r="D242" s="7">
        <f>'INTERCONEXION   '!P246</f>
        <v>3303</v>
      </c>
      <c r="E242" s="7">
        <f>DART!P246</f>
        <v>1744</v>
      </c>
      <c r="F242" s="7">
        <f>COHISA!P246</f>
        <v>134</v>
      </c>
      <c r="G242" s="7">
        <f>COOPER!P246</f>
        <v>598</v>
      </c>
      <c r="H242" s="7">
        <f>STRETCHLINE!P246</f>
        <v>129</v>
      </c>
      <c r="I242" s="7">
        <f>QUERENCIA!P246</f>
        <v>128</v>
      </c>
      <c r="J242" s="7">
        <f>REICHHOLD!P246</f>
        <v>300</v>
      </c>
      <c r="K242" s="7">
        <f>SMURFIT!P246</f>
        <v>209</v>
      </c>
      <c r="L242" s="6">
        <f t="shared" si="8"/>
        <v>3242</v>
      </c>
      <c r="M242" s="5">
        <f t="shared" si="9"/>
        <v>61</v>
      </c>
    </row>
    <row r="243" spans="1:13" x14ac:dyDescent="0.25">
      <c r="A243" s="1">
        <f>'INTERCONEXION   '!B247</f>
        <v>0.41666666666666669</v>
      </c>
      <c r="B243" s="47">
        <f>'INTERCONEXION   '!E247</f>
        <v>21</v>
      </c>
      <c r="C243" s="43">
        <v>482</v>
      </c>
      <c r="D243" s="7">
        <f>'INTERCONEXION   '!P247</f>
        <v>3480</v>
      </c>
      <c r="E243" s="7">
        <f>DART!P247</f>
        <v>1712</v>
      </c>
      <c r="F243" s="7">
        <f>COHISA!P247</f>
        <v>155</v>
      </c>
      <c r="G243" s="7">
        <f>COOPER!P247</f>
        <v>618</v>
      </c>
      <c r="H243" s="7">
        <f>STRETCHLINE!P247</f>
        <v>146</v>
      </c>
      <c r="I243" s="7">
        <f>QUERENCIA!P247</f>
        <v>135</v>
      </c>
      <c r="J243" s="7">
        <f>REICHHOLD!P247</f>
        <v>477</v>
      </c>
      <c r="K243" s="7">
        <f>SMURFIT!P247</f>
        <v>215</v>
      </c>
      <c r="L243" s="6">
        <f t="shared" si="8"/>
        <v>3458</v>
      </c>
      <c r="M243" s="5">
        <f t="shared" si="9"/>
        <v>22</v>
      </c>
    </row>
    <row r="244" spans="1:13" x14ac:dyDescent="0.25">
      <c r="A244" s="1">
        <f>'INTERCONEXION   '!B248</f>
        <v>0.375</v>
      </c>
      <c r="B244" s="47">
        <f>'INTERCONEXION   '!E248</f>
        <v>21</v>
      </c>
      <c r="C244" s="43">
        <v>481</v>
      </c>
      <c r="D244" s="7">
        <f>'INTERCONEXION   '!P248</f>
        <v>3369</v>
      </c>
      <c r="E244" s="7">
        <f>DART!P248</f>
        <v>1735</v>
      </c>
      <c r="F244" s="7">
        <f>COHISA!P248</f>
        <v>188</v>
      </c>
      <c r="G244" s="7">
        <f>COOPER!P248</f>
        <v>498</v>
      </c>
      <c r="H244" s="7">
        <f>STRETCHLINE!P248</f>
        <v>117</v>
      </c>
      <c r="I244" s="7">
        <f>QUERENCIA!P248</f>
        <v>129</v>
      </c>
      <c r="J244" s="7">
        <f>REICHHOLD!P248</f>
        <v>484</v>
      </c>
      <c r="K244" s="7">
        <f>SMURFIT!P248</f>
        <v>196</v>
      </c>
      <c r="L244" s="6">
        <f t="shared" si="8"/>
        <v>3347</v>
      </c>
      <c r="M244" s="5">
        <f t="shared" si="9"/>
        <v>22</v>
      </c>
    </row>
    <row r="245" spans="1:13" x14ac:dyDescent="0.25">
      <c r="A245" s="1">
        <f>'INTERCONEXION   '!B249</f>
        <v>0.33333333333333331</v>
      </c>
      <c r="B245" s="47">
        <f>'INTERCONEXION   '!E249</f>
        <v>21</v>
      </c>
      <c r="C245" s="44">
        <v>480</v>
      </c>
      <c r="D245" s="13">
        <f>'INTERCONEXION   '!P249</f>
        <v>3423</v>
      </c>
      <c r="E245" s="13">
        <f>DART!P249</f>
        <v>1672</v>
      </c>
      <c r="F245" s="13">
        <f>COHISA!P249</f>
        <v>136</v>
      </c>
      <c r="G245" s="13">
        <f>COOPER!P249</f>
        <v>531</v>
      </c>
      <c r="H245" s="13">
        <f>STRETCHLINE!P249</f>
        <v>131</v>
      </c>
      <c r="I245" s="13">
        <f>QUERENCIA!P249</f>
        <v>200</v>
      </c>
      <c r="J245" s="13">
        <f>REICHHOLD!P249</f>
        <v>456</v>
      </c>
      <c r="K245" s="13">
        <f>SMURFIT!P249</f>
        <v>235</v>
      </c>
      <c r="L245" s="6">
        <f t="shared" si="8"/>
        <v>3361</v>
      </c>
      <c r="M245" s="5">
        <f t="shared" si="9"/>
        <v>62</v>
      </c>
    </row>
    <row r="246" spans="1:13" x14ac:dyDescent="0.25">
      <c r="A246" s="1">
        <f>'INTERCONEXION   '!B250</f>
        <v>0.29166666666666669</v>
      </c>
      <c r="B246" s="47">
        <f>'INTERCONEXION   '!E250</f>
        <v>21</v>
      </c>
      <c r="C246" s="44">
        <v>479</v>
      </c>
      <c r="D246" s="13">
        <f>'INTERCONEXION   '!P250</f>
        <v>3239</v>
      </c>
      <c r="E246" s="13">
        <f>DART!P250</f>
        <v>1671</v>
      </c>
      <c r="F246" s="13">
        <f>COHISA!P250</f>
        <v>167</v>
      </c>
      <c r="G246" s="13">
        <f>COOPER!P250</f>
        <v>511</v>
      </c>
      <c r="H246" s="13">
        <f>STRETCHLINE!P250</f>
        <v>141</v>
      </c>
      <c r="I246" s="13">
        <f>QUERENCIA!P250</f>
        <v>170</v>
      </c>
      <c r="J246" s="13">
        <f>REICHHOLD!P250</f>
        <v>412</v>
      </c>
      <c r="K246" s="13">
        <f>SMURFIT!P250</f>
        <v>168</v>
      </c>
      <c r="L246" s="6">
        <f t="shared" si="8"/>
        <v>3240</v>
      </c>
      <c r="M246" s="5">
        <f t="shared" si="9"/>
        <v>-1</v>
      </c>
    </row>
    <row r="247" spans="1:13" x14ac:dyDescent="0.25">
      <c r="A247" s="1">
        <f>'INTERCONEXION   '!B251</f>
        <v>0.25</v>
      </c>
      <c r="B247" s="47">
        <f>'INTERCONEXION   '!E251</f>
        <v>21</v>
      </c>
      <c r="C247" s="44">
        <v>478</v>
      </c>
      <c r="D247" s="13">
        <f>'INTERCONEXION   '!P251</f>
        <v>3355</v>
      </c>
      <c r="E247" s="13">
        <f>DART!P251</f>
        <v>1699</v>
      </c>
      <c r="F247" s="13">
        <f>COHISA!P251</f>
        <v>189</v>
      </c>
      <c r="G247" s="13">
        <f>COOPER!P251</f>
        <v>670</v>
      </c>
      <c r="H247" s="13">
        <f>STRETCHLINE!P251</f>
        <v>136</v>
      </c>
      <c r="I247" s="13">
        <f>QUERENCIA!P251</f>
        <v>93</v>
      </c>
      <c r="J247" s="13">
        <f>REICHHOLD!P251</f>
        <v>359</v>
      </c>
      <c r="K247" s="13">
        <f>SMURFIT!P251</f>
        <v>145</v>
      </c>
      <c r="L247" s="6">
        <f t="shared" si="8"/>
        <v>3291</v>
      </c>
      <c r="M247" s="5">
        <f t="shared" si="9"/>
        <v>64</v>
      </c>
    </row>
    <row r="248" spans="1:13" x14ac:dyDescent="0.25">
      <c r="A248" s="1">
        <f>'INTERCONEXION   '!B252</f>
        <v>0.20833333333333334</v>
      </c>
      <c r="B248" s="47">
        <f>'INTERCONEXION   '!E252</f>
        <v>21</v>
      </c>
      <c r="C248" s="44">
        <v>477</v>
      </c>
      <c r="D248" s="13">
        <f>'INTERCONEXION   '!P252</f>
        <v>3026</v>
      </c>
      <c r="E248" s="13">
        <f>DART!P252</f>
        <v>1696</v>
      </c>
      <c r="F248" s="13">
        <f>COHISA!P252</f>
        <v>130</v>
      </c>
      <c r="G248" s="13">
        <f>COOPER!P252</f>
        <v>581</v>
      </c>
      <c r="H248" s="13">
        <f>STRETCHLINE!P252</f>
        <v>132</v>
      </c>
      <c r="I248" s="13">
        <f>QUERENCIA!P252</f>
        <v>70</v>
      </c>
      <c r="J248" s="13">
        <f>REICHHOLD!P252</f>
        <v>406</v>
      </c>
      <c r="K248" s="13">
        <f>SMURFIT!P252</f>
        <v>0</v>
      </c>
      <c r="L248" s="6">
        <f t="shared" si="8"/>
        <v>3015</v>
      </c>
      <c r="M248" s="5">
        <f t="shared" si="9"/>
        <v>11</v>
      </c>
    </row>
    <row r="249" spans="1:13" x14ac:dyDescent="0.25">
      <c r="A249" s="1">
        <f>'INTERCONEXION   '!B253</f>
        <v>0.16666666666666666</v>
      </c>
      <c r="B249" s="47">
        <f>'INTERCONEXION   '!E253</f>
        <v>21</v>
      </c>
      <c r="C249" s="44">
        <v>476</v>
      </c>
      <c r="D249" s="13">
        <f>'INTERCONEXION   '!P253</f>
        <v>2970</v>
      </c>
      <c r="E249" s="13">
        <f>DART!P253</f>
        <v>1688</v>
      </c>
      <c r="F249" s="13">
        <f>COHISA!P253</f>
        <v>137</v>
      </c>
      <c r="G249" s="13">
        <f>COOPER!P253</f>
        <v>596</v>
      </c>
      <c r="H249" s="13">
        <f>STRETCHLINE!P253</f>
        <v>128</v>
      </c>
      <c r="I249" s="13">
        <f>QUERENCIA!P253</f>
        <v>0</v>
      </c>
      <c r="J249" s="13">
        <f>REICHHOLD!P253</f>
        <v>392</v>
      </c>
      <c r="K249" s="13">
        <f>SMURFIT!P253</f>
        <v>0</v>
      </c>
      <c r="L249" s="6">
        <f t="shared" si="8"/>
        <v>2941</v>
      </c>
      <c r="M249" s="5">
        <f t="shared" si="9"/>
        <v>29</v>
      </c>
    </row>
    <row r="250" spans="1:13" x14ac:dyDescent="0.25">
      <c r="A250" s="1">
        <f>'INTERCONEXION   '!B254</f>
        <v>0.125</v>
      </c>
      <c r="B250" s="47">
        <f>'INTERCONEXION   '!E254</f>
        <v>21</v>
      </c>
      <c r="C250" s="44">
        <v>475</v>
      </c>
      <c r="D250" s="13">
        <f>'INTERCONEXION   '!P254</f>
        <v>2902</v>
      </c>
      <c r="E250" s="13">
        <f>DART!P254</f>
        <v>1717</v>
      </c>
      <c r="F250" s="13">
        <f>COHISA!P254</f>
        <v>153</v>
      </c>
      <c r="G250" s="13">
        <f>COOPER!P254</f>
        <v>494</v>
      </c>
      <c r="H250" s="13">
        <f>STRETCHLINE!P254</f>
        <v>144</v>
      </c>
      <c r="I250" s="13">
        <f>QUERENCIA!P254</f>
        <v>0</v>
      </c>
      <c r="J250" s="13">
        <f>REICHHOLD!P254</f>
        <v>393</v>
      </c>
      <c r="K250" s="13">
        <f>SMURFIT!P254</f>
        <v>0</v>
      </c>
      <c r="L250" s="6">
        <f t="shared" si="8"/>
        <v>2901</v>
      </c>
      <c r="M250" s="5">
        <f t="shared" si="9"/>
        <v>1</v>
      </c>
    </row>
    <row r="251" spans="1:13" x14ac:dyDescent="0.25">
      <c r="A251" s="1">
        <f>'INTERCONEXION   '!B255</f>
        <v>8.3333333333333329E-2</v>
      </c>
      <c r="B251" s="47">
        <f>'INTERCONEXION   '!E255</f>
        <v>21</v>
      </c>
      <c r="C251" s="44">
        <v>474</v>
      </c>
      <c r="D251" s="13">
        <f>'INTERCONEXION   '!P255</f>
        <v>3157</v>
      </c>
      <c r="E251" s="13">
        <f>DART!P255</f>
        <v>1743</v>
      </c>
      <c r="F251" s="13">
        <f>COHISA!P255</f>
        <v>198</v>
      </c>
      <c r="G251" s="13">
        <f>COOPER!P255</f>
        <v>674</v>
      </c>
      <c r="H251" s="13">
        <f>STRETCHLINE!P255</f>
        <v>127</v>
      </c>
      <c r="I251" s="13">
        <f>QUERENCIA!P255</f>
        <v>0</v>
      </c>
      <c r="J251" s="13">
        <f>REICHHOLD!P255</f>
        <v>391</v>
      </c>
      <c r="K251" s="13">
        <f>SMURFIT!P255</f>
        <v>0</v>
      </c>
      <c r="L251" s="6">
        <f t="shared" si="8"/>
        <v>3133</v>
      </c>
      <c r="M251" s="5">
        <f t="shared" si="9"/>
        <v>24</v>
      </c>
    </row>
    <row r="252" spans="1:13" x14ac:dyDescent="0.25">
      <c r="A252" s="1">
        <f>'INTERCONEXION   '!B256</f>
        <v>4.1666666666666664E-2</v>
      </c>
      <c r="B252" s="47">
        <f>'INTERCONEXION   '!E256</f>
        <v>21</v>
      </c>
      <c r="C252" s="44">
        <v>473</v>
      </c>
      <c r="D252" s="13">
        <f>'INTERCONEXION   '!P256</f>
        <v>3185</v>
      </c>
      <c r="E252" s="13">
        <f>DART!P256</f>
        <v>1749</v>
      </c>
      <c r="F252" s="13">
        <f>COHISA!P256</f>
        <v>130</v>
      </c>
      <c r="G252" s="13">
        <f>COOPER!P256</f>
        <v>658</v>
      </c>
      <c r="H252" s="13">
        <f>STRETCHLINE!P256</f>
        <v>133</v>
      </c>
      <c r="I252" s="13">
        <f>QUERENCIA!P256</f>
        <v>0</v>
      </c>
      <c r="J252" s="13">
        <f>REICHHOLD!P256</f>
        <v>459</v>
      </c>
      <c r="K252" s="13">
        <f>SMURFIT!P256</f>
        <v>0</v>
      </c>
      <c r="L252" s="6">
        <f t="shared" si="8"/>
        <v>3129</v>
      </c>
      <c r="M252" s="5">
        <f t="shared" si="9"/>
        <v>56</v>
      </c>
    </row>
    <row r="253" spans="1:13" x14ac:dyDescent="0.25">
      <c r="A253" s="1">
        <f>'INTERCONEXION   '!B257</f>
        <v>0</v>
      </c>
      <c r="B253" s="47">
        <f>'INTERCONEXION   '!E257</f>
        <v>21</v>
      </c>
      <c r="C253" s="44">
        <v>472</v>
      </c>
      <c r="D253" s="13">
        <f>'INTERCONEXION   '!P257</f>
        <v>3058</v>
      </c>
      <c r="E253" s="13">
        <f>DART!P257</f>
        <v>1719</v>
      </c>
      <c r="F253" s="13">
        <f>COHISA!P257</f>
        <v>175</v>
      </c>
      <c r="G253" s="13">
        <f>COOPER!P257</f>
        <v>645</v>
      </c>
      <c r="H253" s="13">
        <f>STRETCHLINE!P257</f>
        <v>143</v>
      </c>
      <c r="I253" s="13">
        <f>QUERENCIA!P257</f>
        <v>0</v>
      </c>
      <c r="J253" s="13">
        <f>REICHHOLD!P257</f>
        <v>375</v>
      </c>
      <c r="K253" s="13">
        <f>SMURFIT!P257</f>
        <v>0</v>
      </c>
      <c r="L253" s="6">
        <f t="shared" si="8"/>
        <v>3057</v>
      </c>
      <c r="M253" s="5">
        <f t="shared" si="9"/>
        <v>1</v>
      </c>
    </row>
    <row r="254" spans="1:13" x14ac:dyDescent="0.25">
      <c r="A254" s="1">
        <f>'INTERCONEXION   '!B258</f>
        <v>0.95833333333333337</v>
      </c>
      <c r="B254" s="47">
        <f>'INTERCONEXION   '!E258</f>
        <v>20</v>
      </c>
      <c r="C254" s="44">
        <v>471</v>
      </c>
      <c r="D254" s="13">
        <f>'INTERCONEXION   '!P258</f>
        <v>2839</v>
      </c>
      <c r="E254" s="13">
        <f>DART!P258</f>
        <v>1716</v>
      </c>
      <c r="F254" s="13">
        <f>COHISA!P258</f>
        <v>123</v>
      </c>
      <c r="G254" s="13">
        <f>COOPER!P258</f>
        <v>487</v>
      </c>
      <c r="H254" s="13">
        <f>STRETCHLINE!P258</f>
        <v>129</v>
      </c>
      <c r="I254" s="13">
        <f>QUERENCIA!P258</f>
        <v>0</v>
      </c>
      <c r="J254" s="13">
        <f>REICHHOLD!P258</f>
        <v>339</v>
      </c>
      <c r="K254" s="13">
        <f>SMURFIT!P258</f>
        <v>8</v>
      </c>
      <c r="L254" s="6">
        <f t="shared" si="8"/>
        <v>2802</v>
      </c>
      <c r="M254" s="5">
        <f t="shared" si="9"/>
        <v>37</v>
      </c>
    </row>
    <row r="255" spans="1:13" x14ac:dyDescent="0.25">
      <c r="A255" s="1">
        <f>'INTERCONEXION   '!B259</f>
        <v>0.91666666666666663</v>
      </c>
      <c r="B255" s="47">
        <f>'INTERCONEXION   '!E259</f>
        <v>20</v>
      </c>
      <c r="C255" s="44">
        <v>470</v>
      </c>
      <c r="D255" s="13">
        <f>'INTERCONEXION   '!P259</f>
        <v>3096</v>
      </c>
      <c r="E255" s="13">
        <f>DART!P259</f>
        <v>1721</v>
      </c>
      <c r="F255" s="13">
        <f>COHISA!P259</f>
        <v>197</v>
      </c>
      <c r="G255" s="13">
        <f>COOPER!P259</f>
        <v>641</v>
      </c>
      <c r="H255" s="13">
        <f>STRETCHLINE!P259</f>
        <v>131</v>
      </c>
      <c r="I255" s="13">
        <f>QUERENCIA!P259</f>
        <v>0</v>
      </c>
      <c r="J255" s="13">
        <f>REICHHOLD!P259</f>
        <v>313</v>
      </c>
      <c r="K255" s="13">
        <f>SMURFIT!P259</f>
        <v>75</v>
      </c>
      <c r="L255" s="6">
        <f t="shared" si="8"/>
        <v>3078</v>
      </c>
      <c r="M255" s="5">
        <f t="shared" si="9"/>
        <v>18</v>
      </c>
    </row>
    <row r="256" spans="1:13" x14ac:dyDescent="0.25">
      <c r="A256" s="1">
        <f>'INTERCONEXION   '!B260</f>
        <v>0.875</v>
      </c>
      <c r="B256" s="47">
        <f>'INTERCONEXION   '!E260</f>
        <v>20</v>
      </c>
      <c r="C256" s="44">
        <v>469</v>
      </c>
      <c r="D256" s="13">
        <f>'INTERCONEXION   '!P260</f>
        <v>3351</v>
      </c>
      <c r="E256" s="13">
        <f>DART!P260</f>
        <v>1704</v>
      </c>
      <c r="F256" s="13">
        <f>COHISA!P260</f>
        <v>195</v>
      </c>
      <c r="G256" s="13">
        <f>COOPER!P260</f>
        <v>651</v>
      </c>
      <c r="H256" s="13">
        <f>STRETCHLINE!P260</f>
        <v>151</v>
      </c>
      <c r="I256" s="13">
        <f>QUERENCIA!P260</f>
        <v>0</v>
      </c>
      <c r="J256" s="13">
        <f>REICHHOLD!P260</f>
        <v>409</v>
      </c>
      <c r="K256" s="13">
        <f>SMURFIT!P260</f>
        <v>196</v>
      </c>
      <c r="L256" s="6">
        <f t="shared" si="8"/>
        <v>3306</v>
      </c>
      <c r="M256" s="5">
        <f t="shared" si="9"/>
        <v>45</v>
      </c>
    </row>
    <row r="257" spans="1:13" x14ac:dyDescent="0.25">
      <c r="A257" s="1">
        <f>'INTERCONEXION   '!B261</f>
        <v>0.83333333333333337</v>
      </c>
      <c r="B257" s="47">
        <f>'INTERCONEXION   '!E261</f>
        <v>20</v>
      </c>
      <c r="C257" s="44">
        <v>468</v>
      </c>
      <c r="D257" s="13">
        <f>'INTERCONEXION   '!P261</f>
        <v>3019</v>
      </c>
      <c r="E257" s="13">
        <f>DART!P261</f>
        <v>1670</v>
      </c>
      <c r="F257" s="13">
        <f>COHISA!P261</f>
        <v>114</v>
      </c>
      <c r="G257" s="13">
        <f>COOPER!P261</f>
        <v>421</v>
      </c>
      <c r="H257" s="13">
        <f>STRETCHLINE!P261</f>
        <v>161</v>
      </c>
      <c r="I257" s="13">
        <f>QUERENCIA!P261</f>
        <v>0</v>
      </c>
      <c r="J257" s="13">
        <f>REICHHOLD!P261</f>
        <v>426</v>
      </c>
      <c r="K257" s="13">
        <f>SMURFIT!P261</f>
        <v>197</v>
      </c>
      <c r="L257" s="6">
        <f t="shared" si="8"/>
        <v>2989</v>
      </c>
      <c r="M257" s="5">
        <f t="shared" si="9"/>
        <v>30</v>
      </c>
    </row>
    <row r="258" spans="1:13" x14ac:dyDescent="0.25">
      <c r="A258" s="1">
        <f>'INTERCONEXION   '!B262</f>
        <v>0.79166666666666663</v>
      </c>
      <c r="B258" s="47">
        <f>'INTERCONEXION   '!E262</f>
        <v>20</v>
      </c>
      <c r="C258" s="44">
        <v>467</v>
      </c>
      <c r="D258" s="13">
        <f>'INTERCONEXION   '!P262</f>
        <v>3154</v>
      </c>
      <c r="E258" s="13">
        <f>DART!P262</f>
        <v>1487</v>
      </c>
      <c r="F258" s="13">
        <f>COHISA!P262</f>
        <v>225</v>
      </c>
      <c r="G258" s="13">
        <f>COOPER!P262</f>
        <v>656</v>
      </c>
      <c r="H258" s="13">
        <f>STRETCHLINE!P262</f>
        <v>126</v>
      </c>
      <c r="I258" s="13">
        <f>QUERENCIA!P262</f>
        <v>0</v>
      </c>
      <c r="J258" s="13">
        <f>REICHHOLD!P262</f>
        <v>468</v>
      </c>
      <c r="K258" s="13">
        <f>SMURFIT!P262</f>
        <v>151</v>
      </c>
      <c r="L258" s="6">
        <f t="shared" si="8"/>
        <v>3113</v>
      </c>
      <c r="M258" s="5">
        <f t="shared" si="9"/>
        <v>41</v>
      </c>
    </row>
    <row r="259" spans="1:13" x14ac:dyDescent="0.25">
      <c r="A259" s="1">
        <f>'INTERCONEXION   '!B263</f>
        <v>0.75</v>
      </c>
      <c r="B259" s="47">
        <f>'INTERCONEXION   '!E263</f>
        <v>20</v>
      </c>
      <c r="C259" s="44">
        <v>466</v>
      </c>
      <c r="D259" s="13">
        <f>'INTERCONEXION   '!P263</f>
        <v>3233</v>
      </c>
      <c r="E259" s="13">
        <f>DART!P263</f>
        <v>1725</v>
      </c>
      <c r="F259" s="13">
        <f>COHISA!P263</f>
        <v>134</v>
      </c>
      <c r="G259" s="13">
        <f>COOPER!P263</f>
        <v>615</v>
      </c>
      <c r="H259" s="13">
        <f>STRETCHLINE!P263</f>
        <v>128</v>
      </c>
      <c r="I259" s="13">
        <f>QUERENCIA!P263</f>
        <v>0</v>
      </c>
      <c r="J259" s="13">
        <f>REICHHOLD!P263</f>
        <v>466</v>
      </c>
      <c r="K259" s="13">
        <f>SMURFIT!P263</f>
        <v>141</v>
      </c>
      <c r="L259" s="6">
        <f t="shared" si="8"/>
        <v>3209</v>
      </c>
      <c r="M259" s="5">
        <f t="shared" si="9"/>
        <v>24</v>
      </c>
    </row>
    <row r="260" spans="1:13" x14ac:dyDescent="0.25">
      <c r="A260" s="1">
        <f>'INTERCONEXION   '!B264</f>
        <v>0.70833333333333337</v>
      </c>
      <c r="B260" s="47">
        <f>'INTERCONEXION   '!E264</f>
        <v>20</v>
      </c>
      <c r="C260" s="44">
        <v>465</v>
      </c>
      <c r="D260" s="13">
        <f>'INTERCONEXION   '!P264</f>
        <v>3371</v>
      </c>
      <c r="E260" s="13">
        <f>DART!P264</f>
        <v>1715</v>
      </c>
      <c r="F260" s="13">
        <f>COHISA!P264</f>
        <v>215</v>
      </c>
      <c r="G260" s="13">
        <f>COOPER!P264</f>
        <v>681</v>
      </c>
      <c r="H260" s="13">
        <f>STRETCHLINE!P264</f>
        <v>116</v>
      </c>
      <c r="I260" s="13">
        <f>QUERENCIA!P264</f>
        <v>0</v>
      </c>
      <c r="J260" s="13">
        <f>REICHHOLD!P264</f>
        <v>493</v>
      </c>
      <c r="K260" s="13">
        <f>SMURFIT!P264</f>
        <v>163</v>
      </c>
      <c r="L260" s="6">
        <f t="shared" si="8"/>
        <v>3383</v>
      </c>
      <c r="M260" s="5">
        <f t="shared" si="9"/>
        <v>-12</v>
      </c>
    </row>
    <row r="261" spans="1:13" x14ac:dyDescent="0.25">
      <c r="A261" s="1">
        <f>'INTERCONEXION   '!B265</f>
        <v>0.66666666666666663</v>
      </c>
      <c r="B261" s="47">
        <f>'INTERCONEXION   '!E265</f>
        <v>20</v>
      </c>
      <c r="C261" s="44">
        <v>464</v>
      </c>
      <c r="D261" s="13">
        <f>'INTERCONEXION   '!P265</f>
        <v>3157</v>
      </c>
      <c r="E261" s="13">
        <f>DART!P265</f>
        <v>1651</v>
      </c>
      <c r="F261" s="13">
        <f>COHISA!P265</f>
        <v>164</v>
      </c>
      <c r="G261" s="13">
        <f>COOPER!P265</f>
        <v>499</v>
      </c>
      <c r="H261" s="13">
        <f>STRETCHLINE!P265</f>
        <v>126</v>
      </c>
      <c r="I261" s="13">
        <f>QUERENCIA!P265</f>
        <v>0</v>
      </c>
      <c r="J261" s="13">
        <f>REICHHOLD!P265</f>
        <v>421</v>
      </c>
      <c r="K261" s="13">
        <f>SMURFIT!P265</f>
        <v>253</v>
      </c>
      <c r="L261" s="6">
        <f t="shared" si="8"/>
        <v>3114</v>
      </c>
      <c r="M261" s="5">
        <f t="shared" si="9"/>
        <v>43</v>
      </c>
    </row>
    <row r="262" spans="1:13" x14ac:dyDescent="0.25">
      <c r="A262" s="1">
        <f>'INTERCONEXION   '!B266</f>
        <v>0.625</v>
      </c>
      <c r="B262" s="47">
        <f>'INTERCONEXION   '!E266</f>
        <v>20</v>
      </c>
      <c r="C262" s="44">
        <v>463</v>
      </c>
      <c r="D262" s="13">
        <f>'INTERCONEXION   '!P266</f>
        <v>3099</v>
      </c>
      <c r="E262" s="13">
        <f>DART!P266</f>
        <v>1695</v>
      </c>
      <c r="F262" s="13">
        <f>COHISA!P266</f>
        <v>178</v>
      </c>
      <c r="G262" s="13">
        <f>COOPER!P266</f>
        <v>591</v>
      </c>
      <c r="H262" s="13">
        <f>STRETCHLINE!P266</f>
        <v>129</v>
      </c>
      <c r="I262" s="13">
        <f>QUERENCIA!P266</f>
        <v>0</v>
      </c>
      <c r="J262" s="13">
        <f>REICHHOLD!P266</f>
        <v>224</v>
      </c>
      <c r="K262" s="13">
        <f>SMURFIT!P266</f>
        <v>238</v>
      </c>
      <c r="L262" s="6">
        <f t="shared" si="8"/>
        <v>3055</v>
      </c>
      <c r="M262" s="5">
        <f t="shared" si="9"/>
        <v>44</v>
      </c>
    </row>
    <row r="263" spans="1:13" x14ac:dyDescent="0.25">
      <c r="A263" s="1">
        <f>'INTERCONEXION   '!B267</f>
        <v>0.58333333333333337</v>
      </c>
      <c r="B263" s="47">
        <f>'INTERCONEXION   '!E267</f>
        <v>20</v>
      </c>
      <c r="C263" s="44">
        <v>462</v>
      </c>
      <c r="D263" s="13">
        <f>'INTERCONEXION   '!P267</f>
        <v>3301</v>
      </c>
      <c r="E263" s="13">
        <f>DART!P267</f>
        <v>1824</v>
      </c>
      <c r="F263" s="13">
        <f>COHISA!P267</f>
        <v>177</v>
      </c>
      <c r="G263" s="13">
        <f>COOPER!P267</f>
        <v>637</v>
      </c>
      <c r="H263" s="13">
        <f>STRETCHLINE!P267</f>
        <v>146</v>
      </c>
      <c r="I263" s="13">
        <f>QUERENCIA!P267</f>
        <v>22</v>
      </c>
      <c r="J263" s="13">
        <f>REICHHOLD!P267</f>
        <v>298</v>
      </c>
      <c r="K263" s="13">
        <f>SMURFIT!P267</f>
        <v>162</v>
      </c>
      <c r="L263" s="6">
        <f t="shared" si="8"/>
        <v>3266</v>
      </c>
      <c r="M263" s="5">
        <f t="shared" si="9"/>
        <v>35</v>
      </c>
    </row>
    <row r="264" spans="1:13" x14ac:dyDescent="0.25">
      <c r="A264" s="1">
        <f>'INTERCONEXION   '!B268</f>
        <v>0.54166666666666663</v>
      </c>
      <c r="B264" s="47">
        <f>'INTERCONEXION   '!E268</f>
        <v>20</v>
      </c>
      <c r="C264" s="44">
        <v>461</v>
      </c>
      <c r="D264" s="13">
        <f>'INTERCONEXION   '!P268</f>
        <v>3353</v>
      </c>
      <c r="E264" s="13">
        <f>DART!P268</f>
        <v>1703</v>
      </c>
      <c r="F264" s="13">
        <f>COHISA!P268</f>
        <v>191</v>
      </c>
      <c r="G264" s="13">
        <f>COOPER!P268</f>
        <v>635</v>
      </c>
      <c r="H264" s="13">
        <f>STRETCHLINE!P268</f>
        <v>143</v>
      </c>
      <c r="I264" s="13">
        <f>QUERENCIA!P268</f>
        <v>81</v>
      </c>
      <c r="J264" s="13">
        <f>REICHHOLD!P268</f>
        <v>467</v>
      </c>
      <c r="K264" s="13">
        <f>SMURFIT!P268</f>
        <v>103</v>
      </c>
      <c r="L264" s="6">
        <f t="shared" si="8"/>
        <v>3323</v>
      </c>
      <c r="M264" s="5">
        <f t="shared" si="9"/>
        <v>30</v>
      </c>
    </row>
    <row r="265" spans="1:13" x14ac:dyDescent="0.25">
      <c r="A265" s="1">
        <f>'INTERCONEXION   '!B269</f>
        <v>0.5</v>
      </c>
      <c r="B265" s="47">
        <f>'INTERCONEXION   '!E269</f>
        <v>20</v>
      </c>
      <c r="C265" s="44">
        <v>460</v>
      </c>
      <c r="D265" s="13">
        <f>'INTERCONEXION   '!P269</f>
        <v>3153</v>
      </c>
      <c r="E265" s="13">
        <f>DART!P269</f>
        <v>1644</v>
      </c>
      <c r="F265" s="13">
        <f>COHISA!P269</f>
        <v>191</v>
      </c>
      <c r="G265" s="13">
        <f>COOPER!P269</f>
        <v>333</v>
      </c>
      <c r="H265" s="13">
        <f>STRETCHLINE!P269</f>
        <v>143</v>
      </c>
      <c r="I265" s="13">
        <f>QUERENCIA!P269</f>
        <v>75</v>
      </c>
      <c r="J265" s="13">
        <f>REICHHOLD!P269</f>
        <v>543</v>
      </c>
      <c r="K265" s="13">
        <f>SMURFIT!P269</f>
        <v>208</v>
      </c>
      <c r="L265" s="6">
        <f t="shared" si="8"/>
        <v>3137</v>
      </c>
      <c r="M265" s="5">
        <f t="shared" si="9"/>
        <v>16</v>
      </c>
    </row>
    <row r="266" spans="1:13" x14ac:dyDescent="0.25">
      <c r="A266" s="1">
        <f>'INTERCONEXION   '!B270</f>
        <v>0.45833333333333331</v>
      </c>
      <c r="B266" s="47">
        <f>'INTERCONEXION   '!E270</f>
        <v>20</v>
      </c>
      <c r="C266" s="44">
        <v>459</v>
      </c>
      <c r="D266" s="13">
        <f>'INTERCONEXION   '!P270</f>
        <v>3477</v>
      </c>
      <c r="E266" s="13">
        <f>DART!P270</f>
        <v>1687</v>
      </c>
      <c r="F266" s="13">
        <f>COHISA!P270</f>
        <v>177</v>
      </c>
      <c r="G266" s="13">
        <f>COOPER!P270</f>
        <v>627</v>
      </c>
      <c r="H266" s="13">
        <f>STRETCHLINE!P270</f>
        <v>147</v>
      </c>
      <c r="I266" s="13">
        <f>QUERENCIA!P270</f>
        <v>111</v>
      </c>
      <c r="J266" s="13">
        <f>REICHHOLD!P270</f>
        <v>489</v>
      </c>
      <c r="K266" s="13">
        <f>SMURFIT!P270</f>
        <v>236</v>
      </c>
      <c r="L266" s="6">
        <f t="shared" si="8"/>
        <v>3474</v>
      </c>
      <c r="M266" s="5">
        <f t="shared" si="9"/>
        <v>3</v>
      </c>
    </row>
    <row r="267" spans="1:13" x14ac:dyDescent="0.25">
      <c r="A267" s="1">
        <f>'INTERCONEXION   '!B271</f>
        <v>0.41666666666666669</v>
      </c>
      <c r="B267" s="47">
        <f>'INTERCONEXION   '!E271</f>
        <v>20</v>
      </c>
      <c r="C267" s="44">
        <v>458</v>
      </c>
      <c r="D267" s="13">
        <f>'INTERCONEXION   '!P271</f>
        <v>3456</v>
      </c>
      <c r="E267" s="13">
        <f>DART!P271</f>
        <v>1673</v>
      </c>
      <c r="F267" s="13">
        <f>COHISA!P271</f>
        <v>178</v>
      </c>
      <c r="G267" s="13">
        <f>COOPER!P271</f>
        <v>611</v>
      </c>
      <c r="H267" s="13">
        <f>STRETCHLINE!P271</f>
        <v>149</v>
      </c>
      <c r="I267" s="13">
        <f>QUERENCIA!P271</f>
        <v>180</v>
      </c>
      <c r="J267" s="13">
        <f>REICHHOLD!P271</f>
        <v>441</v>
      </c>
      <c r="K267" s="13">
        <f>SMURFIT!P271</f>
        <v>164</v>
      </c>
      <c r="L267" s="6">
        <f t="shared" si="8"/>
        <v>3396</v>
      </c>
      <c r="M267" s="5">
        <f t="shared" si="9"/>
        <v>60</v>
      </c>
    </row>
    <row r="268" spans="1:13" x14ac:dyDescent="0.25">
      <c r="A268" s="1">
        <f>'INTERCONEXION   '!B272</f>
        <v>0.375</v>
      </c>
      <c r="B268" s="47">
        <f>'INTERCONEXION   '!E272</f>
        <v>20</v>
      </c>
      <c r="C268" s="44">
        <v>457</v>
      </c>
      <c r="D268" s="13">
        <f>'INTERCONEXION   '!P272</f>
        <v>3395</v>
      </c>
      <c r="E268" s="13">
        <f>DART!P272</f>
        <v>1693</v>
      </c>
      <c r="F268" s="13">
        <f>COHISA!P272</f>
        <v>195</v>
      </c>
      <c r="G268" s="13">
        <f>COOPER!P272</f>
        <v>649</v>
      </c>
      <c r="H268" s="13">
        <f>STRETCHLINE!P272</f>
        <v>169</v>
      </c>
      <c r="I268" s="13">
        <f>QUERENCIA!P272</f>
        <v>153</v>
      </c>
      <c r="J268" s="13">
        <f>REICHHOLD!P272</f>
        <v>311</v>
      </c>
      <c r="K268" s="13">
        <f>SMURFIT!P272</f>
        <v>247</v>
      </c>
      <c r="L268" s="6">
        <f t="shared" si="8"/>
        <v>3417</v>
      </c>
      <c r="M268" s="5">
        <f t="shared" si="9"/>
        <v>-22</v>
      </c>
    </row>
    <row r="269" spans="1:13" x14ac:dyDescent="0.25">
      <c r="A269" s="1">
        <f>'INTERCONEXION   '!B273</f>
        <v>0.33333333333333331</v>
      </c>
      <c r="B269" s="47">
        <f>'INTERCONEXION   '!E273</f>
        <v>20</v>
      </c>
      <c r="C269" s="44">
        <v>456</v>
      </c>
      <c r="D269" s="13">
        <f>'INTERCONEXION   '!P273</f>
        <v>3493</v>
      </c>
      <c r="E269" s="13">
        <f>DART!P273</f>
        <v>1714</v>
      </c>
      <c r="F269" s="13">
        <f>COHISA!P273</f>
        <v>188</v>
      </c>
      <c r="G269" s="13">
        <f>COOPER!P273</f>
        <v>618</v>
      </c>
      <c r="H269" s="13">
        <f>STRETCHLINE!P273</f>
        <v>116</v>
      </c>
      <c r="I269" s="13">
        <f>QUERENCIA!P273</f>
        <v>138</v>
      </c>
      <c r="J269" s="13">
        <f>REICHHOLD!P273</f>
        <v>364</v>
      </c>
      <c r="K269" s="13">
        <f>SMURFIT!P273</f>
        <v>258</v>
      </c>
      <c r="L269" s="6">
        <f t="shared" si="8"/>
        <v>3396</v>
      </c>
      <c r="M269" s="5">
        <f t="shared" si="9"/>
        <v>97</v>
      </c>
    </row>
    <row r="270" spans="1:13" x14ac:dyDescent="0.25">
      <c r="A270" s="1">
        <f>'INTERCONEXION   '!B274</f>
        <v>0.29166666666666669</v>
      </c>
      <c r="B270" s="47">
        <f>'INTERCONEXION   '!E274</f>
        <v>20</v>
      </c>
      <c r="C270" s="44">
        <v>455</v>
      </c>
      <c r="D270" s="13">
        <f>'INTERCONEXION   '!P274</f>
        <v>3231</v>
      </c>
      <c r="E270" s="13">
        <f>DART!P274</f>
        <v>1747</v>
      </c>
      <c r="F270" s="13">
        <f>COHISA!P274</f>
        <v>190</v>
      </c>
      <c r="G270" s="13">
        <f>COOPER!P274</f>
        <v>511</v>
      </c>
      <c r="H270" s="13">
        <f>STRETCHLINE!P274</f>
        <v>130</v>
      </c>
      <c r="I270" s="13">
        <f>QUERENCIA!P274</f>
        <v>86</v>
      </c>
      <c r="J270" s="13">
        <f>REICHHOLD!P274</f>
        <v>367</v>
      </c>
      <c r="K270" s="13">
        <f>SMURFIT!P274</f>
        <v>205</v>
      </c>
      <c r="L270" s="6">
        <f t="shared" si="8"/>
        <v>3236</v>
      </c>
      <c r="M270" s="5">
        <f t="shared" si="9"/>
        <v>-5</v>
      </c>
    </row>
    <row r="271" spans="1:13" x14ac:dyDescent="0.25">
      <c r="A271" s="1">
        <f>'INTERCONEXION   '!B275</f>
        <v>0.25</v>
      </c>
      <c r="B271" s="47">
        <f>'INTERCONEXION   '!E275</f>
        <v>20</v>
      </c>
      <c r="C271" s="44">
        <v>454</v>
      </c>
      <c r="D271" s="13">
        <f>'INTERCONEXION   '!P275</f>
        <v>3276</v>
      </c>
      <c r="E271" s="13">
        <f>DART!P275</f>
        <v>1752</v>
      </c>
      <c r="F271" s="13">
        <f>COHISA!P275</f>
        <v>121</v>
      </c>
      <c r="G271" s="13">
        <f>COOPER!P275</f>
        <v>649</v>
      </c>
      <c r="H271" s="13">
        <f>STRETCHLINE!P275</f>
        <v>145</v>
      </c>
      <c r="I271" s="13">
        <f>QUERENCIA!P275</f>
        <v>77</v>
      </c>
      <c r="J271" s="13">
        <f>REICHHOLD!P275</f>
        <v>320</v>
      </c>
      <c r="K271" s="13">
        <f>SMURFIT!P275</f>
        <v>198</v>
      </c>
      <c r="L271" s="6">
        <f t="shared" si="8"/>
        <v>3262</v>
      </c>
      <c r="M271" s="5">
        <f t="shared" si="9"/>
        <v>14</v>
      </c>
    </row>
    <row r="272" spans="1:13" x14ac:dyDescent="0.25">
      <c r="A272" s="1">
        <f>'INTERCONEXION   '!B276</f>
        <v>0.20833333333333334</v>
      </c>
      <c r="B272" s="47">
        <f>'INTERCONEXION   '!E276</f>
        <v>20</v>
      </c>
      <c r="C272" s="44">
        <v>453</v>
      </c>
      <c r="D272" s="13">
        <f>'INTERCONEXION   '!P276</f>
        <v>3206</v>
      </c>
      <c r="E272" s="13">
        <f>DART!P276</f>
        <v>1762</v>
      </c>
      <c r="F272" s="13">
        <f>COHISA!P276</f>
        <v>182</v>
      </c>
      <c r="G272" s="13">
        <f>COOPER!P276</f>
        <v>644</v>
      </c>
      <c r="H272" s="13">
        <f>STRETCHLINE!P276</f>
        <v>157</v>
      </c>
      <c r="I272" s="13">
        <f>QUERENCIA!P276</f>
        <v>78</v>
      </c>
      <c r="J272" s="13">
        <f>REICHHOLD!P276</f>
        <v>314</v>
      </c>
      <c r="K272" s="13">
        <f>SMURFIT!P276</f>
        <v>0</v>
      </c>
      <c r="L272" s="6">
        <f t="shared" si="8"/>
        <v>3137</v>
      </c>
      <c r="M272" s="5">
        <f t="shared" si="9"/>
        <v>69</v>
      </c>
    </row>
    <row r="273" spans="1:13" x14ac:dyDescent="0.25">
      <c r="A273" s="1">
        <f>'INTERCONEXION   '!B277</f>
        <v>0.16666666666666666</v>
      </c>
      <c r="B273" s="47">
        <f>'INTERCONEXION   '!E277</f>
        <v>20</v>
      </c>
      <c r="C273" s="44">
        <v>452</v>
      </c>
      <c r="D273" s="13">
        <f>'INTERCONEXION   '!P277</f>
        <v>3136</v>
      </c>
      <c r="E273" s="13">
        <f>DART!P277</f>
        <v>1757</v>
      </c>
      <c r="F273" s="13">
        <f>COHISA!P277</f>
        <v>197</v>
      </c>
      <c r="G273" s="13">
        <f>COOPER!P277</f>
        <v>631</v>
      </c>
      <c r="H273" s="13">
        <f>STRETCHLINE!P277</f>
        <v>140</v>
      </c>
      <c r="I273" s="13">
        <f>QUERENCIA!P277</f>
        <v>78</v>
      </c>
      <c r="J273" s="13">
        <f>REICHHOLD!P277</f>
        <v>329</v>
      </c>
      <c r="K273" s="13">
        <f>SMURFIT!P277</f>
        <v>0</v>
      </c>
      <c r="L273" s="6">
        <f t="shared" si="8"/>
        <v>3132</v>
      </c>
      <c r="M273" s="5">
        <f t="shared" si="9"/>
        <v>4</v>
      </c>
    </row>
    <row r="274" spans="1:13" x14ac:dyDescent="0.25">
      <c r="A274" s="1">
        <f>'INTERCONEXION   '!B278</f>
        <v>0.125</v>
      </c>
      <c r="B274" s="47">
        <f>'INTERCONEXION   '!E278</f>
        <v>20</v>
      </c>
      <c r="C274" s="44">
        <v>451</v>
      </c>
      <c r="D274" s="13">
        <f>'INTERCONEXION   '!P278</f>
        <v>2956</v>
      </c>
      <c r="E274" s="13">
        <f>DART!P278</f>
        <v>1741</v>
      </c>
      <c r="F274" s="13">
        <f>COHISA!P278</f>
        <v>160</v>
      </c>
      <c r="G274" s="13">
        <f>COOPER!P278</f>
        <v>408</v>
      </c>
      <c r="H274" s="13">
        <f>STRETCHLINE!P278</f>
        <v>176</v>
      </c>
      <c r="I274" s="13">
        <f>QUERENCIA!P278</f>
        <v>78</v>
      </c>
      <c r="J274" s="13">
        <f>REICHHOLD!P278</f>
        <v>353</v>
      </c>
      <c r="K274" s="13">
        <f>SMURFIT!P278</f>
        <v>0</v>
      </c>
      <c r="L274" s="6">
        <f t="shared" si="8"/>
        <v>2916</v>
      </c>
      <c r="M274" s="5">
        <f t="shared" si="9"/>
        <v>40</v>
      </c>
    </row>
    <row r="275" spans="1:13" x14ac:dyDescent="0.25">
      <c r="A275" s="1">
        <f>'INTERCONEXION   '!B279</f>
        <v>8.3333333333333329E-2</v>
      </c>
      <c r="B275" s="47">
        <f>'INTERCONEXION   '!E279</f>
        <v>20</v>
      </c>
      <c r="C275" s="44">
        <v>450</v>
      </c>
      <c r="D275" s="13">
        <f>'INTERCONEXION   '!P279</f>
        <v>3191</v>
      </c>
      <c r="E275" s="13">
        <f>DART!P279</f>
        <v>1741</v>
      </c>
      <c r="F275" s="13">
        <f>COHISA!P279</f>
        <v>182</v>
      </c>
      <c r="G275" s="13">
        <f>COOPER!P279</f>
        <v>714</v>
      </c>
      <c r="H275" s="13">
        <f>STRETCHLINE!P279</f>
        <v>152</v>
      </c>
      <c r="I275" s="13">
        <f>QUERENCIA!P279</f>
        <v>46</v>
      </c>
      <c r="J275" s="13">
        <f>REICHHOLD!P279</f>
        <v>337</v>
      </c>
      <c r="K275" s="13">
        <f>SMURFIT!P279</f>
        <v>0</v>
      </c>
      <c r="L275" s="6">
        <f t="shared" si="8"/>
        <v>3172</v>
      </c>
      <c r="M275" s="5">
        <f t="shared" si="9"/>
        <v>19</v>
      </c>
    </row>
    <row r="276" spans="1:13" x14ac:dyDescent="0.25">
      <c r="A276" s="1">
        <f>'INTERCONEXION   '!B280</f>
        <v>4.1666666666666664E-2</v>
      </c>
      <c r="B276" s="47">
        <f>'INTERCONEXION   '!E280</f>
        <v>20</v>
      </c>
      <c r="C276" s="44">
        <v>449</v>
      </c>
      <c r="D276" s="13">
        <f>'INTERCONEXION   '!P280</f>
        <v>3008</v>
      </c>
      <c r="E276" s="13">
        <f>DART!P280</f>
        <v>1746</v>
      </c>
      <c r="F276" s="13">
        <f>COHISA!P280</f>
        <v>198</v>
      </c>
      <c r="G276" s="13">
        <f>COOPER!P280</f>
        <v>513</v>
      </c>
      <c r="H276" s="13">
        <f>STRETCHLINE!P280</f>
        <v>126</v>
      </c>
      <c r="I276" s="13">
        <f>QUERENCIA!P280</f>
        <v>0</v>
      </c>
      <c r="J276" s="13">
        <f>REICHHOLD!P280</f>
        <v>399</v>
      </c>
      <c r="K276" s="13">
        <f>SMURFIT!P280</f>
        <v>0</v>
      </c>
      <c r="L276" s="6">
        <f t="shared" si="8"/>
        <v>2982</v>
      </c>
      <c r="M276" s="5">
        <f t="shared" si="9"/>
        <v>26</v>
      </c>
    </row>
    <row r="277" spans="1:13" x14ac:dyDescent="0.25">
      <c r="A277" s="1">
        <f>'INTERCONEXION   '!B281</f>
        <v>0</v>
      </c>
      <c r="B277" s="47">
        <f>'INTERCONEXION   '!E281</f>
        <v>20</v>
      </c>
      <c r="C277" s="44">
        <v>448</v>
      </c>
      <c r="D277" s="13">
        <f>'INTERCONEXION   '!P281</f>
        <v>2982</v>
      </c>
      <c r="E277" s="13">
        <f>DART!P281</f>
        <v>1709</v>
      </c>
      <c r="F277" s="13">
        <f>COHISA!P281</f>
        <v>175</v>
      </c>
      <c r="G277" s="13">
        <f>COOPER!P281</f>
        <v>554</v>
      </c>
      <c r="H277" s="13">
        <f>STRETCHLINE!P281</f>
        <v>131</v>
      </c>
      <c r="I277" s="13">
        <f>QUERENCIA!P281</f>
        <v>0</v>
      </c>
      <c r="J277" s="13">
        <f>REICHHOLD!P281</f>
        <v>406</v>
      </c>
      <c r="K277" s="13">
        <f>SMURFIT!P281</f>
        <v>0</v>
      </c>
      <c r="L277" s="6">
        <f t="shared" si="8"/>
        <v>2975</v>
      </c>
      <c r="M277" s="5">
        <f t="shared" si="9"/>
        <v>7</v>
      </c>
    </row>
    <row r="278" spans="1:13" x14ac:dyDescent="0.25">
      <c r="A278" s="1">
        <f>'INTERCONEXION   '!B282</f>
        <v>0.95833333333333337</v>
      </c>
      <c r="B278" s="47">
        <f>'INTERCONEXION   '!E282</f>
        <v>19</v>
      </c>
      <c r="C278" s="44">
        <v>447</v>
      </c>
      <c r="D278" s="13">
        <f>'INTERCONEXION   '!P282</f>
        <v>3021</v>
      </c>
      <c r="E278" s="13">
        <f>DART!P282</f>
        <v>1712</v>
      </c>
      <c r="F278" s="13">
        <f>COHISA!P282</f>
        <v>129</v>
      </c>
      <c r="G278" s="13">
        <f>COOPER!P282</f>
        <v>547</v>
      </c>
      <c r="H278" s="13">
        <f>STRETCHLINE!P282</f>
        <v>141</v>
      </c>
      <c r="I278" s="13">
        <f>QUERENCIA!P282</f>
        <v>0</v>
      </c>
      <c r="J278" s="13">
        <f>REICHHOLD!P282</f>
        <v>473</v>
      </c>
      <c r="K278" s="13">
        <f>SMURFIT!P282</f>
        <v>0</v>
      </c>
      <c r="L278" s="6">
        <f t="shared" si="8"/>
        <v>3002</v>
      </c>
      <c r="M278" s="5">
        <f t="shared" si="9"/>
        <v>19</v>
      </c>
    </row>
    <row r="279" spans="1:13" x14ac:dyDescent="0.25">
      <c r="A279" s="1">
        <f>'INTERCONEXION   '!B283</f>
        <v>0.91666666666666663</v>
      </c>
      <c r="B279" s="47">
        <f>'INTERCONEXION   '!E283</f>
        <v>19</v>
      </c>
      <c r="C279" s="44">
        <v>446</v>
      </c>
      <c r="D279" s="13">
        <f>'INTERCONEXION   '!P283</f>
        <v>3166</v>
      </c>
      <c r="E279" s="13">
        <f>DART!P283</f>
        <v>1730</v>
      </c>
      <c r="F279" s="13">
        <f>COHISA!P283</f>
        <v>189</v>
      </c>
      <c r="G279" s="13">
        <f>COOPER!P283</f>
        <v>602</v>
      </c>
      <c r="H279" s="13">
        <f>STRETCHLINE!P283</f>
        <v>130</v>
      </c>
      <c r="I279" s="13">
        <f>QUERENCIA!P283</f>
        <v>0</v>
      </c>
      <c r="J279" s="13">
        <f>REICHHOLD!P283</f>
        <v>479</v>
      </c>
      <c r="K279" s="13">
        <f>SMURFIT!P283</f>
        <v>0</v>
      </c>
      <c r="L279" s="6">
        <f t="shared" si="8"/>
        <v>3130</v>
      </c>
      <c r="M279" s="5">
        <f t="shared" si="9"/>
        <v>36</v>
      </c>
    </row>
    <row r="280" spans="1:13" x14ac:dyDescent="0.25">
      <c r="A280" s="1">
        <f>'INTERCONEXION   '!B284</f>
        <v>0.875</v>
      </c>
      <c r="B280" s="47">
        <f>'INTERCONEXION   '!E284</f>
        <v>19</v>
      </c>
      <c r="C280" s="44">
        <v>445</v>
      </c>
      <c r="D280" s="13">
        <f>'INTERCONEXION   '!P284</f>
        <v>3214</v>
      </c>
      <c r="E280" s="13">
        <f>DART!P284</f>
        <v>1716</v>
      </c>
      <c r="F280" s="13">
        <f>COHISA!P284</f>
        <v>136</v>
      </c>
      <c r="G280" s="13">
        <f>COOPER!P284</f>
        <v>603</v>
      </c>
      <c r="H280" s="13">
        <f>STRETCHLINE!P284</f>
        <v>110</v>
      </c>
      <c r="I280" s="13">
        <f>QUERENCIA!P284</f>
        <v>0</v>
      </c>
      <c r="J280" s="13">
        <f>REICHHOLD!P284</f>
        <v>426</v>
      </c>
      <c r="K280" s="13">
        <f>SMURFIT!P284</f>
        <v>189</v>
      </c>
      <c r="L280" s="6">
        <f t="shared" si="8"/>
        <v>3180</v>
      </c>
      <c r="M280" s="5">
        <f t="shared" si="9"/>
        <v>34</v>
      </c>
    </row>
    <row r="281" spans="1:13" x14ac:dyDescent="0.25">
      <c r="A281" s="1">
        <f>'INTERCONEXION   '!B285</f>
        <v>0.83333333333333337</v>
      </c>
      <c r="B281" s="47">
        <f>'INTERCONEXION   '!E285</f>
        <v>19</v>
      </c>
      <c r="C281" s="44">
        <v>444</v>
      </c>
      <c r="D281" s="13">
        <f>'INTERCONEXION   '!P285</f>
        <v>3005</v>
      </c>
      <c r="E281" s="13">
        <f>DART!P285</f>
        <v>1719</v>
      </c>
      <c r="F281" s="13">
        <f>COHISA!P285</f>
        <v>190</v>
      </c>
      <c r="G281" s="13">
        <f>COOPER!P285</f>
        <v>408</v>
      </c>
      <c r="H281" s="13">
        <f>STRETCHLINE!P285</f>
        <v>121</v>
      </c>
      <c r="I281" s="13">
        <f>QUERENCIA!P285</f>
        <v>0</v>
      </c>
      <c r="J281" s="13">
        <f>REICHHOLD!P285</f>
        <v>343</v>
      </c>
      <c r="K281" s="13">
        <f>SMURFIT!P285</f>
        <v>197</v>
      </c>
      <c r="L281" s="6">
        <f t="shared" si="8"/>
        <v>2978</v>
      </c>
      <c r="M281" s="5">
        <f t="shared" si="9"/>
        <v>27</v>
      </c>
    </row>
    <row r="282" spans="1:13" x14ac:dyDescent="0.25">
      <c r="A282" s="1">
        <f>'INTERCONEXION   '!B286</f>
        <v>0.79166666666666663</v>
      </c>
      <c r="B282" s="47">
        <f>'INTERCONEXION   '!E286</f>
        <v>19</v>
      </c>
      <c r="C282" s="44">
        <v>443</v>
      </c>
      <c r="D282" s="13">
        <f>'INTERCONEXION   '!P286</f>
        <v>3147</v>
      </c>
      <c r="E282" s="13">
        <f>DART!P286</f>
        <v>1694</v>
      </c>
      <c r="F282" s="13">
        <f>COHISA!P286</f>
        <v>143</v>
      </c>
      <c r="G282" s="13">
        <f>COOPER!P286</f>
        <v>634</v>
      </c>
      <c r="H282" s="13">
        <f>STRETCHLINE!P286</f>
        <v>117</v>
      </c>
      <c r="I282" s="13">
        <f>QUERENCIA!P286</f>
        <v>0</v>
      </c>
      <c r="J282" s="13">
        <f>REICHHOLD!P286</f>
        <v>364</v>
      </c>
      <c r="K282" s="13">
        <f>SMURFIT!P286</f>
        <v>136</v>
      </c>
      <c r="L282" s="6">
        <f t="shared" si="8"/>
        <v>3088</v>
      </c>
      <c r="M282" s="5">
        <f t="shared" si="9"/>
        <v>59</v>
      </c>
    </row>
    <row r="283" spans="1:13" x14ac:dyDescent="0.25">
      <c r="A283" s="1">
        <f>'INTERCONEXION   '!B287</f>
        <v>0.75</v>
      </c>
      <c r="B283" s="47">
        <f>'INTERCONEXION   '!E287</f>
        <v>19</v>
      </c>
      <c r="C283" s="44">
        <v>442</v>
      </c>
      <c r="D283" s="13">
        <f>'INTERCONEXION   '!P287</f>
        <v>3334</v>
      </c>
      <c r="E283" s="13">
        <f>DART!P287</f>
        <v>1727</v>
      </c>
      <c r="F283" s="13">
        <f>COHISA!P287</f>
        <v>164</v>
      </c>
      <c r="G283" s="13">
        <f>COOPER!P287</f>
        <v>685</v>
      </c>
      <c r="H283" s="13">
        <f>STRETCHLINE!P287</f>
        <v>113</v>
      </c>
      <c r="I283" s="13">
        <f>QUERENCIA!P287</f>
        <v>0</v>
      </c>
      <c r="J283" s="13">
        <f>REICHHOLD!P287</f>
        <v>465</v>
      </c>
      <c r="K283" s="13">
        <f>SMURFIT!P287</f>
        <v>186</v>
      </c>
      <c r="L283" s="6">
        <f t="shared" si="8"/>
        <v>3340</v>
      </c>
      <c r="M283" s="5">
        <f t="shared" si="9"/>
        <v>-6</v>
      </c>
    </row>
    <row r="284" spans="1:13" x14ac:dyDescent="0.25">
      <c r="A284" s="1">
        <f>'INTERCONEXION   '!B288</f>
        <v>0.70833333333333337</v>
      </c>
      <c r="B284" s="47">
        <f>'INTERCONEXION   '!E288</f>
        <v>19</v>
      </c>
      <c r="C284" s="44">
        <v>441</v>
      </c>
      <c r="D284" s="13">
        <f>'INTERCONEXION   '!P288</f>
        <v>3368</v>
      </c>
      <c r="E284" s="13">
        <f>DART!P288</f>
        <v>1711</v>
      </c>
      <c r="F284" s="13">
        <f>COHISA!P288</f>
        <v>207</v>
      </c>
      <c r="G284" s="13">
        <f>COOPER!P288</f>
        <v>669</v>
      </c>
      <c r="H284" s="13">
        <f>STRETCHLINE!P288</f>
        <v>125</v>
      </c>
      <c r="I284" s="13">
        <f>QUERENCIA!P288</f>
        <v>0</v>
      </c>
      <c r="J284" s="13">
        <f>REICHHOLD!P288</f>
        <v>397</v>
      </c>
      <c r="K284" s="13">
        <f>SMURFIT!P288</f>
        <v>200</v>
      </c>
      <c r="L284" s="6">
        <f t="shared" si="8"/>
        <v>3309</v>
      </c>
      <c r="M284" s="5">
        <f t="shared" si="9"/>
        <v>59</v>
      </c>
    </row>
    <row r="285" spans="1:13" x14ac:dyDescent="0.25">
      <c r="A285" s="1">
        <f>'INTERCONEXION   '!B289</f>
        <v>0.66666666666666663</v>
      </c>
      <c r="B285" s="47">
        <f>'INTERCONEXION   '!E289</f>
        <v>19</v>
      </c>
      <c r="C285" s="44">
        <v>440</v>
      </c>
      <c r="D285" s="13">
        <f>'INTERCONEXION   '!P289</f>
        <v>3251</v>
      </c>
      <c r="E285" s="13">
        <f>DART!P289</f>
        <v>1724</v>
      </c>
      <c r="F285" s="13">
        <f>COHISA!P289</f>
        <v>119</v>
      </c>
      <c r="G285" s="13">
        <f>COOPER!P289</f>
        <v>595</v>
      </c>
      <c r="H285" s="13">
        <f>STRETCHLINE!P289</f>
        <v>129</v>
      </c>
      <c r="I285" s="13">
        <f>QUERENCIA!P289</f>
        <v>0</v>
      </c>
      <c r="J285" s="13">
        <f>REICHHOLD!P289</f>
        <v>493</v>
      </c>
      <c r="K285" s="13">
        <f>SMURFIT!P289</f>
        <v>179</v>
      </c>
      <c r="L285" s="6">
        <f t="shared" si="8"/>
        <v>3239</v>
      </c>
      <c r="M285" s="5">
        <f t="shared" si="9"/>
        <v>12</v>
      </c>
    </row>
    <row r="286" spans="1:13" x14ac:dyDescent="0.25">
      <c r="A286" s="1">
        <f>'INTERCONEXION   '!B290</f>
        <v>0.625</v>
      </c>
      <c r="B286" s="47">
        <f>'INTERCONEXION   '!E290</f>
        <v>19</v>
      </c>
      <c r="C286" s="44">
        <v>439</v>
      </c>
      <c r="D286" s="13">
        <f>'INTERCONEXION   '!P290</f>
        <v>3239</v>
      </c>
      <c r="E286" s="13">
        <f>DART!P290</f>
        <v>1718</v>
      </c>
      <c r="F286" s="13">
        <f>COHISA!P290</f>
        <v>162</v>
      </c>
      <c r="G286" s="13">
        <f>COOPER!P290</f>
        <v>539</v>
      </c>
      <c r="H286" s="13">
        <f>STRETCHLINE!P290</f>
        <v>138</v>
      </c>
      <c r="I286" s="13">
        <f>QUERENCIA!P290</f>
        <v>0</v>
      </c>
      <c r="J286" s="13">
        <f>REICHHOLD!P290</f>
        <v>484</v>
      </c>
      <c r="K286" s="13">
        <f>SMURFIT!P290</f>
        <v>177</v>
      </c>
      <c r="L286" s="6">
        <f t="shared" si="8"/>
        <v>3218</v>
      </c>
      <c r="M286" s="5">
        <f t="shared" si="9"/>
        <v>21</v>
      </c>
    </row>
    <row r="287" spans="1:13" x14ac:dyDescent="0.25">
      <c r="A287" s="1">
        <f>'INTERCONEXION   '!B291</f>
        <v>0.58333333333333337</v>
      </c>
      <c r="B287" s="47">
        <f>'INTERCONEXION   '!E291</f>
        <v>19</v>
      </c>
      <c r="C287" s="44">
        <v>438</v>
      </c>
      <c r="D287" s="13">
        <f>'INTERCONEXION   '!P291</f>
        <v>3236</v>
      </c>
      <c r="E287" s="13">
        <f>DART!P291</f>
        <v>1723</v>
      </c>
      <c r="F287" s="13">
        <f>COHISA!P291</f>
        <v>190</v>
      </c>
      <c r="G287" s="13">
        <f>COOPER!P291</f>
        <v>642</v>
      </c>
      <c r="H287" s="13">
        <f>STRETCHLINE!P291</f>
        <v>119</v>
      </c>
      <c r="I287" s="13">
        <f>QUERENCIA!P291</f>
        <v>15</v>
      </c>
      <c r="J287" s="13">
        <f>REICHHOLD!P291</f>
        <v>290</v>
      </c>
      <c r="K287" s="13">
        <f>SMURFIT!P291</f>
        <v>207</v>
      </c>
      <c r="L287" s="6">
        <f t="shared" si="8"/>
        <v>3186</v>
      </c>
      <c r="M287" s="5">
        <f t="shared" si="9"/>
        <v>50</v>
      </c>
    </row>
    <row r="288" spans="1:13" x14ac:dyDescent="0.25">
      <c r="A288" s="1">
        <f>'INTERCONEXION   '!B292</f>
        <v>0.54166666666666663</v>
      </c>
      <c r="B288" s="47">
        <f>'INTERCONEXION   '!E292</f>
        <v>19</v>
      </c>
      <c r="C288" s="44">
        <v>437</v>
      </c>
      <c r="D288" s="13">
        <f>'INTERCONEXION   '!P292</f>
        <v>3189</v>
      </c>
      <c r="E288" s="13">
        <f>DART!P292</f>
        <v>1705</v>
      </c>
      <c r="F288" s="13">
        <f>COHISA!P292</f>
        <v>133</v>
      </c>
      <c r="G288" s="13">
        <f>COOPER!P292</f>
        <v>636</v>
      </c>
      <c r="H288" s="13">
        <f>STRETCHLINE!P292</f>
        <v>125</v>
      </c>
      <c r="I288" s="13">
        <f>QUERENCIA!P292</f>
        <v>74</v>
      </c>
      <c r="J288" s="13">
        <f>REICHHOLD!P292</f>
        <v>290</v>
      </c>
      <c r="K288" s="13">
        <f>SMURFIT!P292</f>
        <v>199</v>
      </c>
      <c r="L288" s="6">
        <f t="shared" si="8"/>
        <v>3162</v>
      </c>
      <c r="M288" s="5">
        <f t="shared" si="9"/>
        <v>27</v>
      </c>
    </row>
    <row r="289" spans="1:13" x14ac:dyDescent="0.25">
      <c r="A289" s="1">
        <f>'INTERCONEXION   '!B293</f>
        <v>0.5</v>
      </c>
      <c r="B289" s="47">
        <f>'INTERCONEXION   '!E293</f>
        <v>19</v>
      </c>
      <c r="C289" s="44">
        <v>436</v>
      </c>
      <c r="D289" s="13">
        <f>'INTERCONEXION   '!P293</f>
        <v>3148</v>
      </c>
      <c r="E289" s="13">
        <f>DART!P293</f>
        <v>1684</v>
      </c>
      <c r="F289" s="13">
        <f>COHISA!P293</f>
        <v>222</v>
      </c>
      <c r="G289" s="13">
        <f>COOPER!P293</f>
        <v>418</v>
      </c>
      <c r="H289" s="13">
        <f>STRETCHLINE!P293</f>
        <v>160</v>
      </c>
      <c r="I289" s="13">
        <f>QUERENCIA!P293</f>
        <v>90</v>
      </c>
      <c r="J289" s="13">
        <f>REICHHOLD!P293</f>
        <v>299</v>
      </c>
      <c r="K289" s="13">
        <f>SMURFIT!P293</f>
        <v>253</v>
      </c>
      <c r="L289" s="6">
        <f t="shared" si="8"/>
        <v>3126</v>
      </c>
      <c r="M289" s="5">
        <f t="shared" si="9"/>
        <v>22</v>
      </c>
    </row>
    <row r="290" spans="1:13" x14ac:dyDescent="0.25">
      <c r="A290" s="1">
        <f>'INTERCONEXION   '!B294</f>
        <v>0.45833333333333331</v>
      </c>
      <c r="B290" s="47">
        <f>'INTERCONEXION   '!E294</f>
        <v>19</v>
      </c>
      <c r="C290" s="44">
        <v>435</v>
      </c>
      <c r="D290" s="13">
        <f>'INTERCONEXION   '!P294</f>
        <v>3405</v>
      </c>
      <c r="E290" s="13">
        <f>DART!P294</f>
        <v>1659</v>
      </c>
      <c r="F290" s="13">
        <f>COHISA!P294</f>
        <v>184</v>
      </c>
      <c r="G290" s="13">
        <f>COOPER!P294</f>
        <v>650</v>
      </c>
      <c r="H290" s="13">
        <f>STRETCHLINE!P294</f>
        <v>176</v>
      </c>
      <c r="I290" s="13">
        <f>QUERENCIA!P294</f>
        <v>156</v>
      </c>
      <c r="J290" s="13">
        <f>REICHHOLD!P294</f>
        <v>282</v>
      </c>
      <c r="K290" s="13">
        <f>SMURFIT!P294</f>
        <v>266</v>
      </c>
      <c r="L290" s="6">
        <f t="shared" si="8"/>
        <v>3373</v>
      </c>
      <c r="M290" s="5">
        <f t="shared" si="9"/>
        <v>32</v>
      </c>
    </row>
    <row r="291" spans="1:13" x14ac:dyDescent="0.25">
      <c r="A291" s="1">
        <f>'INTERCONEXION   '!B295</f>
        <v>0.41666666666666669</v>
      </c>
      <c r="B291" s="47">
        <f>'INTERCONEXION   '!E295</f>
        <v>19</v>
      </c>
      <c r="C291" s="44">
        <v>434</v>
      </c>
      <c r="D291" s="13">
        <f>'INTERCONEXION   '!P295</f>
        <v>3378</v>
      </c>
      <c r="E291" s="13">
        <f>DART!P295</f>
        <v>1693</v>
      </c>
      <c r="F291" s="13">
        <f>COHISA!P295</f>
        <v>185</v>
      </c>
      <c r="G291" s="13">
        <f>COOPER!P295</f>
        <v>654</v>
      </c>
      <c r="H291" s="13">
        <f>STRETCHLINE!P295</f>
        <v>135</v>
      </c>
      <c r="I291" s="13">
        <f>QUERENCIA!P295</f>
        <v>165</v>
      </c>
      <c r="J291" s="13">
        <f>REICHHOLD!P295</f>
        <v>293</v>
      </c>
      <c r="K291" s="13">
        <f>SMURFIT!P295</f>
        <v>216</v>
      </c>
      <c r="L291" s="6">
        <f t="shared" si="8"/>
        <v>3341</v>
      </c>
      <c r="M291" s="5">
        <f t="shared" si="9"/>
        <v>37</v>
      </c>
    </row>
    <row r="292" spans="1:13" x14ac:dyDescent="0.25">
      <c r="A292" s="1">
        <f>'INTERCONEXION   '!B296</f>
        <v>0.375</v>
      </c>
      <c r="B292" s="47">
        <f>'INTERCONEXION   '!E296</f>
        <v>19</v>
      </c>
      <c r="C292" s="44">
        <v>433</v>
      </c>
      <c r="D292" s="13">
        <f>'INTERCONEXION   '!P296</f>
        <v>3572</v>
      </c>
      <c r="E292" s="13">
        <f>DART!P296</f>
        <v>1693</v>
      </c>
      <c r="F292" s="13">
        <f>COHISA!P296</f>
        <v>254</v>
      </c>
      <c r="G292" s="13">
        <f>COOPER!P296</f>
        <v>624</v>
      </c>
      <c r="H292" s="13">
        <f>STRETCHLINE!P296</f>
        <v>177</v>
      </c>
      <c r="I292" s="13">
        <f>QUERENCIA!P296</f>
        <v>167</v>
      </c>
      <c r="J292" s="13">
        <f>REICHHOLD!P296</f>
        <v>480</v>
      </c>
      <c r="K292" s="13">
        <f>SMURFIT!P296</f>
        <v>202</v>
      </c>
      <c r="L292" s="6">
        <f t="shared" si="8"/>
        <v>3597</v>
      </c>
      <c r="M292" s="5">
        <f t="shared" si="9"/>
        <v>-25</v>
      </c>
    </row>
    <row r="293" spans="1:13" x14ac:dyDescent="0.25">
      <c r="A293" s="1">
        <f>'INTERCONEXION   '!B297</f>
        <v>0.33333333333333331</v>
      </c>
      <c r="B293" s="47">
        <f>'INTERCONEXION   '!E297</f>
        <v>19</v>
      </c>
      <c r="C293" s="44">
        <v>432</v>
      </c>
      <c r="D293" s="13">
        <f>'INTERCONEXION   '!P297</f>
        <v>3769</v>
      </c>
      <c r="E293" s="13">
        <f>DART!P297</f>
        <v>1703</v>
      </c>
      <c r="F293" s="13">
        <f>COHISA!P297</f>
        <v>165</v>
      </c>
      <c r="G293" s="13">
        <f>COOPER!P297</f>
        <v>664</v>
      </c>
      <c r="H293" s="13">
        <f>STRETCHLINE!P297</f>
        <v>148</v>
      </c>
      <c r="I293" s="13">
        <f>QUERENCIA!P297</f>
        <v>235</v>
      </c>
      <c r="J293" s="13">
        <f>REICHHOLD!P297</f>
        <v>549</v>
      </c>
      <c r="K293" s="13">
        <f>SMURFIT!P297</f>
        <v>218</v>
      </c>
      <c r="L293" s="6">
        <f t="shared" si="8"/>
        <v>3682</v>
      </c>
      <c r="M293" s="5">
        <f t="shared" si="9"/>
        <v>87</v>
      </c>
    </row>
    <row r="294" spans="1:13" x14ac:dyDescent="0.25">
      <c r="A294" s="1">
        <f>'INTERCONEXION   '!B298</f>
        <v>0.29166666666666669</v>
      </c>
      <c r="B294" s="47">
        <f>'INTERCONEXION   '!E298</f>
        <v>19</v>
      </c>
      <c r="C294" s="44">
        <v>431</v>
      </c>
      <c r="D294" s="13">
        <f>'INTERCONEXION   '!P298</f>
        <v>3365</v>
      </c>
      <c r="E294" s="13">
        <f>DART!P298</f>
        <v>1725</v>
      </c>
      <c r="F294" s="13">
        <f>COHISA!P298</f>
        <v>174</v>
      </c>
      <c r="G294" s="13">
        <f>COOPER!P298</f>
        <v>444</v>
      </c>
      <c r="H294" s="13">
        <f>STRETCHLINE!P298</f>
        <v>143</v>
      </c>
      <c r="I294" s="13">
        <f>QUERENCIA!P298</f>
        <v>184</v>
      </c>
      <c r="J294" s="13">
        <f>REICHHOLD!P298</f>
        <v>493</v>
      </c>
      <c r="K294" s="13">
        <f>SMURFIT!P298</f>
        <v>204</v>
      </c>
      <c r="L294" s="6">
        <f t="shared" si="8"/>
        <v>3367</v>
      </c>
      <c r="M294" s="5">
        <f t="shared" si="9"/>
        <v>-2</v>
      </c>
    </row>
    <row r="295" spans="1:13" x14ac:dyDescent="0.25">
      <c r="A295" s="1">
        <f>'INTERCONEXION   '!B299</f>
        <v>0.25</v>
      </c>
      <c r="B295" s="47">
        <f>'INTERCONEXION   '!E299</f>
        <v>19</v>
      </c>
      <c r="C295" s="44">
        <v>430</v>
      </c>
      <c r="D295" s="13">
        <f>'INTERCONEXION   '!P299</f>
        <v>3562</v>
      </c>
      <c r="E295" s="13">
        <f>DART!P299</f>
        <v>1738</v>
      </c>
      <c r="F295" s="13">
        <f>COHISA!P299</f>
        <v>181</v>
      </c>
      <c r="G295" s="13">
        <f>COOPER!P299</f>
        <v>667</v>
      </c>
      <c r="H295" s="13">
        <f>STRETCHLINE!P299</f>
        <v>151</v>
      </c>
      <c r="I295" s="13">
        <f>QUERENCIA!P299</f>
        <v>154</v>
      </c>
      <c r="J295" s="13">
        <f>REICHHOLD!P299</f>
        <v>476</v>
      </c>
      <c r="K295" s="13">
        <f>SMURFIT!P299</f>
        <v>166</v>
      </c>
      <c r="L295" s="6">
        <f t="shared" si="8"/>
        <v>3533</v>
      </c>
      <c r="M295" s="5">
        <f t="shared" si="9"/>
        <v>29</v>
      </c>
    </row>
    <row r="296" spans="1:13" x14ac:dyDescent="0.25">
      <c r="A296" s="1">
        <f>'INTERCONEXION   '!B300</f>
        <v>0.20833333333333334</v>
      </c>
      <c r="B296" s="47">
        <f>'INTERCONEXION   '!E300</f>
        <v>19</v>
      </c>
      <c r="C296" s="44">
        <v>429</v>
      </c>
      <c r="D296" s="13">
        <f>'INTERCONEXION   '!P300</f>
        <v>3390</v>
      </c>
      <c r="E296" s="13">
        <f>DART!P300</f>
        <v>1763</v>
      </c>
      <c r="F296" s="13">
        <f>COHISA!P300</f>
        <v>219</v>
      </c>
      <c r="G296" s="13">
        <f>COOPER!P300</f>
        <v>670</v>
      </c>
      <c r="H296" s="13">
        <f>STRETCHLINE!P300</f>
        <v>153</v>
      </c>
      <c r="I296" s="13">
        <f>QUERENCIA!P300</f>
        <v>77</v>
      </c>
      <c r="J296" s="13">
        <f>REICHHOLD!P300</f>
        <v>494</v>
      </c>
      <c r="K296" s="13">
        <f>SMURFIT!P300</f>
        <v>0</v>
      </c>
      <c r="L296" s="6">
        <f t="shared" ref="L296:L359" si="10">E296+F296+G296+H296+I296+J296+K296</f>
        <v>3376</v>
      </c>
      <c r="M296" s="5">
        <f t="shared" si="9"/>
        <v>14</v>
      </c>
    </row>
    <row r="297" spans="1:13" x14ac:dyDescent="0.25">
      <c r="A297" s="1">
        <f>'INTERCONEXION   '!B301</f>
        <v>0.16666666666666666</v>
      </c>
      <c r="B297" s="47">
        <f>'INTERCONEXION   '!E301</f>
        <v>19</v>
      </c>
      <c r="C297" s="44">
        <v>428</v>
      </c>
      <c r="D297" s="13">
        <f>'INTERCONEXION   '!P301</f>
        <v>3212</v>
      </c>
      <c r="E297" s="13">
        <f>DART!P301</f>
        <v>1774</v>
      </c>
      <c r="F297" s="13">
        <f>COHISA!P301</f>
        <v>174</v>
      </c>
      <c r="G297" s="13">
        <f>COOPER!P301</f>
        <v>587</v>
      </c>
      <c r="H297" s="13">
        <f>STRETCHLINE!P301</f>
        <v>143</v>
      </c>
      <c r="I297" s="13">
        <f>QUERENCIA!P301</f>
        <v>78</v>
      </c>
      <c r="J297" s="13">
        <f>REICHHOLD!P301</f>
        <v>443</v>
      </c>
      <c r="K297" s="13">
        <f>SMURFIT!P301</f>
        <v>0</v>
      </c>
      <c r="L297" s="6">
        <f t="shared" si="10"/>
        <v>3199</v>
      </c>
      <c r="M297" s="5">
        <f t="shared" si="9"/>
        <v>13</v>
      </c>
    </row>
    <row r="298" spans="1:13" x14ac:dyDescent="0.25">
      <c r="A298" s="1">
        <f>'INTERCONEXION   '!B302</f>
        <v>0.125</v>
      </c>
      <c r="B298" s="47">
        <f>'INTERCONEXION   '!E302</f>
        <v>19</v>
      </c>
      <c r="C298" s="44">
        <v>427</v>
      </c>
      <c r="D298" s="13">
        <f>'INTERCONEXION   '!P302</f>
        <v>3020</v>
      </c>
      <c r="E298" s="13">
        <f>DART!P302</f>
        <v>1739</v>
      </c>
      <c r="F298" s="13">
        <f>COHISA!P302</f>
        <v>146</v>
      </c>
      <c r="G298" s="13">
        <f>COOPER!P302</f>
        <v>523</v>
      </c>
      <c r="H298" s="13">
        <f>STRETCHLINE!P302</f>
        <v>149</v>
      </c>
      <c r="I298" s="13">
        <f>QUERENCIA!P302</f>
        <v>0</v>
      </c>
      <c r="J298" s="13">
        <f>REICHHOLD!P302</f>
        <v>414</v>
      </c>
      <c r="K298" s="13">
        <f>SMURFIT!P302</f>
        <v>0</v>
      </c>
      <c r="L298" s="6">
        <f t="shared" si="10"/>
        <v>2971</v>
      </c>
      <c r="M298" s="5">
        <f t="shared" si="9"/>
        <v>49</v>
      </c>
    </row>
    <row r="299" spans="1:13" x14ac:dyDescent="0.25">
      <c r="A299" s="1">
        <f>'INTERCONEXION   '!B303</f>
        <v>8.3333333333333329E-2</v>
      </c>
      <c r="B299" s="47">
        <f>'INTERCONEXION   '!E303</f>
        <v>19</v>
      </c>
      <c r="C299" s="44">
        <v>426</v>
      </c>
      <c r="D299" s="13">
        <f>'INTERCONEXION   '!P303</f>
        <v>3192</v>
      </c>
      <c r="E299" s="13">
        <f>DART!P303</f>
        <v>1747</v>
      </c>
      <c r="F299" s="13">
        <f>COHISA!P303</f>
        <v>205</v>
      </c>
      <c r="G299" s="13">
        <f>COOPER!P303</f>
        <v>667</v>
      </c>
      <c r="H299" s="13">
        <f>STRETCHLINE!P303</f>
        <v>131</v>
      </c>
      <c r="I299" s="13">
        <f>QUERENCIA!P303</f>
        <v>0</v>
      </c>
      <c r="J299" s="13">
        <f>REICHHOLD!P303</f>
        <v>368</v>
      </c>
      <c r="K299" s="13">
        <f>SMURFIT!P303</f>
        <v>0</v>
      </c>
      <c r="L299" s="6">
        <f t="shared" si="10"/>
        <v>3118</v>
      </c>
      <c r="M299" s="5">
        <f t="shared" si="9"/>
        <v>74</v>
      </c>
    </row>
    <row r="300" spans="1:13" x14ac:dyDescent="0.25">
      <c r="A300" s="1">
        <f>'INTERCONEXION   '!B304</f>
        <v>4.1666666666666664E-2</v>
      </c>
      <c r="B300" s="47">
        <f>'INTERCONEXION   '!E304</f>
        <v>19</v>
      </c>
      <c r="C300" s="44">
        <v>425</v>
      </c>
      <c r="D300" s="13">
        <f>'INTERCONEXION   '!P304</f>
        <v>3185</v>
      </c>
      <c r="E300" s="13">
        <f>DART!P304</f>
        <v>1736</v>
      </c>
      <c r="F300" s="13">
        <f>COHISA!P304</f>
        <v>182</v>
      </c>
      <c r="G300" s="13">
        <f>COOPER!P304</f>
        <v>666</v>
      </c>
      <c r="H300" s="13">
        <f>STRETCHLINE!P304</f>
        <v>160</v>
      </c>
      <c r="I300" s="13">
        <f>QUERENCIA!P304</f>
        <v>0</v>
      </c>
      <c r="J300" s="13">
        <f>REICHHOLD!P304</f>
        <v>421</v>
      </c>
      <c r="K300" s="13">
        <f>SMURFIT!P304</f>
        <v>0</v>
      </c>
      <c r="L300" s="6">
        <f t="shared" si="10"/>
        <v>3165</v>
      </c>
      <c r="M300" s="5">
        <f t="shared" si="9"/>
        <v>20</v>
      </c>
    </row>
    <row r="301" spans="1:13" x14ac:dyDescent="0.25">
      <c r="A301" s="1">
        <f>'INTERCONEXION   '!B305</f>
        <v>0</v>
      </c>
      <c r="B301" s="47">
        <f>'INTERCONEXION   '!E305</f>
        <v>19</v>
      </c>
      <c r="C301" s="44">
        <v>424</v>
      </c>
      <c r="D301" s="13">
        <f>'INTERCONEXION   '!P305</f>
        <v>3178</v>
      </c>
      <c r="E301" s="13">
        <f>DART!P305</f>
        <v>1729</v>
      </c>
      <c r="F301" s="13">
        <f>COHISA!P305</f>
        <v>183</v>
      </c>
      <c r="G301" s="13">
        <f>COOPER!P305</f>
        <v>643</v>
      </c>
      <c r="H301" s="13">
        <f>STRETCHLINE!P305</f>
        <v>168</v>
      </c>
      <c r="I301" s="13">
        <f>QUERENCIA!P305</f>
        <v>0</v>
      </c>
      <c r="J301" s="13">
        <f>REICHHOLD!P305</f>
        <v>428</v>
      </c>
      <c r="K301" s="13">
        <f>SMURFIT!P305</f>
        <v>0</v>
      </c>
      <c r="L301" s="6">
        <f t="shared" si="10"/>
        <v>3151</v>
      </c>
      <c r="M301" s="5">
        <f t="shared" si="9"/>
        <v>27</v>
      </c>
    </row>
    <row r="302" spans="1:13" x14ac:dyDescent="0.25">
      <c r="A302" s="1">
        <f>'INTERCONEXION   '!B306</f>
        <v>0.95833333333333337</v>
      </c>
      <c r="B302" s="47">
        <f>'INTERCONEXION   '!E306</f>
        <v>18</v>
      </c>
      <c r="C302" s="44">
        <v>423</v>
      </c>
      <c r="D302" s="13">
        <f>'INTERCONEXION   '!P306</f>
        <v>3026</v>
      </c>
      <c r="E302" s="13">
        <f>DART!P306</f>
        <v>1761</v>
      </c>
      <c r="F302" s="13">
        <f>COHISA!P306</f>
        <v>137</v>
      </c>
      <c r="G302" s="13">
        <f>COOPER!P306</f>
        <v>542</v>
      </c>
      <c r="H302" s="13">
        <f>STRETCHLINE!P306</f>
        <v>130</v>
      </c>
      <c r="I302" s="13">
        <f>QUERENCIA!P306</f>
        <v>0</v>
      </c>
      <c r="J302" s="13">
        <f>REICHHOLD!P306</f>
        <v>422</v>
      </c>
      <c r="K302" s="13">
        <f>SMURFIT!P306</f>
        <v>0</v>
      </c>
      <c r="L302" s="6">
        <f t="shared" si="10"/>
        <v>2992</v>
      </c>
      <c r="M302" s="5">
        <f t="shared" ref="M302:M365" si="11">D302-L302</f>
        <v>34</v>
      </c>
    </row>
    <row r="303" spans="1:13" x14ac:dyDescent="0.25">
      <c r="A303" s="1">
        <f>'INTERCONEXION   '!B307</f>
        <v>0.91666666666666663</v>
      </c>
      <c r="B303" s="47">
        <f>'INTERCONEXION   '!E307</f>
        <v>18</v>
      </c>
      <c r="C303" s="44">
        <v>422</v>
      </c>
      <c r="D303" s="13">
        <f>'INTERCONEXION   '!P307</f>
        <v>3415</v>
      </c>
      <c r="E303" s="13">
        <f>DART!P307</f>
        <v>1756</v>
      </c>
      <c r="F303" s="13">
        <f>COHISA!P307</f>
        <v>159</v>
      </c>
      <c r="G303" s="13">
        <f>COOPER!P307</f>
        <v>731</v>
      </c>
      <c r="H303" s="13">
        <f>STRETCHLINE!P307</f>
        <v>139</v>
      </c>
      <c r="I303" s="13">
        <f>QUERENCIA!P307</f>
        <v>0</v>
      </c>
      <c r="J303" s="13">
        <f>REICHHOLD!P307</f>
        <v>484</v>
      </c>
      <c r="K303" s="13">
        <f>SMURFIT!P307</f>
        <v>98</v>
      </c>
      <c r="L303" s="6">
        <f t="shared" si="10"/>
        <v>3367</v>
      </c>
      <c r="M303" s="5">
        <f t="shared" si="11"/>
        <v>48</v>
      </c>
    </row>
    <row r="304" spans="1:13" x14ac:dyDescent="0.25">
      <c r="A304" s="1">
        <f>'INTERCONEXION   '!B308</f>
        <v>0.875</v>
      </c>
      <c r="B304" s="47">
        <f>'INTERCONEXION   '!E308</f>
        <v>18</v>
      </c>
      <c r="C304" s="44">
        <v>421</v>
      </c>
      <c r="D304" s="13">
        <f>'INTERCONEXION   '!P308</f>
        <v>3268</v>
      </c>
      <c r="E304" s="13">
        <f>DART!P308</f>
        <v>1732</v>
      </c>
      <c r="F304" s="13">
        <f>COHISA!P308</f>
        <v>188</v>
      </c>
      <c r="G304" s="13">
        <f>COOPER!P308</f>
        <v>624</v>
      </c>
      <c r="H304" s="13">
        <f>STRETCHLINE!P308</f>
        <v>135</v>
      </c>
      <c r="I304" s="13">
        <f>QUERENCIA!P308</f>
        <v>0</v>
      </c>
      <c r="J304" s="13">
        <f>REICHHOLD!P308</f>
        <v>418</v>
      </c>
      <c r="K304" s="13">
        <f>SMURFIT!P308</f>
        <v>144</v>
      </c>
      <c r="L304" s="6">
        <f t="shared" si="10"/>
        <v>3241</v>
      </c>
      <c r="M304" s="5">
        <f t="shared" si="11"/>
        <v>27</v>
      </c>
    </row>
    <row r="305" spans="1:13" x14ac:dyDescent="0.25">
      <c r="A305" s="1">
        <f>'INTERCONEXION   '!B309</f>
        <v>0.83333333333333337</v>
      </c>
      <c r="B305" s="47">
        <f>'INTERCONEXION   '!E309</f>
        <v>18</v>
      </c>
      <c r="C305" s="44">
        <v>420</v>
      </c>
      <c r="D305" s="13">
        <f>'INTERCONEXION   '!P309</f>
        <v>3064</v>
      </c>
      <c r="E305" s="13">
        <f>DART!P309</f>
        <v>1720</v>
      </c>
      <c r="F305" s="13">
        <f>COHISA!P309</f>
        <v>152</v>
      </c>
      <c r="G305" s="13">
        <f>COOPER!P309</f>
        <v>386</v>
      </c>
      <c r="H305" s="13">
        <f>STRETCHLINE!P309</f>
        <v>123</v>
      </c>
      <c r="I305" s="13">
        <f>QUERENCIA!P309</f>
        <v>0</v>
      </c>
      <c r="J305" s="13">
        <f>REICHHOLD!P309</f>
        <v>396</v>
      </c>
      <c r="K305" s="13">
        <f>SMURFIT!P309</f>
        <v>257</v>
      </c>
      <c r="L305" s="6">
        <f t="shared" si="10"/>
        <v>3034</v>
      </c>
      <c r="M305" s="5">
        <f t="shared" si="11"/>
        <v>30</v>
      </c>
    </row>
    <row r="306" spans="1:13" x14ac:dyDescent="0.25">
      <c r="A306" s="1">
        <f>'INTERCONEXION   '!B310</f>
        <v>0.79166666666666663</v>
      </c>
      <c r="B306" s="47">
        <f>'INTERCONEXION   '!E310</f>
        <v>18</v>
      </c>
      <c r="C306" s="44">
        <v>419</v>
      </c>
      <c r="D306" s="13">
        <f>'INTERCONEXION   '!P310</f>
        <v>3100</v>
      </c>
      <c r="E306" s="13">
        <f>DART!P310</f>
        <v>1743</v>
      </c>
      <c r="F306" s="13">
        <f>COHISA!P310</f>
        <v>180</v>
      </c>
      <c r="G306" s="13">
        <f>COOPER!P310</f>
        <v>650</v>
      </c>
      <c r="H306" s="13">
        <f>STRETCHLINE!P310</f>
        <v>124</v>
      </c>
      <c r="I306" s="13">
        <f>QUERENCIA!P310</f>
        <v>0</v>
      </c>
      <c r="J306" s="13">
        <f>REICHHOLD!P310</f>
        <v>319</v>
      </c>
      <c r="K306" s="13">
        <f>SMURFIT!P310</f>
        <v>60</v>
      </c>
      <c r="L306" s="6">
        <f t="shared" si="10"/>
        <v>3076</v>
      </c>
      <c r="M306" s="5">
        <f t="shared" si="11"/>
        <v>24</v>
      </c>
    </row>
    <row r="307" spans="1:13" x14ac:dyDescent="0.25">
      <c r="A307" s="1">
        <f>'INTERCONEXION   '!B311</f>
        <v>0.75</v>
      </c>
      <c r="B307" s="47">
        <f>'INTERCONEXION   '!E311</f>
        <v>18</v>
      </c>
      <c r="C307" s="44">
        <v>418</v>
      </c>
      <c r="D307" s="13">
        <f>'INTERCONEXION   '!P311</f>
        <v>3135</v>
      </c>
      <c r="E307" s="13">
        <f>DART!P311</f>
        <v>1733</v>
      </c>
      <c r="F307" s="13">
        <f>COHISA!P311</f>
        <v>158</v>
      </c>
      <c r="G307" s="13">
        <f>COOPER!P311</f>
        <v>690</v>
      </c>
      <c r="H307" s="13">
        <f>STRETCHLINE!P311</f>
        <v>139</v>
      </c>
      <c r="I307" s="13">
        <f>QUERENCIA!P311</f>
        <v>0</v>
      </c>
      <c r="J307" s="13">
        <f>REICHHOLD!P311</f>
        <v>355</v>
      </c>
      <c r="K307" s="13">
        <f>SMURFIT!P311</f>
        <v>45</v>
      </c>
      <c r="L307" s="6">
        <f t="shared" si="10"/>
        <v>3120</v>
      </c>
      <c r="M307" s="5">
        <f t="shared" si="11"/>
        <v>15</v>
      </c>
    </row>
    <row r="308" spans="1:13" x14ac:dyDescent="0.25">
      <c r="A308" s="1">
        <f>'INTERCONEXION   '!B312</f>
        <v>0.70833333333333337</v>
      </c>
      <c r="B308" s="47">
        <f>'INTERCONEXION   '!E312</f>
        <v>18</v>
      </c>
      <c r="C308" s="44">
        <v>417</v>
      </c>
      <c r="D308" s="13">
        <f>'INTERCONEXION   '!P312</f>
        <v>3325</v>
      </c>
      <c r="E308" s="13">
        <f>DART!P312</f>
        <v>1700</v>
      </c>
      <c r="F308" s="13">
        <f>COHISA!P312</f>
        <v>223</v>
      </c>
      <c r="G308" s="13">
        <f>COOPER!P312</f>
        <v>622</v>
      </c>
      <c r="H308" s="13">
        <f>STRETCHLINE!P312</f>
        <v>130</v>
      </c>
      <c r="I308" s="13">
        <f>QUERENCIA!P312</f>
        <v>0</v>
      </c>
      <c r="J308" s="13">
        <f>REICHHOLD!P312</f>
        <v>322</v>
      </c>
      <c r="K308" s="13">
        <f>SMURFIT!P312</f>
        <v>269</v>
      </c>
      <c r="L308" s="6">
        <f t="shared" si="10"/>
        <v>3266</v>
      </c>
      <c r="M308" s="5">
        <f t="shared" si="11"/>
        <v>59</v>
      </c>
    </row>
    <row r="309" spans="1:13" x14ac:dyDescent="0.25">
      <c r="A309" s="1">
        <f>'INTERCONEXION   '!B313</f>
        <v>0.66666666666666663</v>
      </c>
      <c r="B309" s="47">
        <f>'INTERCONEXION   '!E313</f>
        <v>18</v>
      </c>
      <c r="C309" s="44">
        <v>416</v>
      </c>
      <c r="D309" s="13">
        <f>'INTERCONEXION   '!P313</f>
        <v>3219</v>
      </c>
      <c r="E309" s="13">
        <f>DART!P313</f>
        <v>1687</v>
      </c>
      <c r="F309" s="13">
        <f>COHISA!P313</f>
        <v>149</v>
      </c>
      <c r="G309" s="13">
        <f>COOPER!P313</f>
        <v>620</v>
      </c>
      <c r="H309" s="13">
        <f>STRETCHLINE!P313</f>
        <v>157</v>
      </c>
      <c r="I309" s="13">
        <f>QUERENCIA!P313</f>
        <v>0</v>
      </c>
      <c r="J309" s="13">
        <f>REICHHOLD!P313</f>
        <v>397</v>
      </c>
      <c r="K309" s="13">
        <f>SMURFIT!P313</f>
        <v>230</v>
      </c>
      <c r="L309" s="6">
        <f t="shared" si="10"/>
        <v>3240</v>
      </c>
      <c r="M309" s="5">
        <f t="shared" si="11"/>
        <v>-21</v>
      </c>
    </row>
    <row r="310" spans="1:13" x14ac:dyDescent="0.25">
      <c r="A310" s="1">
        <f>'INTERCONEXION   '!B314</f>
        <v>0.625</v>
      </c>
      <c r="B310" s="47">
        <f>'INTERCONEXION   '!E314</f>
        <v>18</v>
      </c>
      <c r="C310" s="44">
        <v>415</v>
      </c>
      <c r="D310" s="13">
        <f>'INTERCONEXION   '!P314</f>
        <v>3317</v>
      </c>
      <c r="E310" s="13">
        <f>DART!P314</f>
        <v>1679</v>
      </c>
      <c r="F310" s="13">
        <f>COHISA!P314</f>
        <v>185</v>
      </c>
      <c r="G310" s="13">
        <f>COOPER!P314</f>
        <v>573</v>
      </c>
      <c r="H310" s="13">
        <f>STRETCHLINE!P314</f>
        <v>162</v>
      </c>
      <c r="I310" s="13">
        <f>QUERENCIA!P314</f>
        <v>0</v>
      </c>
      <c r="J310" s="13">
        <f>REICHHOLD!P314</f>
        <v>395</v>
      </c>
      <c r="K310" s="13">
        <f>SMURFIT!P314</f>
        <v>259</v>
      </c>
      <c r="L310" s="6">
        <f t="shared" si="10"/>
        <v>3253</v>
      </c>
      <c r="M310" s="5">
        <f t="shared" si="11"/>
        <v>64</v>
      </c>
    </row>
    <row r="311" spans="1:13" x14ac:dyDescent="0.25">
      <c r="A311" s="1">
        <f>'INTERCONEXION   '!B315</f>
        <v>0.58333333333333337</v>
      </c>
      <c r="B311" s="47">
        <f>'INTERCONEXION   '!E315</f>
        <v>18</v>
      </c>
      <c r="C311" s="44">
        <v>414</v>
      </c>
      <c r="D311" s="13">
        <f>'INTERCONEXION   '!P315</f>
        <v>3228</v>
      </c>
      <c r="E311" s="13">
        <f>DART!P315</f>
        <v>1694</v>
      </c>
      <c r="F311" s="13">
        <f>COHISA!P315</f>
        <v>184</v>
      </c>
      <c r="G311" s="13">
        <f>COOPER!P315</f>
        <v>622</v>
      </c>
      <c r="H311" s="13">
        <f>STRETCHLINE!P315</f>
        <v>134</v>
      </c>
      <c r="I311" s="13">
        <f>QUERENCIA!P315</f>
        <v>8</v>
      </c>
      <c r="J311" s="13">
        <f>REICHHOLD!P315</f>
        <v>335</v>
      </c>
      <c r="K311" s="13">
        <f>SMURFIT!P315</f>
        <v>222</v>
      </c>
      <c r="L311" s="6">
        <f t="shared" si="10"/>
        <v>3199</v>
      </c>
      <c r="M311" s="5">
        <f t="shared" si="11"/>
        <v>29</v>
      </c>
    </row>
    <row r="312" spans="1:13" x14ac:dyDescent="0.25">
      <c r="A312" s="1">
        <f>'INTERCONEXION   '!B316</f>
        <v>0.54166666666666663</v>
      </c>
      <c r="B312" s="47">
        <f>'INTERCONEXION   '!E316</f>
        <v>18</v>
      </c>
      <c r="C312" s="44">
        <v>413</v>
      </c>
      <c r="D312" s="13">
        <f>'INTERCONEXION   '!P316</f>
        <v>3244</v>
      </c>
      <c r="E312" s="13">
        <f>DART!P316</f>
        <v>1688</v>
      </c>
      <c r="F312" s="13">
        <f>COHISA!P316</f>
        <v>192</v>
      </c>
      <c r="G312" s="13">
        <f>COOPER!P316</f>
        <v>623</v>
      </c>
      <c r="H312" s="13">
        <f>STRETCHLINE!P316</f>
        <v>156</v>
      </c>
      <c r="I312" s="13">
        <f>QUERENCIA!P316</f>
        <v>81</v>
      </c>
      <c r="J312" s="13">
        <f>REICHHOLD!P316</f>
        <v>321</v>
      </c>
      <c r="K312" s="13">
        <f>SMURFIT!P316</f>
        <v>200</v>
      </c>
      <c r="L312" s="6">
        <f t="shared" si="10"/>
        <v>3261</v>
      </c>
      <c r="M312" s="5">
        <f t="shared" si="11"/>
        <v>-17</v>
      </c>
    </row>
    <row r="313" spans="1:13" x14ac:dyDescent="0.25">
      <c r="A313" s="1">
        <f>'INTERCONEXION   '!B317</f>
        <v>0.5</v>
      </c>
      <c r="B313" s="47">
        <f>'INTERCONEXION   '!E317</f>
        <v>18</v>
      </c>
      <c r="C313" s="44">
        <v>412</v>
      </c>
      <c r="D313" s="13">
        <f>'INTERCONEXION   '!P317</f>
        <v>3174</v>
      </c>
      <c r="E313" s="13">
        <f>DART!P317</f>
        <v>1684</v>
      </c>
      <c r="F313" s="13">
        <f>COHISA!P317</f>
        <v>149</v>
      </c>
      <c r="G313" s="13">
        <f>COOPER!P317</f>
        <v>363</v>
      </c>
      <c r="H313" s="13">
        <f>STRETCHLINE!P317</f>
        <v>186</v>
      </c>
      <c r="I313" s="13">
        <f>QUERENCIA!P317</f>
        <v>98</v>
      </c>
      <c r="J313" s="13">
        <f>REICHHOLD!P317</f>
        <v>464</v>
      </c>
      <c r="K313" s="13">
        <f>SMURFIT!P317</f>
        <v>187</v>
      </c>
      <c r="L313" s="6">
        <f t="shared" si="10"/>
        <v>3131</v>
      </c>
      <c r="M313" s="5">
        <f t="shared" si="11"/>
        <v>43</v>
      </c>
    </row>
    <row r="314" spans="1:13" x14ac:dyDescent="0.25">
      <c r="A314" s="1">
        <f>'INTERCONEXION   '!B318</f>
        <v>0.45833333333333331</v>
      </c>
      <c r="B314" s="47">
        <f>'INTERCONEXION   '!E318</f>
        <v>18</v>
      </c>
      <c r="C314" s="44">
        <v>411</v>
      </c>
      <c r="D314" s="13">
        <f>'INTERCONEXION   '!P318</f>
        <v>3454</v>
      </c>
      <c r="E314" s="13">
        <f>DART!P318</f>
        <v>1667</v>
      </c>
      <c r="F314" s="13">
        <f>COHISA!P318</f>
        <v>208</v>
      </c>
      <c r="G314" s="13">
        <f>COOPER!P318</f>
        <v>662</v>
      </c>
      <c r="H314" s="13">
        <f>STRETCHLINE!P318</f>
        <v>122</v>
      </c>
      <c r="I314" s="13">
        <f>QUERENCIA!P318</f>
        <v>150</v>
      </c>
      <c r="J314" s="13">
        <f>REICHHOLD!P318</f>
        <v>464</v>
      </c>
      <c r="K314" s="13">
        <f>SMURFIT!P318</f>
        <v>127</v>
      </c>
      <c r="L314" s="6">
        <f t="shared" si="10"/>
        <v>3400</v>
      </c>
      <c r="M314" s="5">
        <f t="shared" si="11"/>
        <v>54</v>
      </c>
    </row>
    <row r="315" spans="1:13" x14ac:dyDescent="0.25">
      <c r="A315" s="1">
        <f>'INTERCONEXION   '!B319</f>
        <v>0.41666666666666669</v>
      </c>
      <c r="B315" s="47">
        <f>'INTERCONEXION   '!E319</f>
        <v>18</v>
      </c>
      <c r="C315" s="44">
        <v>410</v>
      </c>
      <c r="D315" s="13">
        <f>'INTERCONEXION   '!P319</f>
        <v>3447</v>
      </c>
      <c r="E315" s="13">
        <f>DART!P319</f>
        <v>1653</v>
      </c>
      <c r="F315" s="13">
        <f>COHISA!P319</f>
        <v>149</v>
      </c>
      <c r="G315" s="13">
        <f>COOPER!P319</f>
        <v>629</v>
      </c>
      <c r="H315" s="13">
        <f>STRETCHLINE!P319</f>
        <v>148</v>
      </c>
      <c r="I315" s="13">
        <f>QUERENCIA!P319</f>
        <v>151</v>
      </c>
      <c r="J315" s="13">
        <f>REICHHOLD!P319</f>
        <v>590</v>
      </c>
      <c r="K315" s="13">
        <f>SMURFIT!P319</f>
        <v>135</v>
      </c>
      <c r="L315" s="6">
        <f t="shared" si="10"/>
        <v>3455</v>
      </c>
      <c r="M315" s="5">
        <f t="shared" si="11"/>
        <v>-8</v>
      </c>
    </row>
    <row r="316" spans="1:13" x14ac:dyDescent="0.25">
      <c r="A316" s="1">
        <f>'INTERCONEXION   '!B320</f>
        <v>0.375</v>
      </c>
      <c r="B316" s="47">
        <f>'INTERCONEXION   '!E320</f>
        <v>18</v>
      </c>
      <c r="C316" s="44">
        <v>409</v>
      </c>
      <c r="D316" s="13">
        <f>'INTERCONEXION   '!P320</f>
        <v>3548</v>
      </c>
      <c r="E316" s="13">
        <f>DART!P320</f>
        <v>1627</v>
      </c>
      <c r="F316" s="13">
        <f>COHISA!P320</f>
        <v>248</v>
      </c>
      <c r="G316" s="13">
        <f>COOPER!P320</f>
        <v>655</v>
      </c>
      <c r="H316" s="13">
        <f>STRETCHLINE!P320</f>
        <v>138</v>
      </c>
      <c r="I316" s="13">
        <f>QUERENCIA!P320</f>
        <v>160</v>
      </c>
      <c r="J316" s="13">
        <f>REICHHOLD!P320</f>
        <v>557</v>
      </c>
      <c r="K316" s="13">
        <f>SMURFIT!P320</f>
        <v>121</v>
      </c>
      <c r="L316" s="6">
        <f t="shared" si="10"/>
        <v>3506</v>
      </c>
      <c r="M316" s="5">
        <f t="shared" si="11"/>
        <v>42</v>
      </c>
    </row>
    <row r="317" spans="1:13" x14ac:dyDescent="0.25">
      <c r="A317" s="1">
        <f>'INTERCONEXION   '!B321</f>
        <v>0.33333333333333331</v>
      </c>
      <c r="B317" s="47">
        <f>'INTERCONEXION   '!E321</f>
        <v>18</v>
      </c>
      <c r="C317" s="44">
        <v>408</v>
      </c>
      <c r="D317" s="13">
        <f>'INTERCONEXION   '!P321</f>
        <v>3232</v>
      </c>
      <c r="E317" s="13">
        <f>DART!P321</f>
        <v>1644</v>
      </c>
      <c r="F317" s="13">
        <f>COHISA!P321</f>
        <v>114</v>
      </c>
      <c r="G317" s="13">
        <f>COOPER!P321</f>
        <v>577</v>
      </c>
      <c r="H317" s="13">
        <f>STRETCHLINE!P321</f>
        <v>130</v>
      </c>
      <c r="I317" s="13">
        <f>QUERENCIA!P321</f>
        <v>116</v>
      </c>
      <c r="J317" s="13">
        <f>REICHHOLD!P321</f>
        <v>427</v>
      </c>
      <c r="K317" s="13">
        <f>SMURFIT!P321</f>
        <v>197</v>
      </c>
      <c r="L317" s="6">
        <f t="shared" si="10"/>
        <v>3205</v>
      </c>
      <c r="M317" s="5">
        <f t="shared" si="11"/>
        <v>27</v>
      </c>
    </row>
    <row r="318" spans="1:13" x14ac:dyDescent="0.25">
      <c r="A318" s="1">
        <f>'INTERCONEXION   '!B322</f>
        <v>0.29166666666666669</v>
      </c>
      <c r="B318" s="47">
        <f>'INTERCONEXION   '!E322</f>
        <v>18</v>
      </c>
      <c r="C318" s="44">
        <v>407</v>
      </c>
      <c r="D318" s="13">
        <f>'INTERCONEXION   '!P322</f>
        <v>3249</v>
      </c>
      <c r="E318" s="13">
        <f>DART!P322</f>
        <v>1753</v>
      </c>
      <c r="F318" s="13">
        <f>COHISA!P322</f>
        <v>122</v>
      </c>
      <c r="G318" s="13">
        <f>COOPER!P322</f>
        <v>513</v>
      </c>
      <c r="H318" s="13">
        <f>STRETCHLINE!P322</f>
        <v>145</v>
      </c>
      <c r="I318" s="13">
        <f>QUERENCIA!P322</f>
        <v>78</v>
      </c>
      <c r="J318" s="13">
        <f>REICHHOLD!P322</f>
        <v>331</v>
      </c>
      <c r="K318" s="13">
        <f>SMURFIT!P322</f>
        <v>267</v>
      </c>
      <c r="L318" s="6">
        <f t="shared" si="10"/>
        <v>3209</v>
      </c>
      <c r="M318" s="5">
        <f t="shared" si="11"/>
        <v>40</v>
      </c>
    </row>
    <row r="319" spans="1:13" x14ac:dyDescent="0.25">
      <c r="A319" s="1">
        <f>'INTERCONEXION   '!B323</f>
        <v>0.25</v>
      </c>
      <c r="B319" s="47">
        <f>'INTERCONEXION   '!E323</f>
        <v>18</v>
      </c>
      <c r="C319" s="44">
        <v>406</v>
      </c>
      <c r="D319" s="13">
        <f>'INTERCONEXION   '!P323</f>
        <v>3258</v>
      </c>
      <c r="E319" s="13">
        <f>DART!P323</f>
        <v>1771</v>
      </c>
      <c r="F319" s="13">
        <f>COHISA!P323</f>
        <v>122</v>
      </c>
      <c r="G319" s="13">
        <f>COOPER!P323</f>
        <v>616</v>
      </c>
      <c r="H319" s="13">
        <f>STRETCHLINE!P323</f>
        <v>160</v>
      </c>
      <c r="I319" s="13">
        <f>QUERENCIA!P323</f>
        <v>78</v>
      </c>
      <c r="J319" s="13">
        <f>REICHHOLD!P323</f>
        <v>276</v>
      </c>
      <c r="K319" s="13">
        <f>SMURFIT!P323</f>
        <v>199</v>
      </c>
      <c r="L319" s="6">
        <f t="shared" si="10"/>
        <v>3222</v>
      </c>
      <c r="M319" s="5">
        <f t="shared" si="11"/>
        <v>36</v>
      </c>
    </row>
    <row r="320" spans="1:13" x14ac:dyDescent="0.25">
      <c r="A320" s="1">
        <f>'INTERCONEXION   '!B324</f>
        <v>0.20833333333333334</v>
      </c>
      <c r="B320" s="47">
        <f>'INTERCONEXION   '!E324</f>
        <v>18</v>
      </c>
      <c r="C320" s="44">
        <v>405</v>
      </c>
      <c r="D320" s="13">
        <f>'INTERCONEXION   '!P324</f>
        <v>3365</v>
      </c>
      <c r="E320" s="13">
        <f>DART!P324</f>
        <v>1772</v>
      </c>
      <c r="F320" s="13">
        <f>COHISA!P324</f>
        <v>160</v>
      </c>
      <c r="G320" s="13">
        <f>COOPER!P324</f>
        <v>651</v>
      </c>
      <c r="H320" s="13">
        <f>STRETCHLINE!P324</f>
        <v>132</v>
      </c>
      <c r="I320" s="13">
        <f>QUERENCIA!P324</f>
        <v>85</v>
      </c>
      <c r="J320" s="13">
        <f>REICHHOLD!P324</f>
        <v>359</v>
      </c>
      <c r="K320" s="13">
        <f>SMURFIT!P324</f>
        <v>198</v>
      </c>
      <c r="L320" s="6">
        <f t="shared" si="10"/>
        <v>3357</v>
      </c>
      <c r="M320" s="5">
        <f t="shared" si="11"/>
        <v>8</v>
      </c>
    </row>
    <row r="321" spans="1:13" x14ac:dyDescent="0.25">
      <c r="A321" s="1">
        <f>'INTERCONEXION   '!B325</f>
        <v>0.16666666666666666</v>
      </c>
      <c r="B321" s="47">
        <f>'INTERCONEXION   '!E325</f>
        <v>18</v>
      </c>
      <c r="C321" s="44">
        <v>404</v>
      </c>
      <c r="D321" s="13">
        <f>'INTERCONEXION   '!P325</f>
        <v>3422</v>
      </c>
      <c r="E321" s="13">
        <f>DART!P325</f>
        <v>1793</v>
      </c>
      <c r="F321" s="13">
        <f>COHISA!P325</f>
        <v>220</v>
      </c>
      <c r="G321" s="13">
        <f>COOPER!P325</f>
        <v>563</v>
      </c>
      <c r="H321" s="13">
        <f>STRETCHLINE!P325</f>
        <v>134</v>
      </c>
      <c r="I321" s="13">
        <f>QUERENCIA!P325</f>
        <v>78</v>
      </c>
      <c r="J321" s="13">
        <f>REICHHOLD!P325</f>
        <v>442</v>
      </c>
      <c r="K321" s="13">
        <f>SMURFIT!P325</f>
        <v>167</v>
      </c>
      <c r="L321" s="6">
        <f t="shared" si="10"/>
        <v>3397</v>
      </c>
      <c r="M321" s="5">
        <f t="shared" si="11"/>
        <v>25</v>
      </c>
    </row>
    <row r="322" spans="1:13" x14ac:dyDescent="0.25">
      <c r="A322" s="1">
        <f>'INTERCONEXION   '!B326</f>
        <v>0.125</v>
      </c>
      <c r="B322" s="47">
        <f>'INTERCONEXION   '!E326</f>
        <v>18</v>
      </c>
      <c r="C322" s="44">
        <v>403</v>
      </c>
      <c r="D322" s="13">
        <f>'INTERCONEXION   '!P326</f>
        <v>3312</v>
      </c>
      <c r="E322" s="13">
        <f>DART!P326</f>
        <v>1758</v>
      </c>
      <c r="F322" s="13">
        <f>COHISA!P326</f>
        <v>130</v>
      </c>
      <c r="G322" s="13">
        <f>COOPER!P326</f>
        <v>549</v>
      </c>
      <c r="H322" s="13">
        <f>STRETCHLINE!P326</f>
        <v>152</v>
      </c>
      <c r="I322" s="13">
        <f>QUERENCIA!P326</f>
        <v>78</v>
      </c>
      <c r="J322" s="13">
        <f>REICHHOLD!P326</f>
        <v>450</v>
      </c>
      <c r="K322" s="13">
        <f>SMURFIT!P326</f>
        <v>191</v>
      </c>
      <c r="L322" s="6">
        <f t="shared" si="10"/>
        <v>3308</v>
      </c>
      <c r="M322" s="5">
        <f t="shared" si="11"/>
        <v>4</v>
      </c>
    </row>
    <row r="323" spans="1:13" x14ac:dyDescent="0.25">
      <c r="A323" s="1">
        <f>'INTERCONEXION   '!B327</f>
        <v>8.3333333333333329E-2</v>
      </c>
      <c r="B323" s="47">
        <f>'INTERCONEXION   '!E327</f>
        <v>18</v>
      </c>
      <c r="C323" s="44">
        <v>402</v>
      </c>
      <c r="D323" s="13">
        <f>'INTERCONEXION   '!P327</f>
        <v>3459</v>
      </c>
      <c r="E323" s="13">
        <f>DART!P327</f>
        <v>1775</v>
      </c>
      <c r="F323" s="13">
        <f>COHISA!P327</f>
        <v>159</v>
      </c>
      <c r="G323" s="13">
        <f>COOPER!P327</f>
        <v>672</v>
      </c>
      <c r="H323" s="13">
        <f>STRETCHLINE!P327</f>
        <v>140</v>
      </c>
      <c r="I323" s="13">
        <f>QUERENCIA!P327</f>
        <v>93</v>
      </c>
      <c r="J323" s="13">
        <f>REICHHOLD!P327</f>
        <v>336</v>
      </c>
      <c r="K323" s="13">
        <f>SMURFIT!P327</f>
        <v>228</v>
      </c>
      <c r="L323" s="6">
        <f t="shared" si="10"/>
        <v>3403</v>
      </c>
      <c r="M323" s="5">
        <f t="shared" si="11"/>
        <v>56</v>
      </c>
    </row>
    <row r="324" spans="1:13" x14ac:dyDescent="0.25">
      <c r="A324" s="1">
        <f>'INTERCONEXION   '!B328</f>
        <v>4.1666666666666664E-2</v>
      </c>
      <c r="B324" s="47">
        <f>'INTERCONEXION   '!E328</f>
        <v>18</v>
      </c>
      <c r="C324" s="44">
        <v>401</v>
      </c>
      <c r="D324" s="13">
        <f>'INTERCONEXION   '!P328</f>
        <v>3290</v>
      </c>
      <c r="E324" s="13">
        <f>DART!P328</f>
        <v>1754</v>
      </c>
      <c r="F324" s="13">
        <f>COHISA!P328</f>
        <v>205</v>
      </c>
      <c r="G324" s="13">
        <f>COOPER!P328</f>
        <v>643</v>
      </c>
      <c r="H324" s="13">
        <f>STRETCHLINE!P328</f>
        <v>133</v>
      </c>
      <c r="I324" s="13">
        <f>QUERENCIA!P328</f>
        <v>0</v>
      </c>
      <c r="J324" s="13">
        <f>REICHHOLD!P328</f>
        <v>390</v>
      </c>
      <c r="K324" s="13">
        <f>SMURFIT!P328</f>
        <v>183</v>
      </c>
      <c r="L324" s="6">
        <f t="shared" si="10"/>
        <v>3308</v>
      </c>
      <c r="M324" s="5">
        <f t="shared" si="11"/>
        <v>-18</v>
      </c>
    </row>
    <row r="325" spans="1:13" x14ac:dyDescent="0.25">
      <c r="A325" s="1">
        <f>'INTERCONEXION   '!B329</f>
        <v>0</v>
      </c>
      <c r="B325" s="47">
        <f>'INTERCONEXION   '!E329</f>
        <v>18</v>
      </c>
      <c r="C325" s="44">
        <v>400</v>
      </c>
      <c r="D325" s="13">
        <f>'INTERCONEXION   '!P329</f>
        <v>3169</v>
      </c>
      <c r="E325" s="13">
        <f>DART!P329</f>
        <v>1661</v>
      </c>
      <c r="F325" s="13">
        <f>COHISA!P329</f>
        <v>130</v>
      </c>
      <c r="G325" s="13">
        <f>COOPER!P329</f>
        <v>607</v>
      </c>
      <c r="H325" s="13">
        <f>STRETCHLINE!P329</f>
        <v>147</v>
      </c>
      <c r="I325" s="13">
        <f>QUERENCIA!P329</f>
        <v>0</v>
      </c>
      <c r="J325" s="13">
        <f>REICHHOLD!P329</f>
        <v>361</v>
      </c>
      <c r="K325" s="13">
        <f>SMURFIT!P329</f>
        <v>191</v>
      </c>
      <c r="L325" s="6">
        <f t="shared" si="10"/>
        <v>3097</v>
      </c>
      <c r="M325" s="5">
        <f t="shared" si="11"/>
        <v>72</v>
      </c>
    </row>
    <row r="326" spans="1:13" x14ac:dyDescent="0.25">
      <c r="A326" s="1">
        <f>'INTERCONEXION   '!B330</f>
        <v>0.95833333333333337</v>
      </c>
      <c r="B326" s="47">
        <f>'INTERCONEXION   '!E330</f>
        <v>17</v>
      </c>
      <c r="C326" s="44">
        <v>399</v>
      </c>
      <c r="D326" s="13">
        <f>'INTERCONEXION   '!P330</f>
        <v>3067</v>
      </c>
      <c r="E326" s="13">
        <f>DART!P330</f>
        <v>1641</v>
      </c>
      <c r="F326" s="13">
        <f>COHISA!P330</f>
        <v>167</v>
      </c>
      <c r="G326" s="13">
        <f>COOPER!P330</f>
        <v>528</v>
      </c>
      <c r="H326" s="13">
        <f>STRETCHLINE!P330</f>
        <v>176</v>
      </c>
      <c r="I326" s="13">
        <f>QUERENCIA!P330</f>
        <v>0</v>
      </c>
      <c r="J326" s="13">
        <f>REICHHOLD!P330</f>
        <v>383</v>
      </c>
      <c r="K326" s="13">
        <f>SMURFIT!P330</f>
        <v>177</v>
      </c>
      <c r="L326" s="6">
        <f t="shared" si="10"/>
        <v>3072</v>
      </c>
      <c r="M326" s="5">
        <f t="shared" si="11"/>
        <v>-5</v>
      </c>
    </row>
    <row r="327" spans="1:13" x14ac:dyDescent="0.25">
      <c r="A327" s="1">
        <f>'INTERCONEXION   '!B331</f>
        <v>0.91666666666666663</v>
      </c>
      <c r="B327" s="47">
        <f>'INTERCONEXION   '!E331</f>
        <v>17</v>
      </c>
      <c r="C327" s="44">
        <v>398</v>
      </c>
      <c r="D327" s="13">
        <f>'INTERCONEXION   '!P331</f>
        <v>3177</v>
      </c>
      <c r="E327" s="13">
        <f>DART!P331</f>
        <v>1552</v>
      </c>
      <c r="F327" s="13">
        <f>COHISA!P331</f>
        <v>168</v>
      </c>
      <c r="G327" s="13">
        <f>COOPER!P331</f>
        <v>695</v>
      </c>
      <c r="H327" s="13">
        <f>STRETCHLINE!P331</f>
        <v>151</v>
      </c>
      <c r="I327" s="13">
        <f>QUERENCIA!P331</f>
        <v>0</v>
      </c>
      <c r="J327" s="13">
        <f>REICHHOLD!P331</f>
        <v>444</v>
      </c>
      <c r="K327" s="13">
        <f>SMURFIT!P331</f>
        <v>100</v>
      </c>
      <c r="L327" s="6">
        <f t="shared" si="10"/>
        <v>3110</v>
      </c>
      <c r="M327" s="5">
        <f t="shared" si="11"/>
        <v>67</v>
      </c>
    </row>
    <row r="328" spans="1:13" x14ac:dyDescent="0.25">
      <c r="A328" s="1">
        <f>'INTERCONEXION   '!B332</f>
        <v>0.875</v>
      </c>
      <c r="B328" s="47">
        <f>'INTERCONEXION   '!E332</f>
        <v>17</v>
      </c>
      <c r="C328" s="44">
        <v>397</v>
      </c>
      <c r="D328" s="13">
        <f>'INTERCONEXION   '!P332</f>
        <v>3293</v>
      </c>
      <c r="E328" s="13">
        <f>DART!P332</f>
        <v>1709</v>
      </c>
      <c r="F328" s="13">
        <f>COHISA!P332</f>
        <v>152</v>
      </c>
      <c r="G328" s="13">
        <f>COOPER!P332</f>
        <v>656</v>
      </c>
      <c r="H328" s="13">
        <f>STRETCHLINE!P332</f>
        <v>131</v>
      </c>
      <c r="I328" s="13">
        <f>QUERENCIA!P332</f>
        <v>0</v>
      </c>
      <c r="J328" s="13">
        <f>REICHHOLD!P332</f>
        <v>553</v>
      </c>
      <c r="K328" s="13">
        <f>SMURFIT!P332</f>
        <v>76</v>
      </c>
      <c r="L328" s="6">
        <f t="shared" si="10"/>
        <v>3277</v>
      </c>
      <c r="M328" s="5">
        <f t="shared" si="11"/>
        <v>16</v>
      </c>
    </row>
    <row r="329" spans="1:13" x14ac:dyDescent="0.25">
      <c r="A329" s="1">
        <f>'INTERCONEXION   '!B333</f>
        <v>0.83333333333333337</v>
      </c>
      <c r="B329" s="47">
        <f>'INTERCONEXION   '!E333</f>
        <v>17</v>
      </c>
      <c r="C329" s="44">
        <v>396</v>
      </c>
      <c r="D329" s="13">
        <f>'INTERCONEXION   '!P333</f>
        <v>3147</v>
      </c>
      <c r="E329" s="13">
        <f>DART!P333</f>
        <v>1717</v>
      </c>
      <c r="F329" s="13">
        <f>COHISA!P333</f>
        <v>226</v>
      </c>
      <c r="G329" s="13">
        <f>COOPER!P333</f>
        <v>389</v>
      </c>
      <c r="H329" s="13">
        <f>STRETCHLINE!P333</f>
        <v>144</v>
      </c>
      <c r="I329" s="13">
        <f>QUERENCIA!P333</f>
        <v>0</v>
      </c>
      <c r="J329" s="13">
        <f>REICHHOLD!P333</f>
        <v>577</v>
      </c>
      <c r="K329" s="13">
        <f>SMURFIT!P333</f>
        <v>84</v>
      </c>
      <c r="L329" s="6">
        <f t="shared" si="10"/>
        <v>3137</v>
      </c>
      <c r="M329" s="5">
        <f t="shared" si="11"/>
        <v>10</v>
      </c>
    </row>
    <row r="330" spans="1:13" x14ac:dyDescent="0.25">
      <c r="A330" s="1">
        <f>'INTERCONEXION   '!B334</f>
        <v>0.79166666666666663</v>
      </c>
      <c r="B330" s="47">
        <f>'INTERCONEXION   '!E334</f>
        <v>17</v>
      </c>
      <c r="C330" s="44">
        <v>395</v>
      </c>
      <c r="D330" s="13">
        <f>'INTERCONEXION   '!P334</f>
        <v>3367</v>
      </c>
      <c r="E330" s="13">
        <f>DART!P334</f>
        <v>1726</v>
      </c>
      <c r="F330" s="13">
        <f>COHISA!P334</f>
        <v>143</v>
      </c>
      <c r="G330" s="13">
        <f>COOPER!P334</f>
        <v>663</v>
      </c>
      <c r="H330" s="13">
        <f>STRETCHLINE!P334</f>
        <v>146</v>
      </c>
      <c r="I330" s="13">
        <f>QUERENCIA!P334</f>
        <v>0</v>
      </c>
      <c r="J330" s="13">
        <f>REICHHOLD!P334</f>
        <v>528</v>
      </c>
      <c r="K330" s="13">
        <f>SMURFIT!P334</f>
        <v>84</v>
      </c>
      <c r="L330" s="6">
        <f t="shared" si="10"/>
        <v>3290</v>
      </c>
      <c r="M330" s="5">
        <f t="shared" si="11"/>
        <v>77</v>
      </c>
    </row>
    <row r="331" spans="1:13" x14ac:dyDescent="0.25">
      <c r="A331" s="1">
        <f>'INTERCONEXION   '!B335</f>
        <v>0.75</v>
      </c>
      <c r="B331" s="47">
        <f>'INTERCONEXION   '!E335</f>
        <v>17</v>
      </c>
      <c r="C331" s="44">
        <v>394</v>
      </c>
      <c r="D331" s="13">
        <f>'INTERCONEXION   '!P335</f>
        <v>3374</v>
      </c>
      <c r="E331" s="13">
        <f>DART!P335</f>
        <v>1763</v>
      </c>
      <c r="F331" s="13">
        <f>COHISA!P335</f>
        <v>120</v>
      </c>
      <c r="G331" s="13">
        <f>COOPER!P335</f>
        <v>694</v>
      </c>
      <c r="H331" s="13">
        <f>STRETCHLINE!P335</f>
        <v>125</v>
      </c>
      <c r="I331" s="13">
        <f>QUERENCIA!P335</f>
        <v>0</v>
      </c>
      <c r="J331" s="13">
        <f>REICHHOLD!P335</f>
        <v>555</v>
      </c>
      <c r="K331" s="13">
        <f>SMURFIT!P335</f>
        <v>104</v>
      </c>
      <c r="L331" s="6">
        <f t="shared" si="10"/>
        <v>3361</v>
      </c>
      <c r="M331" s="5">
        <f t="shared" si="11"/>
        <v>13</v>
      </c>
    </row>
    <row r="332" spans="1:13" x14ac:dyDescent="0.25">
      <c r="A332" s="1">
        <f>'INTERCONEXION   '!B336</f>
        <v>0.70833333333333337</v>
      </c>
      <c r="B332" s="47">
        <f>'INTERCONEXION   '!E336</f>
        <v>17</v>
      </c>
      <c r="C332" s="44">
        <v>393</v>
      </c>
      <c r="D332" s="13">
        <f>'INTERCONEXION   '!P336</f>
        <v>3336</v>
      </c>
      <c r="E332" s="13">
        <f>DART!P336</f>
        <v>1784</v>
      </c>
      <c r="F332" s="13">
        <f>COHISA!P336</f>
        <v>238</v>
      </c>
      <c r="G332" s="13">
        <f>COOPER!P336</f>
        <v>608</v>
      </c>
      <c r="H332" s="13">
        <f>STRETCHLINE!P336</f>
        <v>147</v>
      </c>
      <c r="I332" s="13">
        <f>QUERENCIA!P336</f>
        <v>0</v>
      </c>
      <c r="J332" s="13">
        <f>REICHHOLD!P336</f>
        <v>465</v>
      </c>
      <c r="K332" s="13">
        <f>SMURFIT!P336</f>
        <v>75</v>
      </c>
      <c r="L332" s="6">
        <f t="shared" si="10"/>
        <v>3317</v>
      </c>
      <c r="M332" s="5">
        <f t="shared" si="11"/>
        <v>19</v>
      </c>
    </row>
    <row r="333" spans="1:13" x14ac:dyDescent="0.25">
      <c r="A333" s="1">
        <f>'INTERCONEXION   '!B337</f>
        <v>0.66666666666666663</v>
      </c>
      <c r="B333" s="47">
        <f>'INTERCONEXION   '!E337</f>
        <v>17</v>
      </c>
      <c r="C333" s="44">
        <v>392</v>
      </c>
      <c r="D333" s="13">
        <f>'INTERCONEXION   '!P337</f>
        <v>3137</v>
      </c>
      <c r="E333" s="13">
        <f>DART!P337</f>
        <v>1764</v>
      </c>
      <c r="F333" s="13">
        <f>COHISA!P337</f>
        <v>98</v>
      </c>
      <c r="G333" s="13">
        <f>COOPER!P337</f>
        <v>593</v>
      </c>
      <c r="H333" s="13">
        <f>STRETCHLINE!P337</f>
        <v>146</v>
      </c>
      <c r="I333" s="13">
        <f>QUERENCIA!P337</f>
        <v>0</v>
      </c>
      <c r="J333" s="13">
        <f>REICHHOLD!P337</f>
        <v>451</v>
      </c>
      <c r="K333" s="13">
        <f>SMURFIT!P337</f>
        <v>67</v>
      </c>
      <c r="L333" s="6">
        <f t="shared" si="10"/>
        <v>3119</v>
      </c>
      <c r="M333" s="5">
        <f t="shared" si="11"/>
        <v>18</v>
      </c>
    </row>
    <row r="334" spans="1:13" x14ac:dyDescent="0.25">
      <c r="A334" s="1">
        <f>'INTERCONEXION   '!B338</f>
        <v>0.625</v>
      </c>
      <c r="B334" s="47">
        <f>'INTERCONEXION   '!E338</f>
        <v>17</v>
      </c>
      <c r="C334" s="44">
        <v>391</v>
      </c>
      <c r="D334" s="13">
        <f>'INTERCONEXION   '!P338</f>
        <v>3046</v>
      </c>
      <c r="E334" s="13">
        <f>DART!P338</f>
        <v>1739</v>
      </c>
      <c r="F334" s="13">
        <f>COHISA!P338</f>
        <v>178</v>
      </c>
      <c r="G334" s="13">
        <f>COOPER!P338</f>
        <v>529</v>
      </c>
      <c r="H334" s="13">
        <f>STRETCHLINE!P338</f>
        <v>132</v>
      </c>
      <c r="I334" s="13">
        <f>QUERENCIA!P338</f>
        <v>0</v>
      </c>
      <c r="J334" s="13">
        <f>REICHHOLD!P338</f>
        <v>390</v>
      </c>
      <c r="K334" s="13">
        <f>SMURFIT!P338</f>
        <v>51</v>
      </c>
      <c r="L334" s="6">
        <f t="shared" si="10"/>
        <v>3019</v>
      </c>
      <c r="M334" s="5">
        <f t="shared" si="11"/>
        <v>27</v>
      </c>
    </row>
    <row r="335" spans="1:13" x14ac:dyDescent="0.25">
      <c r="A335" s="1">
        <f>'INTERCONEXION   '!B339</f>
        <v>0.58333333333333337</v>
      </c>
      <c r="B335" s="47">
        <f>'INTERCONEXION   '!E339</f>
        <v>17</v>
      </c>
      <c r="C335" s="44">
        <v>390</v>
      </c>
      <c r="D335" s="13">
        <f>'INTERCONEXION   '!P339</f>
        <v>3286</v>
      </c>
      <c r="E335" s="13">
        <f>DART!P339</f>
        <v>1713</v>
      </c>
      <c r="F335" s="13">
        <f>COHISA!P339</f>
        <v>192</v>
      </c>
      <c r="G335" s="13">
        <f>COOPER!P339</f>
        <v>631</v>
      </c>
      <c r="H335" s="13">
        <f>STRETCHLINE!P339</f>
        <v>145</v>
      </c>
      <c r="I335" s="13">
        <f>QUERENCIA!P339</f>
        <v>0</v>
      </c>
      <c r="J335" s="13">
        <f>REICHHOLD!P339</f>
        <v>536</v>
      </c>
      <c r="K335" s="13">
        <f>SMURFIT!P339</f>
        <v>60</v>
      </c>
      <c r="L335" s="6">
        <f t="shared" si="10"/>
        <v>3277</v>
      </c>
      <c r="M335" s="5">
        <f t="shared" si="11"/>
        <v>9</v>
      </c>
    </row>
    <row r="336" spans="1:13" x14ac:dyDescent="0.25">
      <c r="A336" s="1">
        <f>'INTERCONEXION   '!B340</f>
        <v>0.54166666666666663</v>
      </c>
      <c r="B336" s="47">
        <f>'INTERCONEXION   '!E340</f>
        <v>17</v>
      </c>
      <c r="C336" s="44">
        <v>389</v>
      </c>
      <c r="D336" s="13">
        <f>'INTERCONEXION   '!P340</f>
        <v>3259</v>
      </c>
      <c r="E336" s="13">
        <f>DART!P340</f>
        <v>1696</v>
      </c>
      <c r="F336" s="13">
        <f>COHISA!P340</f>
        <v>118</v>
      </c>
      <c r="G336" s="13">
        <f>COOPER!P340</f>
        <v>639</v>
      </c>
      <c r="H336" s="13">
        <f>STRETCHLINE!P340</f>
        <v>157</v>
      </c>
      <c r="I336" s="13">
        <f>QUERENCIA!P340</f>
        <v>0</v>
      </c>
      <c r="J336" s="13">
        <f>REICHHOLD!P340</f>
        <v>543</v>
      </c>
      <c r="K336" s="13">
        <f>SMURFIT!P340</f>
        <v>89</v>
      </c>
      <c r="L336" s="6">
        <f t="shared" si="10"/>
        <v>3242</v>
      </c>
      <c r="M336" s="5">
        <f t="shared" si="11"/>
        <v>17</v>
      </c>
    </row>
    <row r="337" spans="1:13" x14ac:dyDescent="0.25">
      <c r="A337" s="1">
        <f>'INTERCONEXION   '!B341</f>
        <v>0.5</v>
      </c>
      <c r="B337" s="47">
        <f>'INTERCONEXION   '!E341</f>
        <v>17</v>
      </c>
      <c r="C337" s="44">
        <v>388</v>
      </c>
      <c r="D337" s="13">
        <f>'INTERCONEXION   '!P341</f>
        <v>3073</v>
      </c>
      <c r="E337" s="13">
        <f>DART!P341</f>
        <v>1719</v>
      </c>
      <c r="F337" s="13">
        <f>COHISA!P341</f>
        <v>135</v>
      </c>
      <c r="G337" s="13">
        <f>COOPER!P341</f>
        <v>360</v>
      </c>
      <c r="H337" s="13">
        <f>STRETCHLINE!P341</f>
        <v>139</v>
      </c>
      <c r="I337" s="13">
        <f>QUERENCIA!P341</f>
        <v>0</v>
      </c>
      <c r="J337" s="13">
        <f>REICHHOLD!P341</f>
        <v>605</v>
      </c>
      <c r="K337" s="13">
        <f>SMURFIT!P341</f>
        <v>112</v>
      </c>
      <c r="L337" s="6">
        <f t="shared" si="10"/>
        <v>3070</v>
      </c>
      <c r="M337" s="5">
        <f t="shared" si="11"/>
        <v>3</v>
      </c>
    </row>
    <row r="338" spans="1:13" x14ac:dyDescent="0.25">
      <c r="A338" s="1">
        <f>'INTERCONEXION   '!B342</f>
        <v>0.45833333333333331</v>
      </c>
      <c r="B338" s="47">
        <f>'INTERCONEXION   '!E342</f>
        <v>17</v>
      </c>
      <c r="C338" s="44">
        <v>387</v>
      </c>
      <c r="D338" s="13">
        <f>'INTERCONEXION   '!P342</f>
        <v>3493</v>
      </c>
      <c r="E338" s="13">
        <f>DART!P342</f>
        <v>1702</v>
      </c>
      <c r="F338" s="13">
        <f>COHISA!P342</f>
        <v>184</v>
      </c>
      <c r="G338" s="13">
        <f>COOPER!P342</f>
        <v>629</v>
      </c>
      <c r="H338" s="13">
        <f>STRETCHLINE!P342</f>
        <v>142</v>
      </c>
      <c r="I338" s="13">
        <f>QUERENCIA!P342</f>
        <v>67</v>
      </c>
      <c r="J338" s="13">
        <f>REICHHOLD!P342</f>
        <v>624</v>
      </c>
      <c r="K338" s="13">
        <f>SMURFIT!P342</f>
        <v>119</v>
      </c>
      <c r="L338" s="6">
        <f t="shared" si="10"/>
        <v>3467</v>
      </c>
      <c r="M338" s="5">
        <f t="shared" si="11"/>
        <v>26</v>
      </c>
    </row>
    <row r="339" spans="1:13" x14ac:dyDescent="0.25">
      <c r="A339" s="1">
        <f>'INTERCONEXION   '!B343</f>
        <v>0.41666666666666669</v>
      </c>
      <c r="B339" s="47">
        <f>'INTERCONEXION   '!E343</f>
        <v>17</v>
      </c>
      <c r="C339" s="44">
        <v>386</v>
      </c>
      <c r="D339" s="13">
        <f>'INTERCONEXION   '!P343</f>
        <v>3476</v>
      </c>
      <c r="E339" s="13">
        <f>DART!P343</f>
        <v>1714</v>
      </c>
      <c r="F339" s="13">
        <f>COHISA!P343</f>
        <v>194</v>
      </c>
      <c r="G339" s="13">
        <f>COOPER!P343</f>
        <v>722</v>
      </c>
      <c r="H339" s="13">
        <f>STRETCHLINE!P343</f>
        <v>148</v>
      </c>
      <c r="I339" s="13">
        <f>QUERENCIA!P343</f>
        <v>99</v>
      </c>
      <c r="J339" s="13">
        <f>REICHHOLD!P343</f>
        <v>473</v>
      </c>
      <c r="K339" s="13">
        <f>SMURFIT!P343</f>
        <v>105</v>
      </c>
      <c r="L339" s="6">
        <f t="shared" si="10"/>
        <v>3455</v>
      </c>
      <c r="M339" s="5">
        <f t="shared" si="11"/>
        <v>21</v>
      </c>
    </row>
    <row r="340" spans="1:13" x14ac:dyDescent="0.25">
      <c r="A340" s="1">
        <f>'INTERCONEXION   '!B344</f>
        <v>0.375</v>
      </c>
      <c r="B340" s="47">
        <f>'INTERCONEXION   '!E344</f>
        <v>17</v>
      </c>
      <c r="C340" s="44">
        <v>385</v>
      </c>
      <c r="D340" s="13">
        <f>'INTERCONEXION   '!P344</f>
        <v>3232</v>
      </c>
      <c r="E340" s="13">
        <f>DART!P344</f>
        <v>1681</v>
      </c>
      <c r="F340" s="13">
        <f>COHISA!P344</f>
        <v>159</v>
      </c>
      <c r="G340" s="13">
        <f>COOPER!P344</f>
        <v>603</v>
      </c>
      <c r="H340" s="13">
        <f>STRETCHLINE!P344</f>
        <v>155</v>
      </c>
      <c r="I340" s="13">
        <f>QUERENCIA!P344</f>
        <v>146</v>
      </c>
      <c r="J340" s="13">
        <f>REICHHOLD!P344</f>
        <v>321</v>
      </c>
      <c r="K340" s="13">
        <f>SMURFIT!P344</f>
        <v>115</v>
      </c>
      <c r="L340" s="6">
        <f t="shared" si="10"/>
        <v>3180</v>
      </c>
      <c r="M340" s="5">
        <f t="shared" si="11"/>
        <v>52</v>
      </c>
    </row>
    <row r="341" spans="1:13" x14ac:dyDescent="0.25">
      <c r="A341" s="1">
        <f>'INTERCONEXION   '!B345</f>
        <v>0.33333333333333331</v>
      </c>
      <c r="B341" s="47">
        <f>'INTERCONEXION   '!E345</f>
        <v>17</v>
      </c>
      <c r="C341" s="44">
        <v>384</v>
      </c>
      <c r="D341" s="13">
        <f>'INTERCONEXION   '!P345</f>
        <v>3484</v>
      </c>
      <c r="E341" s="13">
        <f>DART!P345</f>
        <v>1741</v>
      </c>
      <c r="F341" s="13">
        <f>COHISA!P345</f>
        <v>255</v>
      </c>
      <c r="G341" s="13">
        <f>COOPER!P345</f>
        <v>616</v>
      </c>
      <c r="H341" s="13">
        <f>STRETCHLINE!P345</f>
        <v>149</v>
      </c>
      <c r="I341" s="13">
        <f>QUERENCIA!P345</f>
        <v>146</v>
      </c>
      <c r="J341" s="13">
        <f>REICHHOLD!P345</f>
        <v>289</v>
      </c>
      <c r="K341" s="13">
        <f>SMURFIT!P345</f>
        <v>248</v>
      </c>
      <c r="L341" s="6">
        <f t="shared" si="10"/>
        <v>3444</v>
      </c>
      <c r="M341" s="5">
        <f t="shared" si="11"/>
        <v>40</v>
      </c>
    </row>
    <row r="342" spans="1:13" x14ac:dyDescent="0.25">
      <c r="A342" s="1">
        <f>'INTERCONEXION   '!B346</f>
        <v>0.29166666666666669</v>
      </c>
      <c r="B342" s="47">
        <f>'INTERCONEXION   '!E346</f>
        <v>17</v>
      </c>
      <c r="C342" s="44">
        <v>383</v>
      </c>
      <c r="D342" s="13">
        <f>'INTERCONEXION   '!P346</f>
        <v>3219</v>
      </c>
      <c r="E342" s="13">
        <f>DART!P346</f>
        <v>1786</v>
      </c>
      <c r="F342" s="13">
        <f>COHISA!P346</f>
        <v>174</v>
      </c>
      <c r="G342" s="13">
        <f>COOPER!P346</f>
        <v>438</v>
      </c>
      <c r="H342" s="13">
        <f>STRETCHLINE!P346</f>
        <v>148</v>
      </c>
      <c r="I342" s="13">
        <f>QUERENCIA!P346</f>
        <v>108</v>
      </c>
      <c r="J342" s="13">
        <f>REICHHOLD!P346</f>
        <v>343</v>
      </c>
      <c r="K342" s="13">
        <f>SMURFIT!P346</f>
        <v>244</v>
      </c>
      <c r="L342" s="6">
        <f t="shared" si="10"/>
        <v>3241</v>
      </c>
      <c r="M342" s="5">
        <f t="shared" si="11"/>
        <v>-22</v>
      </c>
    </row>
    <row r="343" spans="1:13" x14ac:dyDescent="0.25">
      <c r="A343" s="1">
        <f>'INTERCONEXION   '!B347</f>
        <v>0.25</v>
      </c>
      <c r="B343" s="47">
        <f>'INTERCONEXION   '!E347</f>
        <v>17</v>
      </c>
      <c r="C343" s="44">
        <v>382</v>
      </c>
      <c r="D343" s="13">
        <f>'INTERCONEXION   '!P347</f>
        <v>3004</v>
      </c>
      <c r="E343" s="13">
        <f>DART!P347</f>
        <v>1763</v>
      </c>
      <c r="F343" s="13">
        <f>COHISA!P347</f>
        <v>131</v>
      </c>
      <c r="G343" s="13">
        <f>COOPER!P347</f>
        <v>675</v>
      </c>
      <c r="H343" s="13">
        <f>STRETCHLINE!P347</f>
        <v>152</v>
      </c>
      <c r="I343" s="13">
        <f>QUERENCIA!P347</f>
        <v>86</v>
      </c>
      <c r="J343" s="13">
        <f>REICHHOLD!P347</f>
        <v>155</v>
      </c>
      <c r="K343" s="13">
        <f>SMURFIT!P347</f>
        <v>16</v>
      </c>
      <c r="L343" s="6">
        <f t="shared" si="10"/>
        <v>2978</v>
      </c>
      <c r="M343" s="5">
        <f t="shared" si="11"/>
        <v>26</v>
      </c>
    </row>
    <row r="344" spans="1:13" x14ac:dyDescent="0.25">
      <c r="A344" s="1">
        <f>'INTERCONEXION   '!B348</f>
        <v>0.20833333333333334</v>
      </c>
      <c r="B344" s="47">
        <f>'INTERCONEXION   '!E348</f>
        <v>17</v>
      </c>
      <c r="C344" s="44">
        <v>381</v>
      </c>
      <c r="D344" s="13">
        <f>'INTERCONEXION   '!P348</f>
        <v>2898</v>
      </c>
      <c r="E344" s="13">
        <f>DART!P348</f>
        <v>1771</v>
      </c>
      <c r="F344" s="13">
        <f>COHISA!P348</f>
        <v>32</v>
      </c>
      <c r="G344" s="13">
        <f>COOPER!P348</f>
        <v>676</v>
      </c>
      <c r="H344" s="13">
        <f>STRETCHLINE!P348</f>
        <v>145</v>
      </c>
      <c r="I344" s="13">
        <f>QUERENCIA!P348</f>
        <v>78</v>
      </c>
      <c r="J344" s="13">
        <f>REICHHOLD!P348</f>
        <v>139</v>
      </c>
      <c r="K344" s="13">
        <f>SMURFIT!P348</f>
        <v>0</v>
      </c>
      <c r="L344" s="6">
        <f t="shared" si="10"/>
        <v>2841</v>
      </c>
      <c r="M344" s="5">
        <f t="shared" si="11"/>
        <v>57</v>
      </c>
    </row>
    <row r="345" spans="1:13" x14ac:dyDescent="0.25">
      <c r="A345" s="1">
        <f>'INTERCONEXION   '!B349</f>
        <v>0.16666666666666666</v>
      </c>
      <c r="B345" s="47">
        <f>'INTERCONEXION   '!E349</f>
        <v>17</v>
      </c>
      <c r="C345" s="44">
        <v>380</v>
      </c>
      <c r="D345" s="13">
        <f>'INTERCONEXION   '!P349</f>
        <v>2720</v>
      </c>
      <c r="E345" s="13">
        <f>DART!P349</f>
        <v>1788</v>
      </c>
      <c r="F345" s="13">
        <f>COHISA!P349</f>
        <v>0</v>
      </c>
      <c r="G345" s="13">
        <f>COOPER!P349</f>
        <v>576</v>
      </c>
      <c r="H345" s="13">
        <f>STRETCHLINE!P349</f>
        <v>161</v>
      </c>
      <c r="I345" s="13">
        <f>QUERENCIA!P349</f>
        <v>78</v>
      </c>
      <c r="J345" s="13">
        <f>REICHHOLD!P349</f>
        <v>148</v>
      </c>
      <c r="K345" s="13">
        <f>SMURFIT!P349</f>
        <v>0</v>
      </c>
      <c r="L345" s="6">
        <f t="shared" si="10"/>
        <v>2751</v>
      </c>
      <c r="M345" s="5">
        <f t="shared" si="11"/>
        <v>-31</v>
      </c>
    </row>
    <row r="346" spans="1:13" x14ac:dyDescent="0.25">
      <c r="A346" s="1">
        <f>'INTERCONEXION   '!B350</f>
        <v>0.125</v>
      </c>
      <c r="B346" s="47">
        <f>'INTERCONEXION   '!E350</f>
        <v>17</v>
      </c>
      <c r="C346" s="44">
        <v>379</v>
      </c>
      <c r="D346" s="13">
        <f>'INTERCONEXION   '!P350</f>
        <v>2717</v>
      </c>
      <c r="E346" s="13">
        <f>DART!P350</f>
        <v>1802</v>
      </c>
      <c r="F346" s="13">
        <f>COHISA!P350</f>
        <v>0</v>
      </c>
      <c r="G346" s="13">
        <f>COOPER!P350</f>
        <v>510</v>
      </c>
      <c r="H346" s="13">
        <f>STRETCHLINE!P350</f>
        <v>158</v>
      </c>
      <c r="I346" s="13">
        <f>QUERENCIA!P350</f>
        <v>78</v>
      </c>
      <c r="J346" s="13">
        <f>REICHHOLD!P350</f>
        <v>148</v>
      </c>
      <c r="K346" s="13">
        <f>SMURFIT!P350</f>
        <v>0</v>
      </c>
      <c r="L346" s="6">
        <f t="shared" si="10"/>
        <v>2696</v>
      </c>
      <c r="M346" s="5">
        <f t="shared" si="11"/>
        <v>21</v>
      </c>
    </row>
    <row r="347" spans="1:13" x14ac:dyDescent="0.25">
      <c r="A347" s="1">
        <f>'INTERCONEXION   '!B351</f>
        <v>8.3333333333333329E-2</v>
      </c>
      <c r="B347" s="47">
        <f>'INTERCONEXION   '!E351</f>
        <v>17</v>
      </c>
      <c r="C347" s="44">
        <v>378</v>
      </c>
      <c r="D347" s="13">
        <f>'INTERCONEXION   '!P351</f>
        <v>2944</v>
      </c>
      <c r="E347" s="13">
        <f>DART!P351</f>
        <v>1843</v>
      </c>
      <c r="F347" s="13">
        <f>COHISA!P351</f>
        <v>0</v>
      </c>
      <c r="G347" s="13">
        <f>COOPER!P351</f>
        <v>675</v>
      </c>
      <c r="H347" s="13">
        <f>STRETCHLINE!P351</f>
        <v>187</v>
      </c>
      <c r="I347" s="13">
        <f>QUERENCIA!P351</f>
        <v>78</v>
      </c>
      <c r="J347" s="13">
        <f>REICHHOLD!P351</f>
        <v>147</v>
      </c>
      <c r="K347" s="13">
        <f>SMURFIT!P351</f>
        <v>0</v>
      </c>
      <c r="L347" s="6">
        <f t="shared" si="10"/>
        <v>2930</v>
      </c>
      <c r="M347" s="5">
        <f t="shared" si="11"/>
        <v>14</v>
      </c>
    </row>
    <row r="348" spans="1:13" x14ac:dyDescent="0.25">
      <c r="A348" s="1">
        <f>'INTERCONEXION   '!B352</f>
        <v>4.1666666666666664E-2</v>
      </c>
      <c r="B348" s="47">
        <f>'INTERCONEXION   '!E352</f>
        <v>17</v>
      </c>
      <c r="C348" s="44">
        <v>377</v>
      </c>
      <c r="D348" s="13">
        <f>'INTERCONEXION   '!P352</f>
        <v>2824</v>
      </c>
      <c r="E348" s="13">
        <f>DART!P352</f>
        <v>1779</v>
      </c>
      <c r="F348" s="13">
        <f>COHISA!P352</f>
        <v>0</v>
      </c>
      <c r="G348" s="13">
        <f>COOPER!P352</f>
        <v>671</v>
      </c>
      <c r="H348" s="13">
        <f>STRETCHLINE!P352</f>
        <v>122</v>
      </c>
      <c r="I348" s="13">
        <f>QUERENCIA!P352</f>
        <v>79</v>
      </c>
      <c r="J348" s="13">
        <f>REICHHOLD!P352</f>
        <v>140</v>
      </c>
      <c r="K348" s="13">
        <f>SMURFIT!P352</f>
        <v>0</v>
      </c>
      <c r="L348" s="6">
        <f t="shared" si="10"/>
        <v>2791</v>
      </c>
      <c r="M348" s="5">
        <f t="shared" si="11"/>
        <v>33</v>
      </c>
    </row>
    <row r="349" spans="1:13" x14ac:dyDescent="0.25">
      <c r="A349" s="1">
        <f>'INTERCONEXION   '!B353</f>
        <v>0</v>
      </c>
      <c r="B349" s="47">
        <f>'INTERCONEXION   '!E353</f>
        <v>17</v>
      </c>
      <c r="C349" s="44">
        <v>376</v>
      </c>
      <c r="D349" s="13">
        <f>'INTERCONEXION   '!P353</f>
        <v>2703</v>
      </c>
      <c r="E349" s="13">
        <f>DART!P353</f>
        <v>1786</v>
      </c>
      <c r="F349" s="13">
        <f>COHISA!P353</f>
        <v>0</v>
      </c>
      <c r="G349" s="13">
        <f>COOPER!P353</f>
        <v>591</v>
      </c>
      <c r="H349" s="13">
        <f>STRETCHLINE!P353</f>
        <v>140</v>
      </c>
      <c r="I349" s="13">
        <f>QUERENCIA!P353</f>
        <v>31</v>
      </c>
      <c r="J349" s="13">
        <f>REICHHOLD!P353</f>
        <v>155</v>
      </c>
      <c r="K349" s="13">
        <f>SMURFIT!P353</f>
        <v>0</v>
      </c>
      <c r="L349" s="6">
        <f t="shared" si="10"/>
        <v>2703</v>
      </c>
      <c r="M349" s="5">
        <f t="shared" si="11"/>
        <v>0</v>
      </c>
    </row>
    <row r="350" spans="1:13" x14ac:dyDescent="0.25">
      <c r="A350" s="1">
        <f>'INTERCONEXION   '!B354</f>
        <v>0.95833333333333337</v>
      </c>
      <c r="B350" s="47">
        <f>'INTERCONEXION   '!E354</f>
        <v>16</v>
      </c>
      <c r="C350" s="44">
        <v>375</v>
      </c>
      <c r="D350" s="13">
        <f>'INTERCONEXION   '!P354</f>
        <v>2525</v>
      </c>
      <c r="E350" s="13">
        <f>DART!P354</f>
        <v>1763</v>
      </c>
      <c r="F350" s="13">
        <f>COHISA!P354</f>
        <v>0</v>
      </c>
      <c r="G350" s="13">
        <f>COOPER!P354</f>
        <v>453</v>
      </c>
      <c r="H350" s="13">
        <f>STRETCHLINE!P354</f>
        <v>132</v>
      </c>
      <c r="I350" s="13">
        <f>QUERENCIA!P354</f>
        <v>0</v>
      </c>
      <c r="J350" s="13">
        <f>REICHHOLD!P354</f>
        <v>156</v>
      </c>
      <c r="K350" s="13">
        <f>SMURFIT!P354</f>
        <v>0</v>
      </c>
      <c r="L350" s="6">
        <f t="shared" si="10"/>
        <v>2504</v>
      </c>
      <c r="M350" s="5">
        <f t="shared" si="11"/>
        <v>21</v>
      </c>
    </row>
    <row r="351" spans="1:13" x14ac:dyDescent="0.25">
      <c r="A351" s="1">
        <f>'INTERCONEXION   '!B355</f>
        <v>0.91666666666666663</v>
      </c>
      <c r="B351" s="47">
        <f>'INTERCONEXION   '!E355</f>
        <v>16</v>
      </c>
      <c r="C351" s="44">
        <v>374</v>
      </c>
      <c r="D351" s="13">
        <f>'INTERCONEXION   '!P355</f>
        <v>2692</v>
      </c>
      <c r="E351" s="13">
        <f>DART!P355</f>
        <v>1783</v>
      </c>
      <c r="F351" s="13">
        <f>COHISA!P355</f>
        <v>0</v>
      </c>
      <c r="G351" s="13">
        <f>COOPER!P355</f>
        <v>591</v>
      </c>
      <c r="H351" s="13">
        <f>STRETCHLINE!P355</f>
        <v>159</v>
      </c>
      <c r="I351" s="13">
        <f>QUERENCIA!P355</f>
        <v>0</v>
      </c>
      <c r="J351" s="13">
        <f>REICHHOLD!P355</f>
        <v>148</v>
      </c>
      <c r="K351" s="13">
        <f>SMURFIT!P355</f>
        <v>0</v>
      </c>
      <c r="L351" s="6">
        <f t="shared" si="10"/>
        <v>2681</v>
      </c>
      <c r="M351" s="5">
        <f t="shared" si="11"/>
        <v>11</v>
      </c>
    </row>
    <row r="352" spans="1:13" x14ac:dyDescent="0.25">
      <c r="A352" s="1">
        <f>'INTERCONEXION   '!B356</f>
        <v>0.875</v>
      </c>
      <c r="B352" s="47">
        <f>'INTERCONEXION   '!E356</f>
        <v>16</v>
      </c>
      <c r="C352" s="44">
        <v>373</v>
      </c>
      <c r="D352" s="13">
        <f>'INTERCONEXION   '!P356</f>
        <v>2689</v>
      </c>
      <c r="E352" s="13">
        <f>DART!P356</f>
        <v>1755</v>
      </c>
      <c r="F352" s="13">
        <f>COHISA!P356</f>
        <v>0</v>
      </c>
      <c r="G352" s="13">
        <f>COOPER!P356</f>
        <v>671</v>
      </c>
      <c r="H352" s="13">
        <f>STRETCHLINE!P356</f>
        <v>113</v>
      </c>
      <c r="I352" s="13">
        <f>QUERENCIA!P356</f>
        <v>0</v>
      </c>
      <c r="J352" s="13">
        <f>REICHHOLD!P356</f>
        <v>155</v>
      </c>
      <c r="K352" s="13">
        <f>SMURFIT!P356</f>
        <v>0</v>
      </c>
      <c r="L352" s="6">
        <f t="shared" si="10"/>
        <v>2694</v>
      </c>
      <c r="M352" s="5">
        <f t="shared" si="11"/>
        <v>-5</v>
      </c>
    </row>
    <row r="353" spans="1:13" x14ac:dyDescent="0.25">
      <c r="A353" s="1">
        <f>'INTERCONEXION   '!B357</f>
        <v>0.83333333333333337</v>
      </c>
      <c r="B353" s="47">
        <f>'INTERCONEXION   '!E357</f>
        <v>16</v>
      </c>
      <c r="C353" s="44">
        <v>372</v>
      </c>
      <c r="D353" s="13">
        <f>'INTERCONEXION   '!P357</f>
        <v>2451</v>
      </c>
      <c r="E353" s="13">
        <f>DART!P357</f>
        <v>1786</v>
      </c>
      <c r="F353" s="13">
        <f>COHISA!P357</f>
        <v>0</v>
      </c>
      <c r="G353" s="13">
        <f>COOPER!P357</f>
        <v>395</v>
      </c>
      <c r="H353" s="13">
        <f>STRETCHLINE!P357</f>
        <v>128</v>
      </c>
      <c r="I353" s="13">
        <f>QUERENCIA!P357</f>
        <v>0</v>
      </c>
      <c r="J353" s="13">
        <f>REICHHOLD!P357</f>
        <v>156</v>
      </c>
      <c r="K353" s="13">
        <f>SMURFIT!P357</f>
        <v>0</v>
      </c>
      <c r="L353" s="6">
        <f t="shared" si="10"/>
        <v>2465</v>
      </c>
      <c r="M353" s="5">
        <f t="shared" si="11"/>
        <v>-14</v>
      </c>
    </row>
    <row r="354" spans="1:13" x14ac:dyDescent="0.25">
      <c r="A354" s="1">
        <f>'INTERCONEXION   '!B358</f>
        <v>0.79166666666666663</v>
      </c>
      <c r="B354" s="47">
        <f>'INTERCONEXION   '!E358</f>
        <v>16</v>
      </c>
      <c r="C354" s="44">
        <v>371</v>
      </c>
      <c r="D354" s="13">
        <f>'INTERCONEXION   '!P358</f>
        <v>2779</v>
      </c>
      <c r="E354" s="13">
        <f>DART!P358</f>
        <v>1802</v>
      </c>
      <c r="F354" s="13">
        <f>COHISA!P358</f>
        <v>0</v>
      </c>
      <c r="G354" s="13">
        <f>COOPER!P358</f>
        <v>646</v>
      </c>
      <c r="H354" s="13">
        <f>STRETCHLINE!P358</f>
        <v>151</v>
      </c>
      <c r="I354" s="13">
        <f>QUERENCIA!P358</f>
        <v>0</v>
      </c>
      <c r="J354" s="13">
        <f>REICHHOLD!P358</f>
        <v>154</v>
      </c>
      <c r="K354" s="13">
        <f>SMURFIT!P358</f>
        <v>0</v>
      </c>
      <c r="L354" s="6">
        <f t="shared" si="10"/>
        <v>2753</v>
      </c>
      <c r="M354" s="5">
        <f t="shared" si="11"/>
        <v>26</v>
      </c>
    </row>
    <row r="355" spans="1:13" x14ac:dyDescent="0.25">
      <c r="A355" s="1">
        <f>'INTERCONEXION   '!B359</f>
        <v>0.75</v>
      </c>
      <c r="B355" s="47">
        <f>'INTERCONEXION   '!E359</f>
        <v>16</v>
      </c>
      <c r="C355" s="44">
        <v>370</v>
      </c>
      <c r="D355" s="13">
        <f>'INTERCONEXION   '!P359</f>
        <v>2767</v>
      </c>
      <c r="E355" s="13">
        <f>DART!P359</f>
        <v>1811</v>
      </c>
      <c r="F355" s="13">
        <f>COHISA!P359</f>
        <v>0</v>
      </c>
      <c r="G355" s="13">
        <f>COOPER!P359</f>
        <v>651</v>
      </c>
      <c r="H355" s="13">
        <f>STRETCHLINE!P359</f>
        <v>143</v>
      </c>
      <c r="I355" s="13">
        <f>QUERENCIA!P359</f>
        <v>0</v>
      </c>
      <c r="J355" s="13">
        <f>REICHHOLD!P359</f>
        <v>154</v>
      </c>
      <c r="K355" s="13">
        <f>SMURFIT!P359</f>
        <v>0</v>
      </c>
      <c r="L355" s="6">
        <f t="shared" si="10"/>
        <v>2759</v>
      </c>
      <c r="M355" s="5">
        <f t="shared" si="11"/>
        <v>8</v>
      </c>
    </row>
    <row r="356" spans="1:13" x14ac:dyDescent="0.25">
      <c r="A356" s="1">
        <f>'INTERCONEXION   '!B360</f>
        <v>0.70833333333333337</v>
      </c>
      <c r="B356" s="47">
        <f>'INTERCONEXION   '!E360</f>
        <v>16</v>
      </c>
      <c r="C356" s="44">
        <v>369</v>
      </c>
      <c r="D356" s="13">
        <f>'INTERCONEXION   '!P360</f>
        <v>2702</v>
      </c>
      <c r="E356" s="13">
        <f>DART!P360</f>
        <v>1788</v>
      </c>
      <c r="F356" s="13">
        <f>COHISA!P360</f>
        <v>0</v>
      </c>
      <c r="G356" s="13">
        <f>COOPER!P360</f>
        <v>637</v>
      </c>
      <c r="H356" s="13">
        <f>STRETCHLINE!P360</f>
        <v>113</v>
      </c>
      <c r="I356" s="13">
        <f>QUERENCIA!P360</f>
        <v>0</v>
      </c>
      <c r="J356" s="13">
        <f>REICHHOLD!P360</f>
        <v>162</v>
      </c>
      <c r="K356" s="13">
        <f>SMURFIT!P360</f>
        <v>0</v>
      </c>
      <c r="L356" s="6">
        <f t="shared" si="10"/>
        <v>2700</v>
      </c>
      <c r="M356" s="5">
        <f t="shared" si="11"/>
        <v>2</v>
      </c>
    </row>
    <row r="357" spans="1:13" x14ac:dyDescent="0.25">
      <c r="A357" s="1">
        <f>'INTERCONEXION   '!B361</f>
        <v>0.66666666666666663</v>
      </c>
      <c r="B357" s="47">
        <f>'INTERCONEXION   '!E361</f>
        <v>16</v>
      </c>
      <c r="C357" s="44">
        <v>368</v>
      </c>
      <c r="D357" s="13">
        <f>'INTERCONEXION   '!P361</f>
        <v>2750</v>
      </c>
      <c r="E357" s="13">
        <f>DART!P361</f>
        <v>1808</v>
      </c>
      <c r="F357" s="13">
        <f>COHISA!P361</f>
        <v>0</v>
      </c>
      <c r="G357" s="13">
        <f>COOPER!P361</f>
        <v>620</v>
      </c>
      <c r="H357" s="13">
        <f>STRETCHLINE!P361</f>
        <v>141</v>
      </c>
      <c r="I357" s="13">
        <f>QUERENCIA!P361</f>
        <v>0</v>
      </c>
      <c r="J357" s="13">
        <f>REICHHOLD!P361</f>
        <v>161</v>
      </c>
      <c r="K357" s="13">
        <f>SMURFIT!P361</f>
        <v>0</v>
      </c>
      <c r="L357" s="6">
        <f t="shared" si="10"/>
        <v>2730</v>
      </c>
      <c r="M357" s="5">
        <f t="shared" si="11"/>
        <v>20</v>
      </c>
    </row>
    <row r="358" spans="1:13" x14ac:dyDescent="0.25">
      <c r="A358" s="1">
        <f>'INTERCONEXION   '!B362</f>
        <v>0.625</v>
      </c>
      <c r="B358" s="47">
        <f>'INTERCONEXION   '!E362</f>
        <v>16</v>
      </c>
      <c r="C358" s="44">
        <v>367</v>
      </c>
      <c r="D358" s="13">
        <f>'INTERCONEXION   '!P362</f>
        <v>2578</v>
      </c>
      <c r="E358" s="13">
        <f>DART!P362</f>
        <v>1804</v>
      </c>
      <c r="F358" s="13">
        <f>COHISA!P362</f>
        <v>0</v>
      </c>
      <c r="G358" s="13">
        <f>COOPER!P362</f>
        <v>489</v>
      </c>
      <c r="H358" s="13">
        <f>STRETCHLINE!P362</f>
        <v>127</v>
      </c>
      <c r="I358" s="13">
        <f>QUERENCIA!P362</f>
        <v>0</v>
      </c>
      <c r="J358" s="13">
        <f>REICHHOLD!P362</f>
        <v>154</v>
      </c>
      <c r="K358" s="13">
        <f>SMURFIT!P362</f>
        <v>0</v>
      </c>
      <c r="L358" s="6">
        <f t="shared" si="10"/>
        <v>2574</v>
      </c>
      <c r="M358" s="5">
        <f t="shared" si="11"/>
        <v>4</v>
      </c>
    </row>
    <row r="359" spans="1:13" x14ac:dyDescent="0.25">
      <c r="A359" s="1">
        <f>'INTERCONEXION   '!B363</f>
        <v>0.58333333333333337</v>
      </c>
      <c r="B359" s="47">
        <f>'INTERCONEXION   '!E363</f>
        <v>16</v>
      </c>
      <c r="C359" s="44">
        <v>366</v>
      </c>
      <c r="D359" s="13">
        <f>'INTERCONEXION   '!P363</f>
        <v>2744</v>
      </c>
      <c r="E359" s="13">
        <f>DART!P363</f>
        <v>1770</v>
      </c>
      <c r="F359" s="13">
        <f>COHISA!P363</f>
        <v>0</v>
      </c>
      <c r="G359" s="13">
        <f>COOPER!P363</f>
        <v>655</v>
      </c>
      <c r="H359" s="13">
        <f>STRETCHLINE!P363</f>
        <v>150</v>
      </c>
      <c r="I359" s="13">
        <f>QUERENCIA!P363</f>
        <v>0</v>
      </c>
      <c r="J359" s="13">
        <f>REICHHOLD!P363</f>
        <v>161</v>
      </c>
      <c r="K359" s="13">
        <f>SMURFIT!P363</f>
        <v>0</v>
      </c>
      <c r="L359" s="6">
        <f t="shared" si="10"/>
        <v>2736</v>
      </c>
      <c r="M359" s="5">
        <f t="shared" si="11"/>
        <v>8</v>
      </c>
    </row>
    <row r="360" spans="1:13" x14ac:dyDescent="0.25">
      <c r="A360" s="1">
        <f>'INTERCONEXION   '!B364</f>
        <v>0.54166666666666663</v>
      </c>
      <c r="B360" s="47">
        <f>'INTERCONEXION   '!E364</f>
        <v>16</v>
      </c>
      <c r="C360" s="44">
        <v>365</v>
      </c>
      <c r="D360" s="13">
        <f>'INTERCONEXION   '!P364</f>
        <v>2809</v>
      </c>
      <c r="E360" s="13">
        <f>DART!P364</f>
        <v>1775</v>
      </c>
      <c r="F360" s="13">
        <f>COHISA!P364</f>
        <v>0</v>
      </c>
      <c r="G360" s="13">
        <f>COOPER!P364</f>
        <v>657</v>
      </c>
      <c r="H360" s="13">
        <f>STRETCHLINE!P364</f>
        <v>163</v>
      </c>
      <c r="I360" s="13">
        <f>QUERENCIA!P364</f>
        <v>8</v>
      </c>
      <c r="J360" s="13">
        <f>REICHHOLD!P364</f>
        <v>154</v>
      </c>
      <c r="K360" s="13">
        <f>SMURFIT!P364</f>
        <v>0</v>
      </c>
      <c r="L360" s="6">
        <f t="shared" ref="L360:L423" si="12">E360+F360+G360+H360+I360+J360+K360</f>
        <v>2757</v>
      </c>
      <c r="M360" s="5">
        <f t="shared" si="11"/>
        <v>52</v>
      </c>
    </row>
    <row r="361" spans="1:13" x14ac:dyDescent="0.25">
      <c r="A361" s="1">
        <f>'INTERCONEXION   '!B365</f>
        <v>0.5</v>
      </c>
      <c r="B361" s="47">
        <f>'INTERCONEXION   '!E365</f>
        <v>16</v>
      </c>
      <c r="C361" s="44">
        <v>364</v>
      </c>
      <c r="D361" s="13">
        <f>'INTERCONEXION   '!P365</f>
        <v>2472</v>
      </c>
      <c r="E361" s="13">
        <f>DART!P365</f>
        <v>1809</v>
      </c>
      <c r="F361" s="13">
        <f>COHISA!P365</f>
        <v>0</v>
      </c>
      <c r="G361" s="13">
        <f>COOPER!P365</f>
        <v>352</v>
      </c>
      <c r="H361" s="13">
        <f>STRETCHLINE!P365</f>
        <v>137</v>
      </c>
      <c r="I361" s="13">
        <f>QUERENCIA!P365</f>
        <v>31</v>
      </c>
      <c r="J361" s="13">
        <f>REICHHOLD!P365</f>
        <v>162</v>
      </c>
      <c r="K361" s="13">
        <f>SMURFIT!P365</f>
        <v>0</v>
      </c>
      <c r="L361" s="6">
        <f t="shared" si="12"/>
        <v>2491</v>
      </c>
      <c r="M361" s="5">
        <f t="shared" si="11"/>
        <v>-19</v>
      </c>
    </row>
    <row r="362" spans="1:13" x14ac:dyDescent="0.25">
      <c r="A362" s="1">
        <f>'INTERCONEXION   '!B366</f>
        <v>0.45833333333333331</v>
      </c>
      <c r="B362" s="47">
        <f>'INTERCONEXION   '!E366</f>
        <v>16</v>
      </c>
      <c r="C362" s="44">
        <v>363</v>
      </c>
      <c r="D362" s="13">
        <f>'INTERCONEXION   '!P366</f>
        <v>2982</v>
      </c>
      <c r="E362" s="13">
        <f>DART!P366</f>
        <v>1779</v>
      </c>
      <c r="F362" s="13">
        <f>COHISA!P366</f>
        <v>0</v>
      </c>
      <c r="G362" s="13">
        <f>COOPER!P366</f>
        <v>625</v>
      </c>
      <c r="H362" s="13">
        <f>STRETCHLINE!P366</f>
        <v>124</v>
      </c>
      <c r="I362" s="13">
        <f>QUERENCIA!P366</f>
        <v>253</v>
      </c>
      <c r="J362" s="13">
        <f>REICHHOLD!P366</f>
        <v>154</v>
      </c>
      <c r="K362" s="13">
        <f>SMURFIT!P366</f>
        <v>0</v>
      </c>
      <c r="L362" s="6">
        <f t="shared" si="12"/>
        <v>2935</v>
      </c>
      <c r="M362" s="5">
        <f t="shared" si="11"/>
        <v>47</v>
      </c>
    </row>
    <row r="363" spans="1:13" x14ac:dyDescent="0.25">
      <c r="A363" s="1">
        <f>'INTERCONEXION   '!B367</f>
        <v>0.41666666666666669</v>
      </c>
      <c r="B363" s="47">
        <f>'INTERCONEXION   '!E367</f>
        <v>16</v>
      </c>
      <c r="C363" s="44">
        <v>362</v>
      </c>
      <c r="D363" s="13">
        <f>'INTERCONEXION   '!P367</f>
        <v>3054</v>
      </c>
      <c r="E363" s="13">
        <f>DART!P367</f>
        <v>1781</v>
      </c>
      <c r="F363" s="13">
        <f>COHISA!P367</f>
        <v>0</v>
      </c>
      <c r="G363" s="13">
        <f>COOPER!P367</f>
        <v>648</v>
      </c>
      <c r="H363" s="13">
        <f>STRETCHLINE!P367</f>
        <v>159</v>
      </c>
      <c r="I363" s="13">
        <f>QUERENCIA!P367</f>
        <v>269</v>
      </c>
      <c r="J363" s="13">
        <f>REICHHOLD!P367</f>
        <v>169</v>
      </c>
      <c r="K363" s="13">
        <f>SMURFIT!P367</f>
        <v>0</v>
      </c>
      <c r="L363" s="6">
        <f t="shared" si="12"/>
        <v>3026</v>
      </c>
      <c r="M363" s="5">
        <f t="shared" si="11"/>
        <v>28</v>
      </c>
    </row>
    <row r="364" spans="1:13" x14ac:dyDescent="0.25">
      <c r="A364" s="1">
        <f>'INTERCONEXION   '!B368</f>
        <v>0.375</v>
      </c>
      <c r="B364" s="47">
        <f>'INTERCONEXION   '!E368</f>
        <v>16</v>
      </c>
      <c r="C364" s="44">
        <v>361</v>
      </c>
      <c r="D364" s="13">
        <f>'INTERCONEXION   '!P368</f>
        <v>3057</v>
      </c>
      <c r="E364" s="13">
        <f>DART!P368</f>
        <v>1800</v>
      </c>
      <c r="F364" s="13">
        <f>COHISA!P368</f>
        <v>0</v>
      </c>
      <c r="G364" s="13">
        <f>COOPER!P368</f>
        <v>637</v>
      </c>
      <c r="H364" s="13">
        <f>STRETCHLINE!P368</f>
        <v>180</v>
      </c>
      <c r="I364" s="13">
        <f>QUERENCIA!P368</f>
        <v>240</v>
      </c>
      <c r="J364" s="13">
        <f>REICHHOLD!P368</f>
        <v>163</v>
      </c>
      <c r="K364" s="13">
        <f>SMURFIT!P368</f>
        <v>0</v>
      </c>
      <c r="L364" s="6">
        <f t="shared" si="12"/>
        <v>3020</v>
      </c>
      <c r="M364" s="5">
        <f t="shared" si="11"/>
        <v>37</v>
      </c>
    </row>
    <row r="365" spans="1:13" x14ac:dyDescent="0.25">
      <c r="A365" s="1">
        <f>'INTERCONEXION   '!B369</f>
        <v>0.33333333333333331</v>
      </c>
      <c r="B365" s="47">
        <f>'INTERCONEXION   '!E369</f>
        <v>16</v>
      </c>
      <c r="C365" s="44">
        <v>360</v>
      </c>
      <c r="D365" s="13">
        <f>'INTERCONEXION   '!P369</f>
        <v>2831</v>
      </c>
      <c r="E365" s="13">
        <f>DART!P369</f>
        <v>1798</v>
      </c>
      <c r="F365" s="13">
        <f>COHISA!P369</f>
        <v>0</v>
      </c>
      <c r="G365" s="13">
        <f>COOPER!P369</f>
        <v>610</v>
      </c>
      <c r="H365" s="13">
        <f>STRETCHLINE!P369</f>
        <v>108</v>
      </c>
      <c r="I365" s="13">
        <f>QUERENCIA!P369</f>
        <v>147</v>
      </c>
      <c r="J365" s="13">
        <f>REICHHOLD!P369</f>
        <v>171</v>
      </c>
      <c r="K365" s="13">
        <f>SMURFIT!P369</f>
        <v>0</v>
      </c>
      <c r="L365" s="6">
        <f t="shared" si="12"/>
        <v>2834</v>
      </c>
      <c r="M365" s="5">
        <f t="shared" si="11"/>
        <v>-3</v>
      </c>
    </row>
    <row r="366" spans="1:13" x14ac:dyDescent="0.25">
      <c r="A366" s="1">
        <f>'INTERCONEXION   '!B370</f>
        <v>0.29166666666666669</v>
      </c>
      <c r="B366" s="47">
        <f>'INTERCONEXION   '!E370</f>
        <v>16</v>
      </c>
      <c r="C366" s="44">
        <v>359</v>
      </c>
      <c r="D366" s="13">
        <f>'INTERCONEXION   '!P370</f>
        <v>2438</v>
      </c>
      <c r="E366" s="13">
        <f>DART!P370</f>
        <v>1813</v>
      </c>
      <c r="F366" s="13">
        <f>COHISA!P370</f>
        <v>0</v>
      </c>
      <c r="G366" s="13">
        <f>COOPER!P370</f>
        <v>214</v>
      </c>
      <c r="H366" s="13">
        <f>STRETCHLINE!P370</f>
        <v>75</v>
      </c>
      <c r="I366" s="13">
        <f>QUERENCIA!P370</f>
        <v>165</v>
      </c>
      <c r="J366" s="13">
        <f>REICHHOLD!P370</f>
        <v>164</v>
      </c>
      <c r="K366" s="13">
        <f>SMURFIT!P370</f>
        <v>0</v>
      </c>
      <c r="L366" s="6">
        <f t="shared" si="12"/>
        <v>2431</v>
      </c>
      <c r="M366" s="5">
        <f t="shared" ref="M366:M429" si="13">D366-L366</f>
        <v>7</v>
      </c>
    </row>
    <row r="367" spans="1:13" x14ac:dyDescent="0.25">
      <c r="A367" s="1">
        <f>'INTERCONEXION   '!B371</f>
        <v>0.25</v>
      </c>
      <c r="B367" s="47">
        <f>'INTERCONEXION   '!E371</f>
        <v>16</v>
      </c>
      <c r="C367" s="44">
        <v>358</v>
      </c>
      <c r="D367" s="13">
        <f>'INTERCONEXION   '!P371</f>
        <v>2652</v>
      </c>
      <c r="E367" s="13">
        <f>DART!P371</f>
        <v>1790</v>
      </c>
      <c r="F367" s="13">
        <f>COHISA!P371</f>
        <v>0</v>
      </c>
      <c r="G367" s="13">
        <f>COOPER!P371</f>
        <v>454</v>
      </c>
      <c r="H367" s="13">
        <f>STRETCHLINE!P371</f>
        <v>29</v>
      </c>
      <c r="I367" s="13">
        <f>QUERENCIA!P371</f>
        <v>156</v>
      </c>
      <c r="J367" s="13">
        <f>REICHHOLD!P371</f>
        <v>172</v>
      </c>
      <c r="K367" s="13">
        <f>SMURFIT!P371</f>
        <v>0</v>
      </c>
      <c r="L367" s="6">
        <f t="shared" si="12"/>
        <v>2601</v>
      </c>
      <c r="M367" s="5">
        <f t="shared" si="13"/>
        <v>51</v>
      </c>
    </row>
    <row r="368" spans="1:13" x14ac:dyDescent="0.25">
      <c r="A368" s="1">
        <f>'INTERCONEXION   '!B372</f>
        <v>0.20833333333333334</v>
      </c>
      <c r="B368" s="47">
        <f>'INTERCONEXION   '!E372</f>
        <v>16</v>
      </c>
      <c r="C368" s="44">
        <v>357</v>
      </c>
      <c r="D368" s="13">
        <f>'INTERCONEXION   '!P372</f>
        <v>2645</v>
      </c>
      <c r="E368" s="13">
        <f>DART!P372</f>
        <v>1813</v>
      </c>
      <c r="F368" s="13">
        <f>COHISA!P372</f>
        <v>0</v>
      </c>
      <c r="G368" s="13">
        <f>COOPER!P372</f>
        <v>388</v>
      </c>
      <c r="H368" s="13">
        <f>STRETCHLINE!P372</f>
        <v>29</v>
      </c>
      <c r="I368" s="13">
        <f>QUERENCIA!P372</f>
        <v>164</v>
      </c>
      <c r="J368" s="13">
        <f>REICHHOLD!P372</f>
        <v>226</v>
      </c>
      <c r="K368" s="13">
        <f>SMURFIT!P372</f>
        <v>0</v>
      </c>
      <c r="L368" s="6">
        <f t="shared" si="12"/>
        <v>2620</v>
      </c>
      <c r="M368" s="5">
        <f t="shared" si="13"/>
        <v>25</v>
      </c>
    </row>
    <row r="369" spans="1:13" x14ac:dyDescent="0.25">
      <c r="A369" s="1">
        <f>'INTERCONEXION   '!B373</f>
        <v>0.16666666666666666</v>
      </c>
      <c r="B369" s="47">
        <f>'INTERCONEXION   '!E373</f>
        <v>16</v>
      </c>
      <c r="C369" s="44">
        <v>356</v>
      </c>
      <c r="D369" s="13">
        <f>'INTERCONEXION   '!P373</f>
        <v>2305</v>
      </c>
      <c r="E369" s="13">
        <f>DART!P373</f>
        <v>1816</v>
      </c>
      <c r="F369" s="13">
        <f>COHISA!P373</f>
        <v>0</v>
      </c>
      <c r="G369" s="13">
        <f>COOPER!P373</f>
        <v>164</v>
      </c>
      <c r="H369" s="13">
        <f>STRETCHLINE!P373</f>
        <v>26</v>
      </c>
      <c r="I369" s="13">
        <f>QUERENCIA!P373</f>
        <v>142</v>
      </c>
      <c r="J369" s="13">
        <f>REICHHOLD!P373</f>
        <v>188</v>
      </c>
      <c r="K369" s="13">
        <f>SMURFIT!P373</f>
        <v>0</v>
      </c>
      <c r="L369" s="6">
        <f t="shared" si="12"/>
        <v>2336</v>
      </c>
      <c r="M369" s="5">
        <f t="shared" si="13"/>
        <v>-31</v>
      </c>
    </row>
    <row r="370" spans="1:13" x14ac:dyDescent="0.25">
      <c r="A370" s="1">
        <f>'INTERCONEXION   '!B374</f>
        <v>0.125</v>
      </c>
      <c r="B370" s="47">
        <f>'INTERCONEXION   '!E374</f>
        <v>16</v>
      </c>
      <c r="C370" s="44">
        <v>355</v>
      </c>
      <c r="D370" s="13">
        <f>'INTERCONEXION   '!P374</f>
        <v>2302</v>
      </c>
      <c r="E370" s="13">
        <f>DART!P374</f>
        <v>1763</v>
      </c>
      <c r="F370" s="13">
        <f>COHISA!P374</f>
        <v>0</v>
      </c>
      <c r="G370" s="13">
        <f>COOPER!P374</f>
        <v>124</v>
      </c>
      <c r="H370" s="13">
        <f>STRETCHLINE!P374</f>
        <v>24</v>
      </c>
      <c r="I370" s="13">
        <f>QUERENCIA!P374</f>
        <v>157</v>
      </c>
      <c r="J370" s="13">
        <f>REICHHOLD!P374</f>
        <v>188</v>
      </c>
      <c r="K370" s="13">
        <f>SMURFIT!P374</f>
        <v>0</v>
      </c>
      <c r="L370" s="6">
        <f t="shared" si="12"/>
        <v>2256</v>
      </c>
      <c r="M370" s="5">
        <f t="shared" si="13"/>
        <v>46</v>
      </c>
    </row>
    <row r="371" spans="1:13" x14ac:dyDescent="0.25">
      <c r="A371" s="1">
        <f>'INTERCONEXION   '!B375</f>
        <v>8.3333333333333329E-2</v>
      </c>
      <c r="B371" s="47">
        <f>'INTERCONEXION   '!E375</f>
        <v>16</v>
      </c>
      <c r="C371" s="44">
        <v>354</v>
      </c>
      <c r="D371" s="13">
        <f>'INTERCONEXION   '!P375</f>
        <v>2405</v>
      </c>
      <c r="E371" s="13">
        <f>DART!P375</f>
        <v>1791</v>
      </c>
      <c r="F371" s="13">
        <f>COHISA!P375</f>
        <v>0</v>
      </c>
      <c r="G371" s="13">
        <f>COOPER!P375</f>
        <v>164</v>
      </c>
      <c r="H371" s="13">
        <f>STRETCHLINE!P375</f>
        <v>27</v>
      </c>
      <c r="I371" s="13">
        <f>QUERENCIA!P375</f>
        <v>157</v>
      </c>
      <c r="J371" s="13">
        <f>REICHHOLD!P375</f>
        <v>289</v>
      </c>
      <c r="K371" s="13">
        <f>SMURFIT!P375</f>
        <v>0</v>
      </c>
      <c r="L371" s="6">
        <f t="shared" si="12"/>
        <v>2428</v>
      </c>
      <c r="M371" s="5">
        <f t="shared" si="13"/>
        <v>-23</v>
      </c>
    </row>
    <row r="372" spans="1:13" x14ac:dyDescent="0.25">
      <c r="A372" s="1">
        <f>'INTERCONEXION   '!B376</f>
        <v>4.1666666666666664E-2</v>
      </c>
      <c r="B372" s="47">
        <f>'INTERCONEXION   '!E376</f>
        <v>16</v>
      </c>
      <c r="C372" s="44">
        <v>353</v>
      </c>
      <c r="D372" s="13">
        <f>'INTERCONEXION   '!P376</f>
        <v>2462</v>
      </c>
      <c r="E372" s="13">
        <f>DART!P376</f>
        <v>1827</v>
      </c>
      <c r="F372" s="13">
        <f>COHISA!P376</f>
        <v>0</v>
      </c>
      <c r="G372" s="13">
        <f>COOPER!P376</f>
        <v>133</v>
      </c>
      <c r="H372" s="13">
        <f>STRETCHLINE!P376</f>
        <v>28</v>
      </c>
      <c r="I372" s="13">
        <f>QUERENCIA!P376</f>
        <v>174</v>
      </c>
      <c r="J372" s="13">
        <f>REICHHOLD!P376</f>
        <v>242</v>
      </c>
      <c r="K372" s="13">
        <f>SMURFIT!P376</f>
        <v>0</v>
      </c>
      <c r="L372" s="6">
        <f t="shared" si="12"/>
        <v>2404</v>
      </c>
      <c r="M372" s="5">
        <f t="shared" si="13"/>
        <v>58</v>
      </c>
    </row>
    <row r="373" spans="1:13" x14ac:dyDescent="0.25">
      <c r="A373" s="1">
        <f>'INTERCONEXION   '!B377</f>
        <v>0</v>
      </c>
      <c r="B373" s="47">
        <f>'INTERCONEXION   '!E377</f>
        <v>16</v>
      </c>
      <c r="C373" s="44">
        <v>352</v>
      </c>
      <c r="D373" s="13">
        <f>'INTERCONEXION   '!P377</f>
        <v>2180</v>
      </c>
      <c r="E373" s="13">
        <f>DART!P377</f>
        <v>1804</v>
      </c>
      <c r="F373" s="13">
        <f>COHISA!P377</f>
        <v>0</v>
      </c>
      <c r="G373" s="13">
        <f>COOPER!P377</f>
        <v>102</v>
      </c>
      <c r="H373" s="13">
        <f>STRETCHLINE!P377</f>
        <v>33</v>
      </c>
      <c r="I373" s="13">
        <f>QUERENCIA!P377</f>
        <v>16</v>
      </c>
      <c r="J373" s="13">
        <f>REICHHOLD!P377</f>
        <v>244</v>
      </c>
      <c r="K373" s="13">
        <f>SMURFIT!P377</f>
        <v>0</v>
      </c>
      <c r="L373" s="6">
        <f t="shared" si="12"/>
        <v>2199</v>
      </c>
      <c r="M373" s="5">
        <f t="shared" si="13"/>
        <v>-19</v>
      </c>
    </row>
    <row r="374" spans="1:13" x14ac:dyDescent="0.25">
      <c r="A374" s="1">
        <f>'INTERCONEXION   '!B378</f>
        <v>0.95833333333333337</v>
      </c>
      <c r="B374" s="47">
        <f>'INTERCONEXION   '!E378</f>
        <v>15</v>
      </c>
      <c r="C374" s="44">
        <v>351</v>
      </c>
      <c r="D374" s="13">
        <f>'INTERCONEXION   '!P378</f>
        <v>2233</v>
      </c>
      <c r="E374" s="13">
        <f>DART!P378</f>
        <v>1788</v>
      </c>
      <c r="F374" s="13">
        <f>COHISA!P378</f>
        <v>8</v>
      </c>
      <c r="G374" s="13">
        <f>COOPER!P378</f>
        <v>155</v>
      </c>
      <c r="H374" s="13">
        <f>STRETCHLINE!P378</f>
        <v>24</v>
      </c>
      <c r="I374" s="13">
        <f>QUERENCIA!P378</f>
        <v>0</v>
      </c>
      <c r="J374" s="13">
        <f>REICHHOLD!P378</f>
        <v>258</v>
      </c>
      <c r="K374" s="13">
        <f>SMURFIT!P378</f>
        <v>0</v>
      </c>
      <c r="L374" s="6">
        <f t="shared" si="12"/>
        <v>2233</v>
      </c>
      <c r="M374" s="5">
        <f t="shared" si="13"/>
        <v>0</v>
      </c>
    </row>
    <row r="375" spans="1:13" x14ac:dyDescent="0.25">
      <c r="A375" s="1">
        <f>'INTERCONEXION   '!B379</f>
        <v>0.91666666666666663</v>
      </c>
      <c r="B375" s="47">
        <f>'INTERCONEXION   '!E379</f>
        <v>15</v>
      </c>
      <c r="C375" s="44">
        <v>350</v>
      </c>
      <c r="D375" s="13">
        <f>'INTERCONEXION   '!P379</f>
        <v>2454</v>
      </c>
      <c r="E375" s="13">
        <f>DART!P379</f>
        <v>1773</v>
      </c>
      <c r="F375" s="13">
        <f>COHISA!P379</f>
        <v>0</v>
      </c>
      <c r="G375" s="13">
        <f>COOPER!P379</f>
        <v>316</v>
      </c>
      <c r="H375" s="13">
        <f>STRETCHLINE!P379</f>
        <v>29</v>
      </c>
      <c r="I375" s="13">
        <f>QUERENCIA!P379</f>
        <v>0</v>
      </c>
      <c r="J375" s="13">
        <f>REICHHOLD!P379</f>
        <v>312</v>
      </c>
      <c r="K375" s="13">
        <f>SMURFIT!P379</f>
        <v>0</v>
      </c>
      <c r="L375" s="6">
        <f t="shared" si="12"/>
        <v>2430</v>
      </c>
      <c r="M375" s="5">
        <f t="shared" si="13"/>
        <v>24</v>
      </c>
    </row>
    <row r="376" spans="1:13" x14ac:dyDescent="0.25">
      <c r="A376" s="1">
        <f>'INTERCONEXION   '!B380</f>
        <v>0.875</v>
      </c>
      <c r="B376" s="47">
        <f>'INTERCONEXION   '!E380</f>
        <v>15</v>
      </c>
      <c r="C376" s="44">
        <v>349</v>
      </c>
      <c r="D376" s="13">
        <f>'INTERCONEXION   '!P380</f>
        <v>2447</v>
      </c>
      <c r="E376" s="13">
        <f>DART!P380</f>
        <v>1735</v>
      </c>
      <c r="F376" s="13">
        <f>COHISA!P380</f>
        <v>0</v>
      </c>
      <c r="G376" s="13">
        <f>COOPER!P380</f>
        <v>376</v>
      </c>
      <c r="H376" s="13">
        <f>STRETCHLINE!P380</f>
        <v>26</v>
      </c>
      <c r="I376" s="13">
        <f>QUERENCIA!P380</f>
        <v>0</v>
      </c>
      <c r="J376" s="13">
        <f>REICHHOLD!P380</f>
        <v>289</v>
      </c>
      <c r="K376" s="13">
        <f>SMURFIT!P380</f>
        <v>0</v>
      </c>
      <c r="L376" s="6">
        <f t="shared" si="12"/>
        <v>2426</v>
      </c>
      <c r="M376" s="5">
        <f t="shared" si="13"/>
        <v>21</v>
      </c>
    </row>
    <row r="377" spans="1:13" x14ac:dyDescent="0.25">
      <c r="A377" s="1">
        <f>'INTERCONEXION   '!B381</f>
        <v>0.83333333333333337</v>
      </c>
      <c r="B377" s="47">
        <f>'INTERCONEXION   '!E381</f>
        <v>15</v>
      </c>
      <c r="C377" s="44">
        <v>348</v>
      </c>
      <c r="D377" s="13">
        <f>'INTERCONEXION   '!P381</f>
        <v>2323</v>
      </c>
      <c r="E377" s="13">
        <f>DART!P381</f>
        <v>1745</v>
      </c>
      <c r="F377" s="13">
        <f>COHISA!P381</f>
        <v>0</v>
      </c>
      <c r="G377" s="13">
        <f>COOPER!P381</f>
        <v>201</v>
      </c>
      <c r="H377" s="13">
        <f>STRETCHLINE!P381</f>
        <v>27</v>
      </c>
      <c r="I377" s="13">
        <f>QUERENCIA!P381</f>
        <v>0</v>
      </c>
      <c r="J377" s="13">
        <f>REICHHOLD!P381</f>
        <v>375</v>
      </c>
      <c r="K377" s="13">
        <f>SMURFIT!P381</f>
        <v>0</v>
      </c>
      <c r="L377" s="6">
        <f t="shared" si="12"/>
        <v>2348</v>
      </c>
      <c r="M377" s="5">
        <f t="shared" si="13"/>
        <v>-25</v>
      </c>
    </row>
    <row r="378" spans="1:13" x14ac:dyDescent="0.25">
      <c r="A378" s="1">
        <f>'INTERCONEXION   '!B382</f>
        <v>0.79166666666666663</v>
      </c>
      <c r="B378" s="47">
        <f>'INTERCONEXION   '!E382</f>
        <v>15</v>
      </c>
      <c r="C378" s="44">
        <v>347</v>
      </c>
      <c r="D378" s="13">
        <f>'INTERCONEXION   '!P382</f>
        <v>2692</v>
      </c>
      <c r="E378" s="13">
        <f>DART!P382</f>
        <v>1796</v>
      </c>
      <c r="F378" s="13">
        <f>COHISA!P382</f>
        <v>0</v>
      </c>
      <c r="G378" s="13">
        <f>COOPER!P382</f>
        <v>352</v>
      </c>
      <c r="H378" s="13">
        <f>STRETCHLINE!P382</f>
        <v>76</v>
      </c>
      <c r="I378" s="13">
        <f>QUERENCIA!P382</f>
        <v>0</v>
      </c>
      <c r="J378" s="13">
        <f>REICHHOLD!P382</f>
        <v>395</v>
      </c>
      <c r="K378" s="13">
        <f>SMURFIT!P382</f>
        <v>0</v>
      </c>
      <c r="L378" s="6">
        <f t="shared" si="12"/>
        <v>2619</v>
      </c>
      <c r="M378" s="5">
        <f t="shared" si="13"/>
        <v>73</v>
      </c>
    </row>
    <row r="379" spans="1:13" x14ac:dyDescent="0.25">
      <c r="A379" s="1">
        <f>'INTERCONEXION   '!B383</f>
        <v>0.75</v>
      </c>
      <c r="B379" s="47">
        <f>'INTERCONEXION   '!E383</f>
        <v>15</v>
      </c>
      <c r="C379" s="44">
        <v>346</v>
      </c>
      <c r="D379" s="13">
        <f>'INTERCONEXION   '!P383</f>
        <v>2787</v>
      </c>
      <c r="E379" s="13">
        <f>DART!P383</f>
        <v>1808</v>
      </c>
      <c r="F379" s="13">
        <f>COHISA!P383</f>
        <v>8</v>
      </c>
      <c r="G379" s="13">
        <f>COOPER!P383</f>
        <v>359</v>
      </c>
      <c r="H379" s="13">
        <f>STRETCHLINE!P383</f>
        <v>121</v>
      </c>
      <c r="I379" s="13">
        <f>QUERENCIA!P383</f>
        <v>0</v>
      </c>
      <c r="J379" s="13">
        <f>REICHHOLD!P383</f>
        <v>478</v>
      </c>
      <c r="K379" s="13">
        <f>SMURFIT!P383</f>
        <v>0</v>
      </c>
      <c r="L379" s="6">
        <f t="shared" si="12"/>
        <v>2774</v>
      </c>
      <c r="M379" s="5">
        <f t="shared" si="13"/>
        <v>13</v>
      </c>
    </row>
    <row r="380" spans="1:13" x14ac:dyDescent="0.25">
      <c r="A380" s="1">
        <f>'INTERCONEXION   '!B384</f>
        <v>0.70833333333333337</v>
      </c>
      <c r="B380" s="47">
        <f>'INTERCONEXION   '!E384</f>
        <v>15</v>
      </c>
      <c r="C380" s="44">
        <v>345</v>
      </c>
      <c r="D380" s="13">
        <f>'INTERCONEXION   '!P384</f>
        <v>2727</v>
      </c>
      <c r="E380" s="13">
        <f>DART!P384</f>
        <v>1803</v>
      </c>
      <c r="F380" s="13">
        <f>COHISA!P384</f>
        <v>0</v>
      </c>
      <c r="G380" s="13">
        <f>COOPER!P384</f>
        <v>367</v>
      </c>
      <c r="H380" s="13">
        <f>STRETCHLINE!P384</f>
        <v>122</v>
      </c>
      <c r="I380" s="13">
        <f>QUERENCIA!P384</f>
        <v>63</v>
      </c>
      <c r="J380" s="13">
        <f>REICHHOLD!P384</f>
        <v>387</v>
      </c>
      <c r="K380" s="13">
        <f>SMURFIT!P384</f>
        <v>0</v>
      </c>
      <c r="L380" s="6">
        <f t="shared" si="12"/>
        <v>2742</v>
      </c>
      <c r="M380" s="5">
        <f t="shared" si="13"/>
        <v>-15</v>
      </c>
    </row>
    <row r="381" spans="1:13" x14ac:dyDescent="0.25">
      <c r="A381" s="1">
        <f>'INTERCONEXION   '!B385</f>
        <v>0.66666666666666663</v>
      </c>
      <c r="B381" s="47">
        <f>'INTERCONEXION   '!E385</f>
        <v>15</v>
      </c>
      <c r="C381" s="44">
        <v>344</v>
      </c>
      <c r="D381" s="13">
        <f>'INTERCONEXION   '!P385</f>
        <v>2727</v>
      </c>
      <c r="E381" s="13">
        <f>DART!P385</f>
        <v>1738</v>
      </c>
      <c r="F381" s="13">
        <f>COHISA!P385</f>
        <v>7</v>
      </c>
      <c r="G381" s="13">
        <f>COOPER!P385</f>
        <v>343</v>
      </c>
      <c r="H381" s="13">
        <f>STRETCHLINE!P385</f>
        <v>116</v>
      </c>
      <c r="I381" s="13">
        <f>QUERENCIA!P385</f>
        <v>79</v>
      </c>
      <c r="J381" s="13">
        <f>REICHHOLD!P385</f>
        <v>425</v>
      </c>
      <c r="K381" s="13">
        <f>SMURFIT!P385</f>
        <v>0</v>
      </c>
      <c r="L381" s="6">
        <f t="shared" si="12"/>
        <v>2708</v>
      </c>
      <c r="M381" s="5">
        <f t="shared" si="13"/>
        <v>19</v>
      </c>
    </row>
    <row r="382" spans="1:13" x14ac:dyDescent="0.25">
      <c r="A382" s="1">
        <f>'INTERCONEXION   '!B386</f>
        <v>0.625</v>
      </c>
      <c r="B382" s="47">
        <f>'INTERCONEXION   '!E386</f>
        <v>15</v>
      </c>
      <c r="C382" s="44">
        <v>343</v>
      </c>
      <c r="D382" s="13">
        <f>'INTERCONEXION   '!P386</f>
        <v>2935</v>
      </c>
      <c r="E382" s="13">
        <f>DART!P386</f>
        <v>1760</v>
      </c>
      <c r="F382" s="13">
        <f>COHISA!P386</f>
        <v>39</v>
      </c>
      <c r="G382" s="13">
        <f>COOPER!P386</f>
        <v>413</v>
      </c>
      <c r="H382" s="13">
        <f>STRETCHLINE!P386</f>
        <v>86</v>
      </c>
      <c r="I382" s="13">
        <f>QUERENCIA!P386</f>
        <v>78</v>
      </c>
      <c r="J382" s="13">
        <f>REICHHOLD!P386</f>
        <v>522</v>
      </c>
      <c r="K382" s="13">
        <f>SMURFIT!P386</f>
        <v>0</v>
      </c>
      <c r="L382" s="6">
        <f t="shared" si="12"/>
        <v>2898</v>
      </c>
      <c r="M382" s="5">
        <f t="shared" si="13"/>
        <v>37</v>
      </c>
    </row>
    <row r="383" spans="1:13" x14ac:dyDescent="0.25">
      <c r="A383" s="1">
        <f>'INTERCONEXION   '!B387</f>
        <v>0.58333333333333337</v>
      </c>
      <c r="B383" s="47">
        <f>'INTERCONEXION   '!E387</f>
        <v>15</v>
      </c>
      <c r="C383" s="44">
        <v>342</v>
      </c>
      <c r="D383" s="13">
        <f>'INTERCONEXION   '!P387</f>
        <v>3254</v>
      </c>
      <c r="E383" s="13">
        <f>DART!P387</f>
        <v>1750</v>
      </c>
      <c r="F383" s="13">
        <f>COHISA!P387</f>
        <v>107</v>
      </c>
      <c r="G383" s="13">
        <f>COOPER!P387</f>
        <v>657</v>
      </c>
      <c r="H383" s="13">
        <f>STRETCHLINE!P387</f>
        <v>119</v>
      </c>
      <c r="I383" s="13">
        <f>QUERENCIA!P387</f>
        <v>78</v>
      </c>
      <c r="J383" s="13">
        <f>REICHHOLD!P387</f>
        <v>503</v>
      </c>
      <c r="K383" s="13">
        <f>SMURFIT!P387</f>
        <v>0</v>
      </c>
      <c r="L383" s="6">
        <f t="shared" si="12"/>
        <v>3214</v>
      </c>
      <c r="M383" s="5">
        <f t="shared" si="13"/>
        <v>40</v>
      </c>
    </row>
    <row r="384" spans="1:13" x14ac:dyDescent="0.25">
      <c r="A384" s="1">
        <f>'INTERCONEXION   '!B388</f>
        <v>0.54166666666666663</v>
      </c>
      <c r="B384" s="47">
        <f>'INTERCONEXION   '!E388</f>
        <v>15</v>
      </c>
      <c r="C384" s="44">
        <v>341</v>
      </c>
      <c r="D384" s="13">
        <f>'INTERCONEXION   '!P388</f>
        <v>3310</v>
      </c>
      <c r="E384" s="13">
        <f>DART!P388</f>
        <v>1779</v>
      </c>
      <c r="F384" s="13">
        <f>COHISA!P388</f>
        <v>174</v>
      </c>
      <c r="G384" s="13">
        <f>COOPER!P388</f>
        <v>643</v>
      </c>
      <c r="H384" s="13">
        <f>STRETCHLINE!P388</f>
        <v>132</v>
      </c>
      <c r="I384" s="13">
        <f>QUERENCIA!P388</f>
        <v>78</v>
      </c>
      <c r="J384" s="13">
        <f>REICHHOLD!P388</f>
        <v>494</v>
      </c>
      <c r="K384" s="13">
        <f>SMURFIT!P388</f>
        <v>0</v>
      </c>
      <c r="L384" s="6">
        <f t="shared" si="12"/>
        <v>3300</v>
      </c>
      <c r="M384" s="5">
        <f t="shared" si="13"/>
        <v>10</v>
      </c>
    </row>
    <row r="385" spans="1:13" x14ac:dyDescent="0.25">
      <c r="A385" s="1">
        <f>'INTERCONEXION   '!B389</f>
        <v>0.5</v>
      </c>
      <c r="B385" s="47">
        <f>'INTERCONEXION   '!E389</f>
        <v>15</v>
      </c>
      <c r="C385" s="44">
        <v>340</v>
      </c>
      <c r="D385" s="13">
        <f>'INTERCONEXION   '!P389</f>
        <v>2938</v>
      </c>
      <c r="E385" s="13">
        <f>DART!P389</f>
        <v>1792</v>
      </c>
      <c r="F385" s="13">
        <f>COHISA!P389</f>
        <v>93</v>
      </c>
      <c r="G385" s="13">
        <f>COOPER!P389</f>
        <v>289</v>
      </c>
      <c r="H385" s="13">
        <f>STRETCHLINE!P389</f>
        <v>138</v>
      </c>
      <c r="I385" s="13">
        <f>QUERENCIA!P389</f>
        <v>94</v>
      </c>
      <c r="J385" s="13">
        <f>REICHHOLD!P389</f>
        <v>485</v>
      </c>
      <c r="K385" s="13">
        <f>SMURFIT!P389</f>
        <v>0</v>
      </c>
      <c r="L385" s="6">
        <f t="shared" si="12"/>
        <v>2891</v>
      </c>
      <c r="M385" s="5">
        <f t="shared" si="13"/>
        <v>47</v>
      </c>
    </row>
    <row r="386" spans="1:13" x14ac:dyDescent="0.25">
      <c r="A386" s="1">
        <f>'INTERCONEXION   '!B390</f>
        <v>0.45833333333333331</v>
      </c>
      <c r="B386" s="47">
        <f>'INTERCONEXION   '!E390</f>
        <v>15</v>
      </c>
      <c r="C386" s="44">
        <v>339</v>
      </c>
      <c r="D386" s="13">
        <f>'INTERCONEXION   '!P390</f>
        <v>3203</v>
      </c>
      <c r="E386" s="13">
        <f>DART!P390</f>
        <v>1740</v>
      </c>
      <c r="F386" s="13">
        <f>COHISA!P390</f>
        <v>92</v>
      </c>
      <c r="G386" s="13">
        <f>COOPER!P390</f>
        <v>629</v>
      </c>
      <c r="H386" s="13">
        <f>STRETCHLINE!P390</f>
        <v>149</v>
      </c>
      <c r="I386" s="13">
        <f>QUERENCIA!P390</f>
        <v>179</v>
      </c>
      <c r="J386" s="13">
        <f>REICHHOLD!P390</f>
        <v>406</v>
      </c>
      <c r="K386" s="13">
        <f>SMURFIT!P390</f>
        <v>0</v>
      </c>
      <c r="L386" s="6">
        <f t="shared" si="12"/>
        <v>3195</v>
      </c>
      <c r="M386" s="5">
        <f t="shared" si="13"/>
        <v>8</v>
      </c>
    </row>
    <row r="387" spans="1:13" x14ac:dyDescent="0.25">
      <c r="A387" s="1">
        <f>'INTERCONEXION   '!B391</f>
        <v>0.41666666666666669</v>
      </c>
      <c r="B387" s="47">
        <f>'INTERCONEXION   '!E391</f>
        <v>15</v>
      </c>
      <c r="C387" s="44">
        <v>338</v>
      </c>
      <c r="D387" s="13">
        <f>'INTERCONEXION   '!P391</f>
        <v>3377</v>
      </c>
      <c r="E387" s="13">
        <f>DART!P391</f>
        <v>1770</v>
      </c>
      <c r="F387" s="13">
        <f>COHISA!P391</f>
        <v>168</v>
      </c>
      <c r="G387" s="13">
        <f>COOPER!P391</f>
        <v>608</v>
      </c>
      <c r="H387" s="13">
        <f>STRETCHLINE!P391</f>
        <v>137</v>
      </c>
      <c r="I387" s="13">
        <f>QUERENCIA!P391</f>
        <v>193</v>
      </c>
      <c r="J387" s="13">
        <f>REICHHOLD!P391</f>
        <v>458</v>
      </c>
      <c r="K387" s="13">
        <f>SMURFIT!P391</f>
        <v>0</v>
      </c>
      <c r="L387" s="6">
        <f t="shared" si="12"/>
        <v>3334</v>
      </c>
      <c r="M387" s="5">
        <f t="shared" si="13"/>
        <v>43</v>
      </c>
    </row>
    <row r="388" spans="1:13" x14ac:dyDescent="0.25">
      <c r="A388" s="1">
        <f>'INTERCONEXION   '!B392</f>
        <v>0.375</v>
      </c>
      <c r="B388" s="47">
        <f>'INTERCONEXION   '!E392</f>
        <v>15</v>
      </c>
      <c r="C388" s="44">
        <v>337</v>
      </c>
      <c r="D388" s="13">
        <f>'INTERCONEXION   '!P392</f>
        <v>3332</v>
      </c>
      <c r="E388" s="13">
        <f>DART!P392</f>
        <v>1762</v>
      </c>
      <c r="F388" s="13">
        <f>COHISA!P392</f>
        <v>129</v>
      </c>
      <c r="G388" s="13">
        <f>COOPER!P392</f>
        <v>631</v>
      </c>
      <c r="H388" s="13">
        <f>STRETCHLINE!P392</f>
        <v>117</v>
      </c>
      <c r="I388" s="13">
        <f>QUERENCIA!P392</f>
        <v>186</v>
      </c>
      <c r="J388" s="13">
        <f>REICHHOLD!P392</f>
        <v>465</v>
      </c>
      <c r="K388" s="13">
        <f>SMURFIT!P392</f>
        <v>0</v>
      </c>
      <c r="L388" s="6">
        <f t="shared" si="12"/>
        <v>3290</v>
      </c>
      <c r="M388" s="5">
        <f t="shared" si="13"/>
        <v>42</v>
      </c>
    </row>
    <row r="389" spans="1:13" x14ac:dyDescent="0.25">
      <c r="A389" s="1">
        <f>'INTERCONEXION   '!B393</f>
        <v>0.33333333333333331</v>
      </c>
      <c r="B389" s="47">
        <f>'INTERCONEXION   '!E393</f>
        <v>15</v>
      </c>
      <c r="C389" s="44">
        <v>336</v>
      </c>
      <c r="D389" s="13">
        <f>'INTERCONEXION   '!P393</f>
        <v>3282</v>
      </c>
      <c r="E389" s="13">
        <f>DART!P393</f>
        <v>1784</v>
      </c>
      <c r="F389" s="13">
        <f>COHISA!P393</f>
        <v>198</v>
      </c>
      <c r="G389" s="13">
        <f>COOPER!P393</f>
        <v>594</v>
      </c>
      <c r="H389" s="13">
        <f>STRETCHLINE!P393</f>
        <v>122</v>
      </c>
      <c r="I389" s="13">
        <f>QUERENCIA!P393</f>
        <v>164</v>
      </c>
      <c r="J389" s="13">
        <f>REICHHOLD!P393</f>
        <v>384</v>
      </c>
      <c r="K389" s="13">
        <f>SMURFIT!P393</f>
        <v>0</v>
      </c>
      <c r="L389" s="6">
        <f t="shared" si="12"/>
        <v>3246</v>
      </c>
      <c r="M389" s="5">
        <f t="shared" si="13"/>
        <v>36</v>
      </c>
    </row>
    <row r="390" spans="1:13" x14ac:dyDescent="0.25">
      <c r="A390" s="1">
        <f>'INTERCONEXION   '!B394</f>
        <v>0.29166666666666669</v>
      </c>
      <c r="B390" s="47">
        <f>'INTERCONEXION   '!E394</f>
        <v>15</v>
      </c>
      <c r="C390" s="44">
        <v>335</v>
      </c>
      <c r="D390" s="13">
        <f>'INTERCONEXION   '!P394</f>
        <v>2956</v>
      </c>
      <c r="E390" s="13">
        <f>DART!P394</f>
        <v>1797</v>
      </c>
      <c r="F390" s="13">
        <f>COHISA!P394</f>
        <v>108</v>
      </c>
      <c r="G390" s="13">
        <f>COOPER!P394</f>
        <v>314</v>
      </c>
      <c r="H390" s="13">
        <f>STRETCHLINE!P394</f>
        <v>106</v>
      </c>
      <c r="I390" s="13">
        <f>QUERENCIA!P394</f>
        <v>149</v>
      </c>
      <c r="J390" s="13">
        <f>REICHHOLD!P394</f>
        <v>492</v>
      </c>
      <c r="K390" s="13">
        <f>SMURFIT!P394</f>
        <v>0</v>
      </c>
      <c r="L390" s="6">
        <f t="shared" si="12"/>
        <v>2966</v>
      </c>
      <c r="M390" s="5">
        <f t="shared" si="13"/>
        <v>-10</v>
      </c>
    </row>
    <row r="391" spans="1:13" x14ac:dyDescent="0.25">
      <c r="A391" s="1">
        <f>'INTERCONEXION   '!B395</f>
        <v>0.25</v>
      </c>
      <c r="B391" s="47">
        <f>'INTERCONEXION   '!E395</f>
        <v>15</v>
      </c>
      <c r="C391" s="44">
        <v>334</v>
      </c>
      <c r="D391" s="13">
        <f>'INTERCONEXION   '!P395</f>
        <v>3221</v>
      </c>
      <c r="E391" s="13">
        <f>DART!P395</f>
        <v>1763</v>
      </c>
      <c r="F391" s="13">
        <f>COHISA!P395</f>
        <v>122</v>
      </c>
      <c r="G391" s="13">
        <f>COOPER!P395</f>
        <v>645</v>
      </c>
      <c r="H391" s="13">
        <f>STRETCHLINE!P395</f>
        <v>110</v>
      </c>
      <c r="I391" s="13">
        <f>QUERENCIA!P395</f>
        <v>109</v>
      </c>
      <c r="J391" s="13">
        <f>REICHHOLD!P395</f>
        <v>429</v>
      </c>
      <c r="K391" s="13">
        <f>SMURFIT!P395</f>
        <v>0</v>
      </c>
      <c r="L391" s="6">
        <f t="shared" si="12"/>
        <v>3178</v>
      </c>
      <c r="M391" s="5">
        <f t="shared" si="13"/>
        <v>43</v>
      </c>
    </row>
    <row r="392" spans="1:13" x14ac:dyDescent="0.25">
      <c r="A392" s="1">
        <f>'INTERCONEXION   '!B396</f>
        <v>0.20833333333333334</v>
      </c>
      <c r="B392" s="47">
        <f>'INTERCONEXION   '!E396</f>
        <v>15</v>
      </c>
      <c r="C392" s="44">
        <v>333</v>
      </c>
      <c r="D392" s="13">
        <f>'INTERCONEXION   '!P396</f>
        <v>3380</v>
      </c>
      <c r="E392" s="13">
        <f>DART!P396</f>
        <v>1791</v>
      </c>
      <c r="F392" s="13">
        <f>COHISA!P396</f>
        <v>205</v>
      </c>
      <c r="G392" s="13">
        <f>COOPER!P396</f>
        <v>700</v>
      </c>
      <c r="H392" s="13">
        <f>STRETCHLINE!P396</f>
        <v>135</v>
      </c>
      <c r="I392" s="13">
        <f>QUERENCIA!P396</f>
        <v>132</v>
      </c>
      <c r="J392" s="13">
        <f>REICHHOLD!P396</f>
        <v>382</v>
      </c>
      <c r="K392" s="13">
        <f>SMURFIT!P396</f>
        <v>0</v>
      </c>
      <c r="L392" s="6">
        <f t="shared" si="12"/>
        <v>3345</v>
      </c>
      <c r="M392" s="5">
        <f t="shared" si="13"/>
        <v>35</v>
      </c>
    </row>
    <row r="393" spans="1:13" x14ac:dyDescent="0.25">
      <c r="A393" s="1">
        <f>'INTERCONEXION   '!B397</f>
        <v>0.16666666666666666</v>
      </c>
      <c r="B393" s="47">
        <f>'INTERCONEXION   '!E397</f>
        <v>15</v>
      </c>
      <c r="C393" s="44">
        <v>332</v>
      </c>
      <c r="D393" s="13">
        <f>'INTERCONEXION   '!P397</f>
        <v>3216</v>
      </c>
      <c r="E393" s="13">
        <f>DART!P397</f>
        <v>1770</v>
      </c>
      <c r="F393" s="13">
        <f>COHISA!P397</f>
        <v>182</v>
      </c>
      <c r="G393" s="13">
        <f>COOPER!P397</f>
        <v>644</v>
      </c>
      <c r="H393" s="13">
        <f>STRETCHLINE!P397</f>
        <v>148</v>
      </c>
      <c r="I393" s="13">
        <f>QUERENCIA!P397</f>
        <v>94</v>
      </c>
      <c r="J393" s="13">
        <f>REICHHOLD!P397</f>
        <v>382</v>
      </c>
      <c r="K393" s="13">
        <f>SMURFIT!P397</f>
        <v>0</v>
      </c>
      <c r="L393" s="6">
        <f t="shared" si="12"/>
        <v>3220</v>
      </c>
      <c r="M393" s="5">
        <f t="shared" si="13"/>
        <v>-4</v>
      </c>
    </row>
    <row r="394" spans="1:13" x14ac:dyDescent="0.25">
      <c r="A394" s="1">
        <f>'INTERCONEXION   '!B398</f>
        <v>0.125</v>
      </c>
      <c r="B394" s="47">
        <f>'INTERCONEXION   '!E398</f>
        <v>15</v>
      </c>
      <c r="C394" s="44">
        <v>331</v>
      </c>
      <c r="D394" s="13">
        <f>'INTERCONEXION   '!P398</f>
        <v>3258</v>
      </c>
      <c r="E394" s="13">
        <f>DART!P398</f>
        <v>1754</v>
      </c>
      <c r="F394" s="13">
        <f>COHISA!P398</f>
        <v>153</v>
      </c>
      <c r="G394" s="13">
        <f>COOPER!P398</f>
        <v>521</v>
      </c>
      <c r="H394" s="13">
        <f>STRETCHLINE!P398</f>
        <v>146</v>
      </c>
      <c r="I394" s="13">
        <f>QUERENCIA!P398</f>
        <v>78</v>
      </c>
      <c r="J394" s="13">
        <f>REICHHOLD!P398</f>
        <v>541</v>
      </c>
      <c r="K394" s="13">
        <f>SMURFIT!P398</f>
        <v>0</v>
      </c>
      <c r="L394" s="6">
        <f t="shared" si="12"/>
        <v>3193</v>
      </c>
      <c r="M394" s="5">
        <f t="shared" si="13"/>
        <v>65</v>
      </c>
    </row>
    <row r="395" spans="1:13" x14ac:dyDescent="0.25">
      <c r="A395" s="1">
        <f>'INTERCONEXION   '!B399</f>
        <v>8.3333333333333329E-2</v>
      </c>
      <c r="B395" s="47">
        <f>'INTERCONEXION   '!E399</f>
        <v>15</v>
      </c>
      <c r="C395" s="44">
        <v>330</v>
      </c>
      <c r="D395" s="13">
        <f>'INTERCONEXION   '!P399</f>
        <v>3511</v>
      </c>
      <c r="E395" s="13">
        <f>DART!P399</f>
        <v>1749</v>
      </c>
      <c r="F395" s="13">
        <f>COHISA!P399</f>
        <v>226</v>
      </c>
      <c r="G395" s="13">
        <f>COOPER!P399</f>
        <v>691</v>
      </c>
      <c r="H395" s="13">
        <f>STRETCHLINE!P399</f>
        <v>159</v>
      </c>
      <c r="I395" s="13">
        <f>QUERENCIA!P399</f>
        <v>78</v>
      </c>
      <c r="J395" s="13">
        <f>REICHHOLD!P399</f>
        <v>590</v>
      </c>
      <c r="K395" s="13">
        <f>SMURFIT!P399</f>
        <v>0</v>
      </c>
      <c r="L395" s="6">
        <f t="shared" si="12"/>
        <v>3493</v>
      </c>
      <c r="M395" s="5">
        <f t="shared" si="13"/>
        <v>18</v>
      </c>
    </row>
    <row r="396" spans="1:13" x14ac:dyDescent="0.25">
      <c r="A396" s="1">
        <f>'INTERCONEXION   '!B400</f>
        <v>4.1666666666666664E-2</v>
      </c>
      <c r="B396" s="47">
        <f>'INTERCONEXION   '!E400</f>
        <v>15</v>
      </c>
      <c r="C396" s="44">
        <v>329</v>
      </c>
      <c r="D396" s="13">
        <f>'INTERCONEXION   '!P400</f>
        <v>3324</v>
      </c>
      <c r="E396" s="13">
        <f>DART!P400</f>
        <v>1748</v>
      </c>
      <c r="F396" s="13">
        <f>COHISA!P400</f>
        <v>137</v>
      </c>
      <c r="G396" s="13">
        <f>COOPER!P400</f>
        <v>691</v>
      </c>
      <c r="H396" s="13">
        <f>STRETCHLINE!P400</f>
        <v>136</v>
      </c>
      <c r="I396" s="13">
        <f>QUERENCIA!P400</f>
        <v>31</v>
      </c>
      <c r="J396" s="13">
        <f>REICHHOLD!P400</f>
        <v>585</v>
      </c>
      <c r="K396" s="13">
        <f>SMURFIT!P400</f>
        <v>0</v>
      </c>
      <c r="L396" s="6">
        <f t="shared" si="12"/>
        <v>3328</v>
      </c>
      <c r="M396" s="5">
        <f t="shared" si="13"/>
        <v>-4</v>
      </c>
    </row>
    <row r="397" spans="1:13" x14ac:dyDescent="0.25">
      <c r="A397" s="1">
        <f>'INTERCONEXION   '!B401</f>
        <v>0</v>
      </c>
      <c r="B397" s="47">
        <f>'INTERCONEXION   '!E401</f>
        <v>15</v>
      </c>
      <c r="C397" s="44">
        <v>328</v>
      </c>
      <c r="D397" s="13">
        <f>'INTERCONEXION   '!P401</f>
        <v>3352</v>
      </c>
      <c r="E397" s="13">
        <f>DART!P401</f>
        <v>1772</v>
      </c>
      <c r="F397" s="13">
        <f>COHISA!P401</f>
        <v>129</v>
      </c>
      <c r="G397" s="13">
        <f>COOPER!P401</f>
        <v>641</v>
      </c>
      <c r="H397" s="13">
        <f>STRETCHLINE!P401</f>
        <v>142</v>
      </c>
      <c r="I397" s="13">
        <f>QUERENCIA!P401</f>
        <v>0</v>
      </c>
      <c r="J397" s="13">
        <f>REICHHOLD!P401</f>
        <v>599</v>
      </c>
      <c r="K397" s="13">
        <f>SMURFIT!P401</f>
        <v>0</v>
      </c>
      <c r="L397" s="6">
        <f t="shared" si="12"/>
        <v>3283</v>
      </c>
      <c r="M397" s="5">
        <f t="shared" si="13"/>
        <v>69</v>
      </c>
    </row>
    <row r="398" spans="1:13" x14ac:dyDescent="0.25">
      <c r="A398" s="1">
        <f>'INTERCONEXION   '!B402</f>
        <v>0.95833333333333337</v>
      </c>
      <c r="B398" s="47">
        <f>'INTERCONEXION   '!E402</f>
        <v>14</v>
      </c>
      <c r="C398" s="44">
        <v>327</v>
      </c>
      <c r="D398" s="13">
        <f>'INTERCONEXION   '!P402</f>
        <v>3247</v>
      </c>
      <c r="E398" s="13">
        <f>DART!P402</f>
        <v>1792</v>
      </c>
      <c r="F398" s="13">
        <f>COHISA!P402</f>
        <v>167</v>
      </c>
      <c r="G398" s="13">
        <f>COOPER!P402</f>
        <v>468</v>
      </c>
      <c r="H398" s="13">
        <f>STRETCHLINE!P402</f>
        <v>173</v>
      </c>
      <c r="I398" s="13">
        <f>QUERENCIA!P402</f>
        <v>0</v>
      </c>
      <c r="J398" s="13">
        <f>REICHHOLD!P402</f>
        <v>638</v>
      </c>
      <c r="K398" s="13">
        <f>SMURFIT!P402</f>
        <v>8</v>
      </c>
      <c r="L398" s="6">
        <f t="shared" si="12"/>
        <v>3246</v>
      </c>
      <c r="M398" s="5">
        <f t="shared" si="13"/>
        <v>1</v>
      </c>
    </row>
    <row r="399" spans="1:13" x14ac:dyDescent="0.25">
      <c r="A399" s="1">
        <f>'INTERCONEXION   '!B403</f>
        <v>0.91666666666666663</v>
      </c>
      <c r="B399" s="47">
        <f>'INTERCONEXION   '!E403</f>
        <v>14</v>
      </c>
      <c r="C399" s="44">
        <v>326</v>
      </c>
      <c r="D399" s="13">
        <f>'INTERCONEXION   '!P403</f>
        <v>3401</v>
      </c>
      <c r="E399" s="13">
        <f>DART!P403</f>
        <v>1803</v>
      </c>
      <c r="F399" s="13">
        <f>COHISA!P403</f>
        <v>205</v>
      </c>
      <c r="G399" s="13">
        <f>COOPER!P403</f>
        <v>686</v>
      </c>
      <c r="H399" s="13">
        <f>STRETCHLINE!P403</f>
        <v>117</v>
      </c>
      <c r="I399" s="13">
        <f>QUERENCIA!P403</f>
        <v>0</v>
      </c>
      <c r="J399" s="13">
        <f>REICHHOLD!P403</f>
        <v>501</v>
      </c>
      <c r="K399" s="13">
        <f>SMURFIT!P403</f>
        <v>76</v>
      </c>
      <c r="L399" s="6">
        <f t="shared" si="12"/>
        <v>3388</v>
      </c>
      <c r="M399" s="5">
        <f t="shared" si="13"/>
        <v>13</v>
      </c>
    </row>
    <row r="400" spans="1:13" x14ac:dyDescent="0.25">
      <c r="A400" s="1">
        <f>'INTERCONEXION   '!B404</f>
        <v>0.875</v>
      </c>
      <c r="B400" s="47">
        <f>'INTERCONEXION   '!E404</f>
        <v>14</v>
      </c>
      <c r="C400" s="44">
        <v>325</v>
      </c>
      <c r="D400" s="13">
        <f>'INTERCONEXION   '!P404</f>
        <v>3378</v>
      </c>
      <c r="E400" s="13">
        <f>DART!P404</f>
        <v>1805</v>
      </c>
      <c r="F400" s="13">
        <f>COHISA!P404</f>
        <v>158</v>
      </c>
      <c r="G400" s="13">
        <f>COOPER!P404</f>
        <v>658</v>
      </c>
      <c r="H400" s="13">
        <f>STRETCHLINE!P404</f>
        <v>150</v>
      </c>
      <c r="I400" s="13">
        <f>QUERENCIA!P404</f>
        <v>0</v>
      </c>
      <c r="J400" s="13">
        <f>REICHHOLD!P404</f>
        <v>410</v>
      </c>
      <c r="K400" s="13">
        <f>SMURFIT!P404</f>
        <v>144</v>
      </c>
      <c r="L400" s="6">
        <f t="shared" si="12"/>
        <v>3325</v>
      </c>
      <c r="M400" s="5">
        <f t="shared" si="13"/>
        <v>53</v>
      </c>
    </row>
    <row r="401" spans="1:13" x14ac:dyDescent="0.25">
      <c r="A401" s="1">
        <f>'INTERCONEXION   '!B405</f>
        <v>0.83333333333333337</v>
      </c>
      <c r="B401" s="47">
        <f>'INTERCONEXION   '!E405</f>
        <v>14</v>
      </c>
      <c r="C401" s="44">
        <v>324</v>
      </c>
      <c r="D401" s="13">
        <f>'INTERCONEXION   '!P405</f>
        <v>3053</v>
      </c>
      <c r="E401" s="13">
        <f>DART!P405</f>
        <v>1760</v>
      </c>
      <c r="F401" s="13">
        <f>COHISA!P405</f>
        <v>160</v>
      </c>
      <c r="G401" s="13">
        <f>COOPER!P405</f>
        <v>453</v>
      </c>
      <c r="H401" s="13">
        <f>STRETCHLINE!P405</f>
        <v>114</v>
      </c>
      <c r="I401" s="13">
        <f>QUERENCIA!P405</f>
        <v>8</v>
      </c>
      <c r="J401" s="13">
        <f>REICHHOLD!P405</f>
        <v>345</v>
      </c>
      <c r="K401" s="13">
        <f>SMURFIT!P405</f>
        <v>206</v>
      </c>
      <c r="L401" s="6">
        <f t="shared" si="12"/>
        <v>3046</v>
      </c>
      <c r="M401" s="5">
        <f t="shared" si="13"/>
        <v>7</v>
      </c>
    </row>
    <row r="402" spans="1:13" x14ac:dyDescent="0.25">
      <c r="A402" s="1">
        <f>'INTERCONEXION   '!B406</f>
        <v>0.79166666666666663</v>
      </c>
      <c r="B402" s="47">
        <f>'INTERCONEXION   '!E406</f>
        <v>14</v>
      </c>
      <c r="C402" s="44">
        <v>323</v>
      </c>
      <c r="D402" s="13">
        <f>'INTERCONEXION   '!P406</f>
        <v>3244</v>
      </c>
      <c r="E402" s="13">
        <f>DART!P406</f>
        <v>1715</v>
      </c>
      <c r="F402" s="13">
        <f>COHISA!P406</f>
        <v>218</v>
      </c>
      <c r="G402" s="13">
        <f>COOPER!P406</f>
        <v>665</v>
      </c>
      <c r="H402" s="13">
        <f>STRETCHLINE!P406</f>
        <v>148</v>
      </c>
      <c r="I402" s="13">
        <f>QUERENCIA!P406</f>
        <v>0</v>
      </c>
      <c r="J402" s="13">
        <f>REICHHOLD!P406</f>
        <v>350</v>
      </c>
      <c r="K402" s="13">
        <f>SMURFIT!P406</f>
        <v>166</v>
      </c>
      <c r="L402" s="6">
        <f t="shared" si="12"/>
        <v>3262</v>
      </c>
      <c r="M402" s="5">
        <f t="shared" si="13"/>
        <v>-18</v>
      </c>
    </row>
    <row r="403" spans="1:13" x14ac:dyDescent="0.25">
      <c r="A403" s="1">
        <f>'INTERCONEXION   '!B407</f>
        <v>0.75</v>
      </c>
      <c r="B403" s="47">
        <f>'INTERCONEXION   '!E407</f>
        <v>14</v>
      </c>
      <c r="C403" s="44">
        <v>322</v>
      </c>
      <c r="D403" s="13">
        <f>'INTERCONEXION   '!P407</f>
        <v>3384</v>
      </c>
      <c r="E403" s="13">
        <f>DART!P407</f>
        <v>1723</v>
      </c>
      <c r="F403" s="13">
        <f>COHISA!P407</f>
        <v>188</v>
      </c>
      <c r="G403" s="13">
        <f>COOPER!P407</f>
        <v>571</v>
      </c>
      <c r="H403" s="13">
        <f>STRETCHLINE!P407</f>
        <v>140</v>
      </c>
      <c r="I403" s="13">
        <f>QUERENCIA!P407</f>
        <v>7</v>
      </c>
      <c r="J403" s="13">
        <f>REICHHOLD!P407</f>
        <v>499</v>
      </c>
      <c r="K403" s="13">
        <f>SMURFIT!P407</f>
        <v>189</v>
      </c>
      <c r="L403" s="6">
        <f t="shared" si="12"/>
        <v>3317</v>
      </c>
      <c r="M403" s="5">
        <f t="shared" si="13"/>
        <v>67</v>
      </c>
    </row>
    <row r="404" spans="1:13" x14ac:dyDescent="0.25">
      <c r="A404" s="1">
        <f>'INTERCONEXION   '!B408</f>
        <v>0.70833333333333337</v>
      </c>
      <c r="B404" s="47">
        <f>'INTERCONEXION   '!E408</f>
        <v>14</v>
      </c>
      <c r="C404" s="44">
        <v>321</v>
      </c>
      <c r="D404" s="13">
        <f>'INTERCONEXION   '!P408</f>
        <v>3638</v>
      </c>
      <c r="E404" s="13">
        <f>DART!P408</f>
        <v>1736</v>
      </c>
      <c r="F404" s="13">
        <f>COHISA!P408</f>
        <v>216</v>
      </c>
      <c r="G404" s="13">
        <f>COOPER!P408</f>
        <v>713</v>
      </c>
      <c r="H404" s="13">
        <f>STRETCHLINE!P408</f>
        <v>148</v>
      </c>
      <c r="I404" s="13">
        <f>QUERENCIA!P408</f>
        <v>77</v>
      </c>
      <c r="J404" s="13">
        <f>REICHHOLD!P408</f>
        <v>546</v>
      </c>
      <c r="K404" s="13">
        <f>SMURFIT!P408</f>
        <v>195</v>
      </c>
      <c r="L404" s="6">
        <f t="shared" si="12"/>
        <v>3631</v>
      </c>
      <c r="M404" s="5">
        <f t="shared" si="13"/>
        <v>7</v>
      </c>
    </row>
    <row r="405" spans="1:13" x14ac:dyDescent="0.25">
      <c r="A405" s="1">
        <f>'INTERCONEXION   '!B409</f>
        <v>0.66666666666666663</v>
      </c>
      <c r="B405" s="47">
        <f>'INTERCONEXION   '!E409</f>
        <v>14</v>
      </c>
      <c r="C405" s="44">
        <v>320</v>
      </c>
      <c r="D405" s="13">
        <f>'INTERCONEXION   '!P409</f>
        <v>3230</v>
      </c>
      <c r="E405" s="13">
        <f>DART!P409</f>
        <v>1678</v>
      </c>
      <c r="F405" s="13">
        <f>COHISA!P409</f>
        <v>114</v>
      </c>
      <c r="G405" s="13">
        <f>COOPER!P409</f>
        <v>538</v>
      </c>
      <c r="H405" s="13">
        <f>STRETCHLINE!P409</f>
        <v>137</v>
      </c>
      <c r="I405" s="13">
        <f>QUERENCIA!P409</f>
        <v>99</v>
      </c>
      <c r="J405" s="13">
        <f>REICHHOLD!P409</f>
        <v>418</v>
      </c>
      <c r="K405" s="13">
        <f>SMURFIT!P409</f>
        <v>242</v>
      </c>
      <c r="L405" s="6">
        <f t="shared" si="12"/>
        <v>3226</v>
      </c>
      <c r="M405" s="5">
        <f t="shared" si="13"/>
        <v>4</v>
      </c>
    </row>
    <row r="406" spans="1:13" x14ac:dyDescent="0.25">
      <c r="A406" s="1">
        <f>'INTERCONEXION   '!B410</f>
        <v>0.625</v>
      </c>
      <c r="B406" s="47">
        <f>'INTERCONEXION   '!E410</f>
        <v>14</v>
      </c>
      <c r="C406" s="44">
        <v>319</v>
      </c>
      <c r="D406" s="13">
        <f>'INTERCONEXION   '!P410</f>
        <v>3345</v>
      </c>
      <c r="E406" s="13">
        <f>DART!P410</f>
        <v>1684</v>
      </c>
      <c r="F406" s="13">
        <f>COHISA!P410</f>
        <v>174</v>
      </c>
      <c r="G406" s="13">
        <f>COOPER!P410</f>
        <v>514</v>
      </c>
      <c r="H406" s="13">
        <f>STRETCHLINE!P410</f>
        <v>143</v>
      </c>
      <c r="I406" s="13">
        <f>QUERENCIA!P410</f>
        <v>214</v>
      </c>
      <c r="J406" s="13">
        <f>REICHHOLD!P410</f>
        <v>372</v>
      </c>
      <c r="K406" s="13">
        <f>SMURFIT!P410</f>
        <v>234</v>
      </c>
      <c r="L406" s="6">
        <f t="shared" si="12"/>
        <v>3335</v>
      </c>
      <c r="M406" s="5">
        <f t="shared" si="13"/>
        <v>10</v>
      </c>
    </row>
    <row r="407" spans="1:13" x14ac:dyDescent="0.25">
      <c r="A407" s="1">
        <f>'INTERCONEXION   '!B411</f>
        <v>0.58333333333333337</v>
      </c>
      <c r="B407" s="47">
        <f>'INTERCONEXION   '!E411</f>
        <v>14</v>
      </c>
      <c r="C407" s="44">
        <v>318</v>
      </c>
      <c r="D407" s="13">
        <f>'INTERCONEXION   '!P411</f>
        <v>3570</v>
      </c>
      <c r="E407" s="13">
        <f>DART!P411</f>
        <v>1810</v>
      </c>
      <c r="F407" s="13">
        <f>COHISA!P411</f>
        <v>225</v>
      </c>
      <c r="G407" s="13">
        <f>COOPER!P411</f>
        <v>628</v>
      </c>
      <c r="H407" s="13">
        <f>STRETCHLINE!P411</f>
        <v>161</v>
      </c>
      <c r="I407" s="13">
        <f>QUERENCIA!P411</f>
        <v>77</v>
      </c>
      <c r="J407" s="13">
        <f>REICHHOLD!P411</f>
        <v>385</v>
      </c>
      <c r="K407" s="13">
        <f>SMURFIT!P411</f>
        <v>211</v>
      </c>
      <c r="L407" s="6">
        <f t="shared" si="12"/>
        <v>3497</v>
      </c>
      <c r="M407" s="5">
        <f t="shared" si="13"/>
        <v>73</v>
      </c>
    </row>
    <row r="408" spans="1:13" x14ac:dyDescent="0.25">
      <c r="A408" s="1">
        <f>'INTERCONEXION   '!B412</f>
        <v>0.54166666666666663</v>
      </c>
      <c r="B408" s="47">
        <f>'INTERCONEXION   '!E412</f>
        <v>14</v>
      </c>
      <c r="C408" s="44">
        <v>317</v>
      </c>
      <c r="D408" s="13">
        <f>'INTERCONEXION   '!P412</f>
        <v>2343</v>
      </c>
      <c r="E408" s="13">
        <f>DART!P412</f>
        <v>1437</v>
      </c>
      <c r="F408" s="13">
        <f>COHISA!P412</f>
        <v>114</v>
      </c>
      <c r="G408" s="13">
        <f>COOPER!P412</f>
        <v>251</v>
      </c>
      <c r="H408" s="13">
        <f>STRETCHLINE!P412</f>
        <v>40</v>
      </c>
      <c r="I408" s="13">
        <f>QUERENCIA!P412</f>
        <v>87</v>
      </c>
      <c r="J408" s="13">
        <f>REICHHOLD!P412</f>
        <v>498</v>
      </c>
      <c r="K408" s="13">
        <f>SMURFIT!P412</f>
        <v>101</v>
      </c>
      <c r="L408" s="6">
        <f t="shared" si="12"/>
        <v>2528</v>
      </c>
      <c r="M408" s="5">
        <f t="shared" si="13"/>
        <v>-185</v>
      </c>
    </row>
    <row r="409" spans="1:13" x14ac:dyDescent="0.25">
      <c r="A409" s="1">
        <f>'INTERCONEXION   '!B413</f>
        <v>0.5</v>
      </c>
      <c r="B409" s="47">
        <f>'INTERCONEXION   '!E413</f>
        <v>14</v>
      </c>
      <c r="C409" s="44">
        <v>316</v>
      </c>
      <c r="D409" s="13">
        <f>'INTERCONEXION   '!P413</f>
        <v>2623</v>
      </c>
      <c r="E409" s="13">
        <f>DART!P413</f>
        <v>1342</v>
      </c>
      <c r="F409" s="13">
        <f>COHISA!P413</f>
        <v>139</v>
      </c>
      <c r="G409" s="13">
        <f>COOPER!P413</f>
        <v>197</v>
      </c>
      <c r="H409" s="13">
        <f>STRETCHLINE!P413</f>
        <v>90</v>
      </c>
      <c r="I409" s="13">
        <f>QUERENCIA!P413</f>
        <v>148</v>
      </c>
      <c r="J409" s="13">
        <f>REICHHOLD!P413</f>
        <v>361</v>
      </c>
      <c r="K409" s="13">
        <f>SMURFIT!P413</f>
        <v>162</v>
      </c>
      <c r="L409" s="6">
        <f t="shared" si="12"/>
        <v>2439</v>
      </c>
      <c r="M409" s="5">
        <f t="shared" si="13"/>
        <v>184</v>
      </c>
    </row>
    <row r="410" spans="1:13" x14ac:dyDescent="0.25">
      <c r="A410" s="1">
        <f>'INTERCONEXION   '!B414</f>
        <v>0.45833333333333331</v>
      </c>
      <c r="B410" s="47">
        <f>'INTERCONEXION   '!E414</f>
        <v>14</v>
      </c>
      <c r="C410" s="44">
        <v>315</v>
      </c>
      <c r="D410" s="13">
        <f>'INTERCONEXION   '!P414</f>
        <v>3690</v>
      </c>
      <c r="E410" s="13">
        <f>DART!P414</f>
        <v>1772</v>
      </c>
      <c r="F410" s="13">
        <f>COHISA!P414</f>
        <v>196</v>
      </c>
      <c r="G410" s="13">
        <f>COOPER!P414</f>
        <v>663</v>
      </c>
      <c r="H410" s="13">
        <f>STRETCHLINE!P414</f>
        <v>144</v>
      </c>
      <c r="I410" s="13">
        <f>QUERENCIA!P414</f>
        <v>267</v>
      </c>
      <c r="J410" s="13">
        <f>REICHHOLD!P414</f>
        <v>474</v>
      </c>
      <c r="K410" s="13">
        <f>SMURFIT!P414</f>
        <v>173</v>
      </c>
      <c r="L410" s="6">
        <f t="shared" si="12"/>
        <v>3689</v>
      </c>
      <c r="M410" s="5">
        <f t="shared" si="13"/>
        <v>1</v>
      </c>
    </row>
    <row r="411" spans="1:13" x14ac:dyDescent="0.25">
      <c r="A411" s="1">
        <f>'INTERCONEXION   '!B415</f>
        <v>0.41666666666666669</v>
      </c>
      <c r="B411" s="47">
        <f>'INTERCONEXION   '!E415</f>
        <v>14</v>
      </c>
      <c r="C411" s="44">
        <v>314</v>
      </c>
      <c r="D411" s="13">
        <f>'INTERCONEXION   '!P415</f>
        <v>3714</v>
      </c>
      <c r="E411" s="13">
        <f>DART!P415</f>
        <v>1817</v>
      </c>
      <c r="F411" s="13">
        <f>COHISA!P415</f>
        <v>187</v>
      </c>
      <c r="G411" s="13">
        <f>COOPER!P415</f>
        <v>650</v>
      </c>
      <c r="H411" s="13">
        <f>STRETCHLINE!P415</f>
        <v>154</v>
      </c>
      <c r="I411" s="13">
        <f>QUERENCIA!P415</f>
        <v>145</v>
      </c>
      <c r="J411" s="13">
        <f>REICHHOLD!P415</f>
        <v>452</v>
      </c>
      <c r="K411" s="13">
        <f>SMURFIT!P415</f>
        <v>257</v>
      </c>
      <c r="L411" s="6">
        <f t="shared" si="12"/>
        <v>3662</v>
      </c>
      <c r="M411" s="5">
        <f t="shared" si="13"/>
        <v>52</v>
      </c>
    </row>
    <row r="412" spans="1:13" x14ac:dyDescent="0.25">
      <c r="A412" s="1">
        <f>'INTERCONEXION   '!B416</f>
        <v>0.375</v>
      </c>
      <c r="B412" s="47">
        <f>'INTERCONEXION   '!E416</f>
        <v>14</v>
      </c>
      <c r="C412" s="44">
        <v>313</v>
      </c>
      <c r="D412" s="13">
        <f>'INTERCONEXION   '!P416</f>
        <v>3743</v>
      </c>
      <c r="E412" s="13">
        <f>DART!P416</f>
        <v>1802</v>
      </c>
      <c r="F412" s="13">
        <f>COHISA!P416</f>
        <v>211</v>
      </c>
      <c r="G412" s="13">
        <f>COOPER!P416</f>
        <v>658</v>
      </c>
      <c r="H412" s="13">
        <f>STRETCHLINE!P416</f>
        <v>156</v>
      </c>
      <c r="I412" s="13">
        <f>QUERENCIA!P416</f>
        <v>115</v>
      </c>
      <c r="J412" s="13">
        <f>REICHHOLD!P416</f>
        <v>520</v>
      </c>
      <c r="K412" s="13">
        <f>SMURFIT!P416</f>
        <v>301</v>
      </c>
      <c r="L412" s="6">
        <f t="shared" si="12"/>
        <v>3763</v>
      </c>
      <c r="M412" s="48">
        <f t="shared" si="13"/>
        <v>-20</v>
      </c>
    </row>
    <row r="413" spans="1:13" x14ac:dyDescent="0.25">
      <c r="A413" s="1">
        <f>'INTERCONEXION   '!B417</f>
        <v>0.33333333333333331</v>
      </c>
      <c r="B413" s="47">
        <f>'INTERCONEXION   '!E417</f>
        <v>14</v>
      </c>
      <c r="C413" s="45">
        <v>312</v>
      </c>
      <c r="D413" s="14">
        <f>'INTERCONEXION   '!P417</f>
        <v>3650</v>
      </c>
      <c r="E413" s="14">
        <f>DART!P417</f>
        <v>1749</v>
      </c>
      <c r="F413" s="14">
        <f>COHISA!P417</f>
        <v>188</v>
      </c>
      <c r="G413" s="14">
        <f>COOPER!P417</f>
        <v>652</v>
      </c>
      <c r="H413" s="14">
        <f>STRETCHLINE!P417</f>
        <v>148</v>
      </c>
      <c r="I413" s="14">
        <f>QUERENCIA!P417</f>
        <v>176</v>
      </c>
      <c r="J413" s="14">
        <f>REICHHOLD!P417</f>
        <v>476</v>
      </c>
      <c r="K413" s="14">
        <f>SMURFIT!P417</f>
        <v>219</v>
      </c>
      <c r="L413" s="6">
        <f t="shared" si="12"/>
        <v>3608</v>
      </c>
      <c r="M413" s="5">
        <f t="shared" si="13"/>
        <v>42</v>
      </c>
    </row>
    <row r="414" spans="1:13" x14ac:dyDescent="0.25">
      <c r="A414" s="1">
        <f>'INTERCONEXION   '!B418</f>
        <v>0.29166666666666669</v>
      </c>
      <c r="B414" s="47">
        <f>'INTERCONEXION   '!E418</f>
        <v>14</v>
      </c>
      <c r="C414" s="45">
        <v>311</v>
      </c>
      <c r="D414" s="14">
        <f>'INTERCONEXION   '!P418</f>
        <v>3381</v>
      </c>
      <c r="E414" s="14">
        <f>DART!P418</f>
        <v>1793</v>
      </c>
      <c r="F414" s="14">
        <f>COHISA!P418</f>
        <v>218</v>
      </c>
      <c r="G414" s="14">
        <f>COOPER!P418</f>
        <v>432</v>
      </c>
      <c r="H414" s="14">
        <f>STRETCHLINE!P418</f>
        <v>144</v>
      </c>
      <c r="I414" s="14">
        <f>QUERENCIA!P418</f>
        <v>139</v>
      </c>
      <c r="J414" s="14">
        <f>REICHHOLD!P418</f>
        <v>456</v>
      </c>
      <c r="K414" s="14">
        <f>SMURFIT!P418</f>
        <v>205</v>
      </c>
      <c r="L414" s="6">
        <f t="shared" si="12"/>
        <v>3387</v>
      </c>
      <c r="M414" s="5">
        <f t="shared" si="13"/>
        <v>-6</v>
      </c>
    </row>
    <row r="415" spans="1:13" x14ac:dyDescent="0.25">
      <c r="A415" s="1">
        <f>'INTERCONEXION   '!B419</f>
        <v>0.25</v>
      </c>
      <c r="B415" s="47">
        <f>'INTERCONEXION   '!E419</f>
        <v>14</v>
      </c>
      <c r="C415" s="45">
        <v>310</v>
      </c>
      <c r="D415" s="14">
        <f>'INTERCONEXION   '!P419</f>
        <v>3516</v>
      </c>
      <c r="E415" s="14">
        <f>DART!P419</f>
        <v>1807</v>
      </c>
      <c r="F415" s="14">
        <f>COHISA!P419</f>
        <v>122</v>
      </c>
      <c r="G415" s="14">
        <f>COOPER!P419</f>
        <v>652</v>
      </c>
      <c r="H415" s="14">
        <f>STRETCHLINE!P419</f>
        <v>147</v>
      </c>
      <c r="I415" s="14">
        <f>QUERENCIA!P419</f>
        <v>131</v>
      </c>
      <c r="J415" s="14">
        <f>REICHHOLD!P419</f>
        <v>439</v>
      </c>
      <c r="K415" s="14">
        <f>SMURFIT!P419</f>
        <v>180</v>
      </c>
      <c r="L415" s="6">
        <f t="shared" si="12"/>
        <v>3478</v>
      </c>
      <c r="M415" s="5">
        <f t="shared" si="13"/>
        <v>38</v>
      </c>
    </row>
    <row r="416" spans="1:13" x14ac:dyDescent="0.25">
      <c r="A416" s="1">
        <f>'INTERCONEXION   '!B420</f>
        <v>0.20833333333333334</v>
      </c>
      <c r="B416" s="47">
        <f>'INTERCONEXION   '!E420</f>
        <v>14</v>
      </c>
      <c r="C416" s="45">
        <v>309</v>
      </c>
      <c r="D416" s="14">
        <f>'INTERCONEXION   '!P420</f>
        <v>3279</v>
      </c>
      <c r="E416" s="14">
        <f>DART!P420</f>
        <v>1816</v>
      </c>
      <c r="F416" s="14">
        <f>COHISA!P420</f>
        <v>189</v>
      </c>
      <c r="G416" s="14">
        <f>COOPER!P420</f>
        <v>662</v>
      </c>
      <c r="H416" s="14">
        <f>STRETCHLINE!P420</f>
        <v>124</v>
      </c>
      <c r="I416" s="14">
        <f>QUERENCIA!P420</f>
        <v>100</v>
      </c>
      <c r="J416" s="14">
        <f>REICHHOLD!P420</f>
        <v>374</v>
      </c>
      <c r="K416" s="14">
        <f>SMURFIT!P420</f>
        <v>0</v>
      </c>
      <c r="L416" s="6">
        <f t="shared" si="12"/>
        <v>3265</v>
      </c>
      <c r="M416" s="5">
        <f t="shared" si="13"/>
        <v>14</v>
      </c>
    </row>
    <row r="417" spans="1:13" x14ac:dyDescent="0.25">
      <c r="A417" s="1">
        <f>'INTERCONEXION   '!B421</f>
        <v>0.16666666666666666</v>
      </c>
      <c r="B417" s="47">
        <f>'INTERCONEXION   '!E421</f>
        <v>14</v>
      </c>
      <c r="C417" s="45">
        <v>308</v>
      </c>
      <c r="D417" s="14">
        <f>'INTERCONEXION   '!P421</f>
        <v>3279</v>
      </c>
      <c r="E417" s="14">
        <f>DART!P421</f>
        <v>1789</v>
      </c>
      <c r="F417" s="14">
        <f>COHISA!P421</f>
        <v>174</v>
      </c>
      <c r="G417" s="14">
        <f>COOPER!P421</f>
        <v>663</v>
      </c>
      <c r="H417" s="14">
        <f>STRETCHLINE!P421</f>
        <v>137</v>
      </c>
      <c r="I417" s="14">
        <f>QUERENCIA!P421</f>
        <v>147</v>
      </c>
      <c r="J417" s="14">
        <f>REICHHOLD!P421</f>
        <v>448</v>
      </c>
      <c r="K417" s="14">
        <f>SMURFIT!P421</f>
        <v>0</v>
      </c>
      <c r="L417" s="6">
        <f t="shared" si="12"/>
        <v>3358</v>
      </c>
      <c r="M417" s="5">
        <f t="shared" si="13"/>
        <v>-79</v>
      </c>
    </row>
    <row r="418" spans="1:13" x14ac:dyDescent="0.25">
      <c r="A418" s="1">
        <f>'INTERCONEXION   '!B422</f>
        <v>0.125</v>
      </c>
      <c r="B418" s="47">
        <f>'INTERCONEXION   '!E422</f>
        <v>14</v>
      </c>
      <c r="C418" s="45">
        <v>307</v>
      </c>
      <c r="D418" s="14">
        <f>'INTERCONEXION   '!P422</f>
        <v>3366</v>
      </c>
      <c r="E418" s="14">
        <f>DART!P422</f>
        <v>1771</v>
      </c>
      <c r="F418" s="14">
        <f>COHISA!P422</f>
        <v>212</v>
      </c>
      <c r="G418" s="14">
        <f>COOPER!P422</f>
        <v>416</v>
      </c>
      <c r="H418" s="14">
        <f>STRETCHLINE!P422</f>
        <v>127</v>
      </c>
      <c r="I418" s="14">
        <f>QUERENCIA!P422</f>
        <v>147</v>
      </c>
      <c r="J418" s="14">
        <f>REICHHOLD!P422</f>
        <v>495</v>
      </c>
      <c r="K418" s="14">
        <f>SMURFIT!P422</f>
        <v>0</v>
      </c>
      <c r="L418" s="6">
        <f t="shared" si="12"/>
        <v>3168</v>
      </c>
      <c r="M418" s="5">
        <f t="shared" si="13"/>
        <v>198</v>
      </c>
    </row>
    <row r="419" spans="1:13" x14ac:dyDescent="0.25">
      <c r="A419" s="1">
        <f>'INTERCONEXION   '!B423</f>
        <v>8.3333333333333329E-2</v>
      </c>
      <c r="B419" s="47">
        <f>'INTERCONEXION   '!E423</f>
        <v>14</v>
      </c>
      <c r="C419" s="45">
        <v>306</v>
      </c>
      <c r="D419" s="14">
        <f>'INTERCONEXION   '!P423</f>
        <v>3228</v>
      </c>
      <c r="E419" s="14">
        <f>DART!P423</f>
        <v>1780</v>
      </c>
      <c r="F419" s="14">
        <f>COHISA!P423</f>
        <v>181</v>
      </c>
      <c r="G419" s="14">
        <f>COOPER!P423</f>
        <v>689</v>
      </c>
      <c r="H419" s="14">
        <f>STRETCHLINE!P423</f>
        <v>137</v>
      </c>
      <c r="I419" s="14">
        <f>QUERENCIA!P423</f>
        <v>154</v>
      </c>
      <c r="J419" s="14">
        <f>REICHHOLD!P423</f>
        <v>506</v>
      </c>
      <c r="K419" s="14">
        <f>SMURFIT!P423</f>
        <v>0</v>
      </c>
      <c r="L419" s="6">
        <f t="shared" si="12"/>
        <v>3447</v>
      </c>
      <c r="M419" s="5">
        <f t="shared" si="13"/>
        <v>-219</v>
      </c>
    </row>
    <row r="420" spans="1:13" x14ac:dyDescent="0.25">
      <c r="A420" s="1">
        <f>'INTERCONEXION   '!B424</f>
        <v>4.1666666666666664E-2</v>
      </c>
      <c r="B420" s="47">
        <f>'INTERCONEXION   '!E424</f>
        <v>14</v>
      </c>
      <c r="C420" s="45">
        <v>305</v>
      </c>
      <c r="D420" s="14">
        <f>'INTERCONEXION   '!P424</f>
        <v>3457</v>
      </c>
      <c r="E420" s="14">
        <f>DART!P424</f>
        <v>1774</v>
      </c>
      <c r="F420" s="14">
        <f>COHISA!P424</f>
        <v>180</v>
      </c>
      <c r="G420" s="14">
        <f>COOPER!P424</f>
        <v>681</v>
      </c>
      <c r="H420" s="14">
        <f>STRETCHLINE!P424</f>
        <v>182</v>
      </c>
      <c r="I420" s="14">
        <f>QUERENCIA!P424</f>
        <v>92</v>
      </c>
      <c r="J420" s="14">
        <f>REICHHOLD!P424</f>
        <v>604</v>
      </c>
      <c r="K420" s="14">
        <f>SMURFIT!P424</f>
        <v>0</v>
      </c>
      <c r="L420" s="6">
        <f t="shared" si="12"/>
        <v>3513</v>
      </c>
      <c r="M420" s="5">
        <f t="shared" si="13"/>
        <v>-56</v>
      </c>
    </row>
    <row r="421" spans="1:13" x14ac:dyDescent="0.25">
      <c r="A421" s="1">
        <f>'INTERCONEXION   '!B425</f>
        <v>0</v>
      </c>
      <c r="B421" s="47">
        <f>'INTERCONEXION   '!E425</f>
        <v>14</v>
      </c>
      <c r="C421" s="45">
        <v>304</v>
      </c>
      <c r="D421" s="14">
        <f>'INTERCONEXION   '!P425</f>
        <v>3525</v>
      </c>
      <c r="E421" s="14">
        <f>DART!P425</f>
        <v>1799</v>
      </c>
      <c r="F421" s="14">
        <f>COHISA!P425</f>
        <v>160</v>
      </c>
      <c r="G421" s="14">
        <f>COOPER!P425</f>
        <v>651</v>
      </c>
      <c r="H421" s="14">
        <f>STRETCHLINE!P425</f>
        <v>132</v>
      </c>
      <c r="I421" s="14">
        <f>QUERENCIA!P425</f>
        <v>0</v>
      </c>
      <c r="J421" s="14">
        <f>REICHHOLD!P425</f>
        <v>450</v>
      </c>
      <c r="K421" s="14">
        <f>SMURFIT!P425</f>
        <v>0</v>
      </c>
      <c r="L421" s="6">
        <f t="shared" si="12"/>
        <v>3192</v>
      </c>
      <c r="M421" s="5">
        <f t="shared" si="13"/>
        <v>333</v>
      </c>
    </row>
    <row r="422" spans="1:13" x14ac:dyDescent="0.25">
      <c r="A422" s="1">
        <f>'INTERCONEXION   '!B426</f>
        <v>0.95833333333333337</v>
      </c>
      <c r="B422" s="47">
        <f>'INTERCONEXION   '!E426</f>
        <v>13</v>
      </c>
      <c r="C422" s="45">
        <v>303</v>
      </c>
      <c r="D422" s="14">
        <f>'INTERCONEXION   '!P426</f>
        <v>3239</v>
      </c>
      <c r="E422" s="14">
        <f>DART!P426</f>
        <v>1803</v>
      </c>
      <c r="F422" s="14">
        <f>COHISA!P426</f>
        <v>204</v>
      </c>
      <c r="G422" s="14">
        <f>COOPER!P426</f>
        <v>462</v>
      </c>
      <c r="H422" s="14">
        <f>STRETCHLINE!P426</f>
        <v>151</v>
      </c>
      <c r="I422" s="14">
        <f>QUERENCIA!P426</f>
        <v>8</v>
      </c>
      <c r="J422" s="14">
        <f>REICHHOLD!P426</f>
        <v>579</v>
      </c>
      <c r="K422" s="14">
        <f>SMURFIT!P426</f>
        <v>0</v>
      </c>
      <c r="L422" s="6">
        <f t="shared" si="12"/>
        <v>3207</v>
      </c>
      <c r="M422" s="5">
        <f t="shared" si="13"/>
        <v>32</v>
      </c>
    </row>
    <row r="423" spans="1:13" x14ac:dyDescent="0.25">
      <c r="A423" s="1">
        <f>'INTERCONEXION   '!B427</f>
        <v>0.91666666666666663</v>
      </c>
      <c r="B423" s="47">
        <f>'INTERCONEXION   '!E427</f>
        <v>13</v>
      </c>
      <c r="C423" s="45">
        <v>302</v>
      </c>
      <c r="D423" s="14">
        <f>'INTERCONEXION   '!P427</f>
        <v>3225</v>
      </c>
      <c r="E423" s="14">
        <f>DART!P427</f>
        <v>1806</v>
      </c>
      <c r="F423" s="14">
        <f>COHISA!P427</f>
        <v>168</v>
      </c>
      <c r="G423" s="14">
        <f>COOPER!P427</f>
        <v>652</v>
      </c>
      <c r="H423" s="14">
        <f>STRETCHLINE!P427</f>
        <v>154</v>
      </c>
      <c r="I423" s="14">
        <f>QUERENCIA!P427</f>
        <v>0</v>
      </c>
      <c r="J423" s="14">
        <f>REICHHOLD!P427</f>
        <v>526</v>
      </c>
      <c r="K423" s="14">
        <f>SMURFIT!P427</f>
        <v>0</v>
      </c>
      <c r="L423" s="6">
        <f t="shared" si="12"/>
        <v>3306</v>
      </c>
      <c r="M423" s="5">
        <f t="shared" si="13"/>
        <v>-81</v>
      </c>
    </row>
    <row r="424" spans="1:13" x14ac:dyDescent="0.25">
      <c r="A424" s="1">
        <f>'INTERCONEXION   '!B428</f>
        <v>0.875</v>
      </c>
      <c r="B424" s="47">
        <f>'INTERCONEXION   '!E428</f>
        <v>13</v>
      </c>
      <c r="C424" s="45">
        <v>301</v>
      </c>
      <c r="D424" s="14">
        <f>'INTERCONEXION   '!P428</f>
        <v>3320</v>
      </c>
      <c r="E424" s="14">
        <f>DART!P428</f>
        <v>1790</v>
      </c>
      <c r="F424" s="14">
        <f>COHISA!P428</f>
        <v>206</v>
      </c>
      <c r="G424" s="14">
        <f>COOPER!P428</f>
        <v>692</v>
      </c>
      <c r="H424" s="14">
        <f>STRETCHLINE!P428</f>
        <v>134</v>
      </c>
      <c r="I424" s="14">
        <f>QUERENCIA!P428</f>
        <v>0</v>
      </c>
      <c r="J424" s="14">
        <f>REICHHOLD!P428</f>
        <v>429</v>
      </c>
      <c r="K424" s="14">
        <f>SMURFIT!P428</f>
        <v>0</v>
      </c>
      <c r="L424" s="6">
        <f t="shared" ref="L424:L487" si="14">E424+F424+G424+H424+I424+J424+K424</f>
        <v>3251</v>
      </c>
      <c r="M424" s="5">
        <f t="shared" si="13"/>
        <v>69</v>
      </c>
    </row>
    <row r="425" spans="1:13" x14ac:dyDescent="0.25">
      <c r="A425" s="1">
        <f>'INTERCONEXION   '!B429</f>
        <v>0.83333333333333337</v>
      </c>
      <c r="B425" s="47">
        <f>'INTERCONEXION   '!E429</f>
        <v>13</v>
      </c>
      <c r="C425" s="45">
        <v>300</v>
      </c>
      <c r="D425" s="14">
        <f>'INTERCONEXION   '!P429</f>
        <v>3278</v>
      </c>
      <c r="E425" s="14">
        <f>DART!P429</f>
        <v>1800</v>
      </c>
      <c r="F425" s="14">
        <f>COHISA!P429</f>
        <v>214</v>
      </c>
      <c r="G425" s="14">
        <f>COOPER!P429</f>
        <v>362</v>
      </c>
      <c r="H425" s="14">
        <f>STRETCHLINE!P429</f>
        <v>149</v>
      </c>
      <c r="I425" s="14">
        <f>QUERENCIA!P429</f>
        <v>0</v>
      </c>
      <c r="J425" s="14">
        <f>REICHHOLD!P429</f>
        <v>551</v>
      </c>
      <c r="K425" s="14">
        <f>SMURFIT!P429</f>
        <v>8</v>
      </c>
      <c r="L425" s="6">
        <f t="shared" si="14"/>
        <v>3084</v>
      </c>
      <c r="M425" s="5">
        <f t="shared" si="13"/>
        <v>194</v>
      </c>
    </row>
    <row r="426" spans="1:13" x14ac:dyDescent="0.25">
      <c r="A426" s="1">
        <f>'INTERCONEXION   '!B430</f>
        <v>0.79166666666666663</v>
      </c>
      <c r="B426" s="47">
        <f>'INTERCONEXION   '!E430</f>
        <v>13</v>
      </c>
      <c r="C426" s="45">
        <v>299</v>
      </c>
      <c r="D426" s="14">
        <f>'INTERCONEXION   '!P430</f>
        <v>3121</v>
      </c>
      <c r="E426" s="14">
        <f>DART!P430</f>
        <v>1806</v>
      </c>
      <c r="F426" s="14">
        <f>COHISA!P430</f>
        <v>189</v>
      </c>
      <c r="G426" s="14">
        <f>COOPER!P430</f>
        <v>585</v>
      </c>
      <c r="H426" s="14">
        <f>STRETCHLINE!P430</f>
        <v>157</v>
      </c>
      <c r="I426" s="14">
        <f>QUERENCIA!P430</f>
        <v>0</v>
      </c>
      <c r="J426" s="14">
        <f>REICHHOLD!P430</f>
        <v>614</v>
      </c>
      <c r="K426" s="14">
        <f>SMURFIT!P430</f>
        <v>0</v>
      </c>
      <c r="L426" s="6">
        <f t="shared" si="14"/>
        <v>3351</v>
      </c>
      <c r="M426" s="5">
        <f t="shared" si="13"/>
        <v>-230</v>
      </c>
    </row>
    <row r="427" spans="1:13" x14ac:dyDescent="0.25">
      <c r="A427" s="1">
        <f>'INTERCONEXION   '!B431</f>
        <v>0.75</v>
      </c>
      <c r="B427" s="47">
        <f>'INTERCONEXION   '!E431</f>
        <v>13</v>
      </c>
      <c r="C427" s="45">
        <v>298</v>
      </c>
      <c r="D427" s="14">
        <f>'INTERCONEXION   '!P431</f>
        <v>3348</v>
      </c>
      <c r="E427" s="14">
        <f>DART!P431</f>
        <v>1784</v>
      </c>
      <c r="F427" s="14">
        <f>COHISA!P431</f>
        <v>217</v>
      </c>
      <c r="G427" s="14">
        <f>COOPER!P431</f>
        <v>627</v>
      </c>
      <c r="H427" s="14">
        <f>STRETCHLINE!P431</f>
        <v>125</v>
      </c>
      <c r="I427" s="14">
        <f>QUERENCIA!P431</f>
        <v>8</v>
      </c>
      <c r="J427" s="14">
        <f>REICHHOLD!P431</f>
        <v>632</v>
      </c>
      <c r="K427" s="14">
        <f>SMURFIT!P431</f>
        <v>0</v>
      </c>
      <c r="L427" s="6">
        <f t="shared" si="14"/>
        <v>3393</v>
      </c>
      <c r="M427" s="5">
        <f t="shared" si="13"/>
        <v>-45</v>
      </c>
    </row>
    <row r="428" spans="1:13" x14ac:dyDescent="0.25">
      <c r="A428" s="1">
        <f>'INTERCONEXION   '!B432</f>
        <v>0.70833333333333337</v>
      </c>
      <c r="B428" s="47">
        <f>'INTERCONEXION   '!E432</f>
        <v>13</v>
      </c>
      <c r="C428" s="45">
        <v>297</v>
      </c>
      <c r="D428" s="14">
        <f>'INTERCONEXION   '!P432</f>
        <v>3423</v>
      </c>
      <c r="E428" s="14">
        <f>DART!P432</f>
        <v>1772</v>
      </c>
      <c r="F428" s="14">
        <f>COHISA!P432</f>
        <v>128</v>
      </c>
      <c r="G428" s="14">
        <f>COOPER!P432</f>
        <v>658</v>
      </c>
      <c r="H428" s="14">
        <f>STRETCHLINE!P432</f>
        <v>163</v>
      </c>
      <c r="I428" s="14">
        <f>QUERENCIA!P432</f>
        <v>0</v>
      </c>
      <c r="J428" s="14">
        <f>REICHHOLD!P432</f>
        <v>500</v>
      </c>
      <c r="K428" s="14">
        <f>SMURFIT!P432</f>
        <v>0</v>
      </c>
      <c r="L428" s="6">
        <f t="shared" si="14"/>
        <v>3221</v>
      </c>
      <c r="M428" s="5">
        <f t="shared" si="13"/>
        <v>202</v>
      </c>
    </row>
    <row r="429" spans="1:13" x14ac:dyDescent="0.25">
      <c r="A429" s="1">
        <f>'INTERCONEXION   '!B433</f>
        <v>0.66666666666666663</v>
      </c>
      <c r="B429" s="47">
        <f>'INTERCONEXION   '!E433</f>
        <v>13</v>
      </c>
      <c r="C429" s="45">
        <v>296</v>
      </c>
      <c r="D429" s="14">
        <f>'INTERCONEXION   '!P433</f>
        <v>3254</v>
      </c>
      <c r="E429" s="14">
        <f>DART!P433</f>
        <v>1758</v>
      </c>
      <c r="F429" s="14">
        <f>COHISA!P433</f>
        <v>231</v>
      </c>
      <c r="G429" s="14">
        <f>COOPER!P433</f>
        <v>560</v>
      </c>
      <c r="H429" s="14">
        <f>STRETCHLINE!P433</f>
        <v>118</v>
      </c>
      <c r="I429" s="14">
        <f>QUERENCIA!P433</f>
        <v>76</v>
      </c>
      <c r="J429" s="14">
        <f>REICHHOLD!P433</f>
        <v>525</v>
      </c>
      <c r="K429" s="14">
        <f>SMURFIT!P433</f>
        <v>68</v>
      </c>
      <c r="L429" s="6">
        <f t="shared" si="14"/>
        <v>3336</v>
      </c>
      <c r="M429" s="5">
        <f t="shared" si="13"/>
        <v>-82</v>
      </c>
    </row>
    <row r="430" spans="1:13" x14ac:dyDescent="0.25">
      <c r="A430" s="1">
        <f>'INTERCONEXION   '!B434</f>
        <v>0.625</v>
      </c>
      <c r="B430" s="47">
        <f>'INTERCONEXION   '!E434</f>
        <v>13</v>
      </c>
      <c r="C430" s="45">
        <v>295</v>
      </c>
      <c r="D430" s="14">
        <f>'INTERCONEXION   '!P434</f>
        <v>3339</v>
      </c>
      <c r="E430" s="14">
        <f>DART!P434</f>
        <v>1701</v>
      </c>
      <c r="F430" s="14">
        <f>COHISA!P434</f>
        <v>135</v>
      </c>
      <c r="G430" s="14">
        <f>COOPER!P434</f>
        <v>495</v>
      </c>
      <c r="H430" s="14">
        <f>STRETCHLINE!P434</f>
        <v>141</v>
      </c>
      <c r="I430" s="14">
        <f>QUERENCIA!P434</f>
        <v>75</v>
      </c>
      <c r="J430" s="14">
        <f>REICHHOLD!P434</f>
        <v>400</v>
      </c>
      <c r="K430" s="14">
        <f>SMURFIT!P434</f>
        <v>195</v>
      </c>
      <c r="L430" s="6">
        <f t="shared" si="14"/>
        <v>3142</v>
      </c>
      <c r="M430" s="5">
        <f t="shared" ref="M430:M493" si="15">D430-L430</f>
        <v>197</v>
      </c>
    </row>
    <row r="431" spans="1:13" x14ac:dyDescent="0.25">
      <c r="A431" s="1">
        <f>'INTERCONEXION   '!B435</f>
        <v>0.58333333333333337</v>
      </c>
      <c r="B431" s="47">
        <f>'INTERCONEXION   '!E435</f>
        <v>13</v>
      </c>
      <c r="C431" s="45">
        <v>294</v>
      </c>
      <c r="D431" s="14">
        <f>'INTERCONEXION   '!P435</f>
        <v>3131</v>
      </c>
      <c r="E431" s="14">
        <f>DART!P435</f>
        <v>1771</v>
      </c>
      <c r="F431" s="14">
        <f>COHISA!P435</f>
        <v>201</v>
      </c>
      <c r="G431" s="14">
        <f>COOPER!P435</f>
        <v>567</v>
      </c>
      <c r="H431" s="14">
        <f>STRETCHLINE!P435</f>
        <v>142</v>
      </c>
      <c r="I431" s="14">
        <f>QUERENCIA!P435</f>
        <v>76</v>
      </c>
      <c r="J431" s="14">
        <f>REICHHOLD!P435</f>
        <v>347</v>
      </c>
      <c r="K431" s="14">
        <f>SMURFIT!P435</f>
        <v>181</v>
      </c>
      <c r="L431" s="6">
        <f t="shared" si="14"/>
        <v>3285</v>
      </c>
      <c r="M431" s="5">
        <f t="shared" si="15"/>
        <v>-154</v>
      </c>
    </row>
    <row r="432" spans="1:13" x14ac:dyDescent="0.25">
      <c r="A432" s="1">
        <f>'INTERCONEXION   '!B436</f>
        <v>0.54166666666666663</v>
      </c>
      <c r="B432" s="47">
        <f>'INTERCONEXION   '!E436</f>
        <v>13</v>
      </c>
      <c r="C432" s="45">
        <v>293</v>
      </c>
      <c r="D432" s="14">
        <f>'INTERCONEXION   '!P436</f>
        <v>3332</v>
      </c>
      <c r="E432" s="14">
        <f>DART!P436</f>
        <v>1701</v>
      </c>
      <c r="F432" s="14">
        <f>COHISA!P436</f>
        <v>202</v>
      </c>
      <c r="G432" s="14">
        <f>COOPER!P436</f>
        <v>654</v>
      </c>
      <c r="H432" s="14">
        <f>STRETCHLINE!P436</f>
        <v>148</v>
      </c>
      <c r="I432" s="14">
        <f>QUERENCIA!P436</f>
        <v>69</v>
      </c>
      <c r="J432" s="14">
        <f>REICHHOLD!P436</f>
        <v>228</v>
      </c>
      <c r="K432" s="14">
        <f>SMURFIT!P436</f>
        <v>226</v>
      </c>
      <c r="L432" s="6">
        <f t="shared" si="14"/>
        <v>3228</v>
      </c>
      <c r="M432" s="5">
        <f t="shared" si="15"/>
        <v>104</v>
      </c>
    </row>
    <row r="433" spans="1:13" x14ac:dyDescent="0.25">
      <c r="A433" s="1">
        <f>'INTERCONEXION   '!B437</f>
        <v>0.5</v>
      </c>
      <c r="B433" s="47">
        <f>'INTERCONEXION   '!E437</f>
        <v>13</v>
      </c>
      <c r="C433" s="45">
        <v>292</v>
      </c>
      <c r="D433" s="14">
        <f>'INTERCONEXION   '!P437</f>
        <v>3244</v>
      </c>
      <c r="E433" s="14">
        <f>DART!P437</f>
        <v>1703</v>
      </c>
      <c r="F433" s="14">
        <f>COHISA!P437</f>
        <v>210</v>
      </c>
      <c r="G433" s="14">
        <f>COOPER!P437</f>
        <v>391</v>
      </c>
      <c r="H433" s="14">
        <f>STRETCHLINE!P437</f>
        <v>117</v>
      </c>
      <c r="I433" s="14">
        <f>QUERENCIA!P437</f>
        <v>76</v>
      </c>
      <c r="J433" s="14">
        <f>REICHHOLD!P437</f>
        <v>183</v>
      </c>
      <c r="K433" s="14">
        <f>SMURFIT!P437</f>
        <v>158</v>
      </c>
      <c r="L433" s="6">
        <f t="shared" si="14"/>
        <v>2838</v>
      </c>
      <c r="M433" s="5">
        <f t="shared" si="15"/>
        <v>406</v>
      </c>
    </row>
    <row r="434" spans="1:13" x14ac:dyDescent="0.25">
      <c r="A434" s="1">
        <f>'INTERCONEXION   '!B438</f>
        <v>0.45833333333333331</v>
      </c>
      <c r="B434" s="47">
        <f>'INTERCONEXION   '!E438</f>
        <v>13</v>
      </c>
      <c r="C434" s="45">
        <v>291</v>
      </c>
      <c r="D434" s="14">
        <f>'INTERCONEXION   '!P438</f>
        <v>2850</v>
      </c>
      <c r="E434" s="14">
        <f>DART!P438</f>
        <v>1678</v>
      </c>
      <c r="F434" s="14">
        <f>COHISA!P438</f>
        <v>216</v>
      </c>
      <c r="G434" s="14">
        <f>COOPER!P438</f>
        <v>642</v>
      </c>
      <c r="H434" s="14">
        <f>STRETCHLINE!P438</f>
        <v>185</v>
      </c>
      <c r="I434" s="14">
        <f>QUERENCIA!P438</f>
        <v>113</v>
      </c>
      <c r="J434" s="14">
        <f>REICHHOLD!P438</f>
        <v>188</v>
      </c>
      <c r="K434" s="14">
        <f>SMURFIT!P438</f>
        <v>248</v>
      </c>
      <c r="L434" s="6">
        <f t="shared" si="14"/>
        <v>3270</v>
      </c>
      <c r="M434" s="5">
        <f t="shared" si="15"/>
        <v>-420</v>
      </c>
    </row>
    <row r="435" spans="1:13" x14ac:dyDescent="0.25">
      <c r="A435" s="1">
        <f>'INTERCONEXION   '!B439</f>
        <v>0.41666666666666669</v>
      </c>
      <c r="B435" s="47">
        <f>'INTERCONEXION   '!E439</f>
        <v>13</v>
      </c>
      <c r="C435" s="45">
        <v>290</v>
      </c>
      <c r="D435" s="14">
        <f>'INTERCONEXION   '!P439</f>
        <v>3309</v>
      </c>
      <c r="E435" s="14">
        <f>DART!P439</f>
        <v>1694</v>
      </c>
      <c r="F435" s="14">
        <f>COHISA!P439</f>
        <v>129</v>
      </c>
      <c r="G435" s="14">
        <f>COOPER!P439</f>
        <v>700</v>
      </c>
      <c r="H435" s="14">
        <f>STRETCHLINE!P439</f>
        <v>151</v>
      </c>
      <c r="I435" s="14">
        <f>QUERENCIA!P439</f>
        <v>123</v>
      </c>
      <c r="J435" s="14">
        <f>REICHHOLD!P439</f>
        <v>153</v>
      </c>
      <c r="K435" s="14">
        <f>SMURFIT!P439</f>
        <v>227</v>
      </c>
      <c r="L435" s="6">
        <f t="shared" si="14"/>
        <v>3177</v>
      </c>
      <c r="M435" s="5">
        <f t="shared" si="15"/>
        <v>132</v>
      </c>
    </row>
    <row r="436" spans="1:13" x14ac:dyDescent="0.25">
      <c r="A436" s="1">
        <f>'INTERCONEXION   '!B440</f>
        <v>0.375</v>
      </c>
      <c r="B436" s="47">
        <f>'INTERCONEXION   '!E440</f>
        <v>13</v>
      </c>
      <c r="C436" s="45">
        <v>289</v>
      </c>
      <c r="D436" s="14">
        <f>'INTERCONEXION   '!P440</f>
        <v>3188</v>
      </c>
      <c r="E436" s="14">
        <f>DART!P440</f>
        <v>1646</v>
      </c>
      <c r="F436" s="14">
        <f>COHISA!P440</f>
        <v>181</v>
      </c>
      <c r="G436" s="14">
        <f>COOPER!P440</f>
        <v>604</v>
      </c>
      <c r="H436" s="14">
        <f>STRETCHLINE!P440</f>
        <v>127</v>
      </c>
      <c r="I436" s="14">
        <f>QUERENCIA!P440</f>
        <v>131</v>
      </c>
      <c r="J436" s="14">
        <f>REICHHOLD!P440</f>
        <v>146</v>
      </c>
      <c r="K436" s="14">
        <f>SMURFIT!P440</f>
        <v>206</v>
      </c>
      <c r="L436" s="6">
        <f t="shared" si="14"/>
        <v>3041</v>
      </c>
      <c r="M436" s="5">
        <f t="shared" si="15"/>
        <v>147</v>
      </c>
    </row>
    <row r="437" spans="1:13" x14ac:dyDescent="0.25">
      <c r="A437" s="1">
        <f>'INTERCONEXION   '!B441</f>
        <v>0.33333333333333331</v>
      </c>
      <c r="B437" s="47">
        <f>'INTERCONEXION   '!E441</f>
        <v>13</v>
      </c>
      <c r="C437" s="45">
        <v>288</v>
      </c>
      <c r="D437" s="14">
        <f>'INTERCONEXION   '!P441</f>
        <v>3070</v>
      </c>
      <c r="E437" s="14">
        <f>DART!P441</f>
        <v>1730</v>
      </c>
      <c r="F437" s="14">
        <f>COHISA!P441</f>
        <v>204</v>
      </c>
      <c r="G437" s="14">
        <f>COOPER!P441</f>
        <v>568</v>
      </c>
      <c r="H437" s="14">
        <f>STRETCHLINE!P441</f>
        <v>149</v>
      </c>
      <c r="I437" s="14">
        <f>QUERENCIA!P441</f>
        <v>162</v>
      </c>
      <c r="J437" s="14">
        <f>REICHHOLD!P441</f>
        <v>162</v>
      </c>
      <c r="K437" s="14">
        <f>SMURFIT!P441</f>
        <v>183</v>
      </c>
      <c r="L437" s="6">
        <f t="shared" si="14"/>
        <v>3158</v>
      </c>
      <c r="M437" s="5">
        <f t="shared" si="15"/>
        <v>-88</v>
      </c>
    </row>
    <row r="438" spans="1:13" x14ac:dyDescent="0.25">
      <c r="A438" s="1">
        <f>'INTERCONEXION   '!B442</f>
        <v>0.29166666666666669</v>
      </c>
      <c r="B438" s="47">
        <f>'INTERCONEXION   '!E442</f>
        <v>13</v>
      </c>
      <c r="C438" s="45">
        <v>287</v>
      </c>
      <c r="D438" s="14">
        <f>'INTERCONEXION   '!P442</f>
        <v>3153</v>
      </c>
      <c r="E438" s="14">
        <f>DART!P442</f>
        <v>1752</v>
      </c>
      <c r="F438" s="14">
        <f>COHISA!P442</f>
        <v>115</v>
      </c>
      <c r="G438" s="14">
        <f>COOPER!P442</f>
        <v>505</v>
      </c>
      <c r="H438" s="14">
        <f>STRETCHLINE!P442</f>
        <v>118</v>
      </c>
      <c r="I438" s="14">
        <f>QUERENCIA!P442</f>
        <v>155</v>
      </c>
      <c r="J438" s="14">
        <f>REICHHOLD!P442</f>
        <v>162</v>
      </c>
      <c r="K438" s="14">
        <f>SMURFIT!P442</f>
        <v>176</v>
      </c>
      <c r="L438" s="6">
        <f t="shared" si="14"/>
        <v>2983</v>
      </c>
      <c r="M438" s="5">
        <f t="shared" si="15"/>
        <v>170</v>
      </c>
    </row>
    <row r="439" spans="1:13" x14ac:dyDescent="0.25">
      <c r="A439" s="1">
        <f>'INTERCONEXION   '!B443</f>
        <v>0.25</v>
      </c>
      <c r="B439" s="47">
        <f>'INTERCONEXION   '!E443</f>
        <v>13</v>
      </c>
      <c r="C439" s="45">
        <v>286</v>
      </c>
      <c r="D439" s="14">
        <f>'INTERCONEXION   '!P443</f>
        <v>3058</v>
      </c>
      <c r="E439" s="14">
        <f>DART!P443</f>
        <v>1807</v>
      </c>
      <c r="F439" s="14">
        <f>COHISA!P443</f>
        <v>195</v>
      </c>
      <c r="G439" s="14">
        <f>COOPER!P443</f>
        <v>669</v>
      </c>
      <c r="H439" s="14">
        <f>STRETCHLINE!P443</f>
        <v>121</v>
      </c>
      <c r="I439" s="14">
        <f>QUERENCIA!P443</f>
        <v>162</v>
      </c>
      <c r="J439" s="14">
        <f>REICHHOLD!P443</f>
        <v>176</v>
      </c>
      <c r="K439" s="14">
        <f>SMURFIT!P443</f>
        <v>130</v>
      </c>
      <c r="L439" s="6">
        <f t="shared" si="14"/>
        <v>3260</v>
      </c>
      <c r="M439" s="5">
        <f t="shared" si="15"/>
        <v>-202</v>
      </c>
    </row>
    <row r="440" spans="1:13" x14ac:dyDescent="0.25">
      <c r="A440" s="1">
        <f>'INTERCONEXION   '!B444</f>
        <v>0.20833333333333334</v>
      </c>
      <c r="B440" s="47">
        <f>'INTERCONEXION   '!E444</f>
        <v>13</v>
      </c>
      <c r="C440" s="45">
        <v>285</v>
      </c>
      <c r="D440" s="14">
        <f>'INTERCONEXION   '!P444</f>
        <v>3258</v>
      </c>
      <c r="E440" s="14">
        <f>DART!P444</f>
        <v>1762</v>
      </c>
      <c r="F440" s="14">
        <f>COHISA!P444</f>
        <v>144</v>
      </c>
      <c r="G440" s="14">
        <f>COOPER!P444</f>
        <v>649</v>
      </c>
      <c r="H440" s="14">
        <f>STRETCHLINE!P444</f>
        <v>165</v>
      </c>
      <c r="I440" s="14">
        <f>QUERENCIA!P444</f>
        <v>185</v>
      </c>
      <c r="J440" s="14">
        <f>REICHHOLD!P444</f>
        <v>199</v>
      </c>
      <c r="K440" s="14">
        <f>SMURFIT!P444</f>
        <v>0</v>
      </c>
      <c r="L440" s="6">
        <f t="shared" si="14"/>
        <v>3104</v>
      </c>
      <c r="M440" s="5">
        <f t="shared" si="15"/>
        <v>154</v>
      </c>
    </row>
    <row r="441" spans="1:13" x14ac:dyDescent="0.25">
      <c r="A441" s="1">
        <f>'INTERCONEXION   '!B445</f>
        <v>0.16666666666666666</v>
      </c>
      <c r="B441" s="47">
        <f>'INTERCONEXION   '!E445</f>
        <v>13</v>
      </c>
      <c r="C441" s="45">
        <v>284</v>
      </c>
      <c r="D441" s="14">
        <f>'INTERCONEXION   '!P445</f>
        <v>3145</v>
      </c>
      <c r="E441" s="14">
        <f>DART!P445</f>
        <v>1729</v>
      </c>
      <c r="F441" s="14">
        <f>COHISA!P445</f>
        <v>144</v>
      </c>
      <c r="G441" s="14">
        <f>COOPER!P445</f>
        <v>665</v>
      </c>
      <c r="H441" s="14">
        <f>STRETCHLINE!P445</f>
        <v>127</v>
      </c>
      <c r="I441" s="14">
        <f>QUERENCIA!P445</f>
        <v>140</v>
      </c>
      <c r="J441" s="14">
        <f>REICHHOLD!P445</f>
        <v>208</v>
      </c>
      <c r="K441" s="14">
        <f>SMURFIT!P445</f>
        <v>0</v>
      </c>
      <c r="L441" s="6">
        <f t="shared" si="14"/>
        <v>3013</v>
      </c>
      <c r="M441" s="5">
        <f t="shared" si="15"/>
        <v>132</v>
      </c>
    </row>
    <row r="442" spans="1:13" x14ac:dyDescent="0.25">
      <c r="A442" s="1">
        <f>'INTERCONEXION   '!B446</f>
        <v>0.125</v>
      </c>
      <c r="B442" s="47">
        <f>'INTERCONEXION   '!E446</f>
        <v>13</v>
      </c>
      <c r="C442" s="45">
        <v>283</v>
      </c>
      <c r="D442" s="14">
        <f>'INTERCONEXION   '!P446</f>
        <v>3028</v>
      </c>
      <c r="E442" s="14">
        <f>DART!P446</f>
        <v>1778</v>
      </c>
      <c r="F442" s="14">
        <f>COHISA!P446</f>
        <v>219</v>
      </c>
      <c r="G442" s="14">
        <f>COOPER!P446</f>
        <v>452</v>
      </c>
      <c r="H442" s="14">
        <f>STRETCHLINE!P446</f>
        <v>142</v>
      </c>
      <c r="I442" s="14">
        <f>QUERENCIA!P446</f>
        <v>170</v>
      </c>
      <c r="J442" s="14">
        <f>REICHHOLD!P446</f>
        <v>267</v>
      </c>
      <c r="K442" s="14">
        <f>SMURFIT!P446</f>
        <v>0</v>
      </c>
      <c r="L442" s="6">
        <f t="shared" si="14"/>
        <v>3028</v>
      </c>
      <c r="M442" s="5">
        <f t="shared" si="15"/>
        <v>0</v>
      </c>
    </row>
    <row r="443" spans="1:13" x14ac:dyDescent="0.25">
      <c r="A443" s="1">
        <f>'INTERCONEXION   '!B447</f>
        <v>8.3333333333333329E-2</v>
      </c>
      <c r="B443" s="47">
        <f>'INTERCONEXION   '!E447</f>
        <v>13</v>
      </c>
      <c r="C443" s="45">
        <v>282</v>
      </c>
      <c r="D443" s="14">
        <f>'INTERCONEXION   '!P447</f>
        <v>3049</v>
      </c>
      <c r="E443" s="14">
        <f>DART!P447</f>
        <v>1783</v>
      </c>
      <c r="F443" s="14">
        <f>COHISA!P447</f>
        <v>152</v>
      </c>
      <c r="G443" s="14">
        <f>COOPER!P447</f>
        <v>649</v>
      </c>
      <c r="H443" s="14">
        <f>STRETCHLINE!P447</f>
        <v>150</v>
      </c>
      <c r="I443" s="14">
        <f>QUERENCIA!P447</f>
        <v>109</v>
      </c>
      <c r="J443" s="14">
        <f>REICHHOLD!P447</f>
        <v>246</v>
      </c>
      <c r="K443" s="14">
        <f>SMURFIT!P447</f>
        <v>0</v>
      </c>
      <c r="L443" s="6">
        <f t="shared" si="14"/>
        <v>3089</v>
      </c>
      <c r="M443" s="5">
        <f t="shared" si="15"/>
        <v>-40</v>
      </c>
    </row>
    <row r="444" spans="1:13" x14ac:dyDescent="0.25">
      <c r="A444" s="1">
        <f>'INTERCONEXION   '!B448</f>
        <v>4.1666666666666664E-2</v>
      </c>
      <c r="B444" s="47">
        <f>'INTERCONEXION   '!E448</f>
        <v>13</v>
      </c>
      <c r="C444" s="45">
        <v>281</v>
      </c>
      <c r="D444" s="14">
        <f>'INTERCONEXION   '!P448</f>
        <v>3119</v>
      </c>
      <c r="E444" s="14">
        <f>DART!P448</f>
        <v>1781</v>
      </c>
      <c r="F444" s="14">
        <f>COHISA!P448</f>
        <v>159</v>
      </c>
      <c r="G444" s="14">
        <f>COOPER!P448</f>
        <v>670</v>
      </c>
      <c r="H444" s="14">
        <f>STRETCHLINE!P448</f>
        <v>174</v>
      </c>
      <c r="I444" s="14">
        <f>QUERENCIA!P448</f>
        <v>47</v>
      </c>
      <c r="J444" s="14">
        <f>REICHHOLD!P448</f>
        <v>328</v>
      </c>
      <c r="K444" s="14">
        <f>SMURFIT!P448</f>
        <v>0</v>
      </c>
      <c r="L444" s="6">
        <f t="shared" si="14"/>
        <v>3159</v>
      </c>
      <c r="M444" s="5">
        <f t="shared" si="15"/>
        <v>-40</v>
      </c>
    </row>
    <row r="445" spans="1:13" x14ac:dyDescent="0.25">
      <c r="A445" s="1">
        <f>'INTERCONEXION   '!B449</f>
        <v>0</v>
      </c>
      <c r="B445" s="47">
        <f>'INTERCONEXION   '!E449</f>
        <v>13</v>
      </c>
      <c r="C445" s="45">
        <v>280</v>
      </c>
      <c r="D445" s="14">
        <f>'INTERCONEXION   '!P449</f>
        <v>3180</v>
      </c>
      <c r="E445" s="14">
        <f>DART!P449</f>
        <v>1797</v>
      </c>
      <c r="F445" s="14">
        <f>COHISA!P449</f>
        <v>197</v>
      </c>
      <c r="G445" s="14">
        <f>COOPER!P449</f>
        <v>608</v>
      </c>
      <c r="H445" s="14">
        <f>STRETCHLINE!P449</f>
        <v>135</v>
      </c>
      <c r="I445" s="14">
        <f>QUERENCIA!P449</f>
        <v>0</v>
      </c>
      <c r="J445" s="14">
        <f>REICHHOLD!P449</f>
        <v>162</v>
      </c>
      <c r="K445" s="14">
        <f>SMURFIT!P449</f>
        <v>0</v>
      </c>
      <c r="L445" s="6">
        <f t="shared" si="14"/>
        <v>2899</v>
      </c>
      <c r="M445" s="5">
        <f t="shared" si="15"/>
        <v>281</v>
      </c>
    </row>
    <row r="446" spans="1:13" x14ac:dyDescent="0.25">
      <c r="A446" s="1">
        <f>'INTERCONEXION   '!B450</f>
        <v>0.95833333333333337</v>
      </c>
      <c r="B446" s="47">
        <f>'INTERCONEXION   '!E450</f>
        <v>12</v>
      </c>
      <c r="C446" s="45">
        <v>279</v>
      </c>
      <c r="D446" s="14">
        <f>'INTERCONEXION   '!P450</f>
        <v>2914</v>
      </c>
      <c r="E446" s="14">
        <f>DART!P450</f>
        <v>1797</v>
      </c>
      <c r="F446" s="14">
        <f>COHISA!P450</f>
        <v>137</v>
      </c>
      <c r="G446" s="14">
        <f>COOPER!P450</f>
        <v>523</v>
      </c>
      <c r="H446" s="14">
        <f>STRETCHLINE!P450</f>
        <v>112</v>
      </c>
      <c r="I446" s="14">
        <f>QUERENCIA!P450</f>
        <v>0</v>
      </c>
      <c r="J446" s="14">
        <f>REICHHOLD!P450</f>
        <v>186</v>
      </c>
      <c r="K446" s="14">
        <f>SMURFIT!P450</f>
        <v>8</v>
      </c>
      <c r="L446" s="6">
        <f t="shared" si="14"/>
        <v>2763</v>
      </c>
      <c r="M446" s="5">
        <f t="shared" si="15"/>
        <v>151</v>
      </c>
    </row>
    <row r="447" spans="1:13" x14ac:dyDescent="0.25">
      <c r="A447" s="1">
        <f>'INTERCONEXION   '!B451</f>
        <v>0.91666666666666663</v>
      </c>
      <c r="B447" s="47">
        <f>'INTERCONEXION   '!E451</f>
        <v>12</v>
      </c>
      <c r="C447" s="45">
        <v>278</v>
      </c>
      <c r="D447" s="14">
        <f>'INTERCONEXION   '!P451</f>
        <v>2754</v>
      </c>
      <c r="E447" s="14">
        <f>DART!P451</f>
        <v>1757</v>
      </c>
      <c r="F447" s="14">
        <f>COHISA!P451</f>
        <v>235</v>
      </c>
      <c r="G447" s="14">
        <f>COOPER!P451</f>
        <v>616</v>
      </c>
      <c r="H447" s="14">
        <f>STRETCHLINE!P451</f>
        <v>128</v>
      </c>
      <c r="I447" s="14">
        <f>QUERENCIA!P451</f>
        <v>0</v>
      </c>
      <c r="J447" s="14">
        <f>REICHHOLD!P451</f>
        <v>162</v>
      </c>
      <c r="K447" s="14">
        <f>SMURFIT!P451</f>
        <v>61</v>
      </c>
      <c r="L447" s="6">
        <f t="shared" si="14"/>
        <v>2959</v>
      </c>
      <c r="M447" s="5">
        <f t="shared" si="15"/>
        <v>-205</v>
      </c>
    </row>
    <row r="448" spans="1:13" x14ac:dyDescent="0.25">
      <c r="A448" s="1">
        <f>'INTERCONEXION   '!B452</f>
        <v>0.875</v>
      </c>
      <c r="B448" s="47">
        <f>'INTERCONEXION   '!E452</f>
        <v>12</v>
      </c>
      <c r="C448" s="45">
        <v>277</v>
      </c>
      <c r="D448" s="14">
        <f>'INTERCONEXION   '!P452</f>
        <v>2984</v>
      </c>
      <c r="E448" s="14">
        <f>DART!P452</f>
        <v>1778</v>
      </c>
      <c r="F448" s="14">
        <f>COHISA!P452</f>
        <v>160</v>
      </c>
      <c r="G448" s="14">
        <f>COOPER!P452</f>
        <v>636</v>
      </c>
      <c r="H448" s="14">
        <f>STRETCHLINE!P452</f>
        <v>122</v>
      </c>
      <c r="I448" s="14">
        <f>QUERENCIA!P452</f>
        <v>0</v>
      </c>
      <c r="J448" s="14">
        <f>REICHHOLD!P452</f>
        <v>185</v>
      </c>
      <c r="K448" s="14">
        <f>SMURFIT!P452</f>
        <v>183</v>
      </c>
      <c r="L448" s="6">
        <f t="shared" si="14"/>
        <v>3064</v>
      </c>
      <c r="M448" s="5">
        <f t="shared" si="15"/>
        <v>-80</v>
      </c>
    </row>
    <row r="449" spans="1:13" x14ac:dyDescent="0.25">
      <c r="A449" s="1">
        <f>'INTERCONEXION   '!B453</f>
        <v>0.83333333333333337</v>
      </c>
      <c r="B449" s="47">
        <f>'INTERCONEXION   '!E453</f>
        <v>12</v>
      </c>
      <c r="C449" s="45">
        <v>276</v>
      </c>
      <c r="D449" s="14">
        <f>'INTERCONEXION   '!P453</f>
        <v>3078</v>
      </c>
      <c r="E449" s="14">
        <f>DART!P453</f>
        <v>1769</v>
      </c>
      <c r="F449" s="14">
        <f>COHISA!P453</f>
        <v>220</v>
      </c>
      <c r="G449" s="14">
        <f>COOPER!P453</f>
        <v>307</v>
      </c>
      <c r="H449" s="14">
        <f>STRETCHLINE!P453</f>
        <v>153</v>
      </c>
      <c r="I449" s="14">
        <f>QUERENCIA!P453</f>
        <v>0</v>
      </c>
      <c r="J449" s="14">
        <f>REICHHOLD!P453</f>
        <v>185</v>
      </c>
      <c r="K449" s="14">
        <f>SMURFIT!P453</f>
        <v>177</v>
      </c>
      <c r="L449" s="6">
        <f t="shared" si="14"/>
        <v>2811</v>
      </c>
      <c r="M449" s="5">
        <f t="shared" si="15"/>
        <v>267</v>
      </c>
    </row>
    <row r="450" spans="1:13" x14ac:dyDescent="0.25">
      <c r="A450" s="1">
        <f>'INTERCONEXION   '!B454</f>
        <v>0.79166666666666663</v>
      </c>
      <c r="B450" s="47">
        <f>'INTERCONEXION   '!E454</f>
        <v>12</v>
      </c>
      <c r="C450" s="45">
        <v>275</v>
      </c>
      <c r="D450" s="14">
        <f>'INTERCONEXION   '!P454</f>
        <v>2876</v>
      </c>
      <c r="E450" s="14">
        <f>DART!P454</f>
        <v>1763</v>
      </c>
      <c r="F450" s="14">
        <f>COHISA!P454</f>
        <v>152</v>
      </c>
      <c r="G450" s="14">
        <f>COOPER!P454</f>
        <v>634</v>
      </c>
      <c r="H450" s="14">
        <f>STRETCHLINE!P454</f>
        <v>148</v>
      </c>
      <c r="I450" s="14">
        <f>QUERENCIA!P454</f>
        <v>0</v>
      </c>
      <c r="J450" s="14">
        <f>REICHHOLD!P454</f>
        <v>177</v>
      </c>
      <c r="K450" s="14">
        <f>SMURFIT!P454</f>
        <v>137</v>
      </c>
      <c r="L450" s="6">
        <f t="shared" si="14"/>
        <v>3011</v>
      </c>
      <c r="M450" s="5">
        <f t="shared" si="15"/>
        <v>-135</v>
      </c>
    </row>
    <row r="451" spans="1:13" x14ac:dyDescent="0.25">
      <c r="A451" s="1">
        <f>'INTERCONEXION   '!B455</f>
        <v>0.75</v>
      </c>
      <c r="B451" s="47">
        <f>'INTERCONEXION   '!E455</f>
        <v>12</v>
      </c>
      <c r="C451" s="45">
        <v>274</v>
      </c>
      <c r="D451" s="14">
        <f>'INTERCONEXION   '!P455</f>
        <v>3006</v>
      </c>
      <c r="E451" s="14">
        <f>DART!P455</f>
        <v>1747</v>
      </c>
      <c r="F451" s="14">
        <f>COHISA!P455</f>
        <v>232</v>
      </c>
      <c r="G451" s="14">
        <f>COOPER!P455</f>
        <v>658</v>
      </c>
      <c r="H451" s="14">
        <f>STRETCHLINE!P455</f>
        <v>138</v>
      </c>
      <c r="I451" s="14">
        <f>QUERENCIA!P455</f>
        <v>0</v>
      </c>
      <c r="J451" s="14">
        <f>REICHHOLD!P455</f>
        <v>182</v>
      </c>
      <c r="K451" s="14">
        <f>SMURFIT!P455</f>
        <v>190</v>
      </c>
      <c r="L451" s="6">
        <f t="shared" si="14"/>
        <v>3147</v>
      </c>
      <c r="M451" s="5">
        <f t="shared" si="15"/>
        <v>-141</v>
      </c>
    </row>
    <row r="452" spans="1:13" x14ac:dyDescent="0.25">
      <c r="A452" s="1">
        <f>'INTERCONEXION   '!B456</f>
        <v>0.70833333333333337</v>
      </c>
      <c r="B452" s="47">
        <f>'INTERCONEXION   '!E456</f>
        <v>12</v>
      </c>
      <c r="C452" s="45">
        <v>273</v>
      </c>
      <c r="D452" s="14">
        <f>'INTERCONEXION   '!P456</f>
        <v>3176</v>
      </c>
      <c r="E452" s="14">
        <f>DART!P456</f>
        <v>1764</v>
      </c>
      <c r="F452" s="14">
        <f>COHISA!P456</f>
        <v>120</v>
      </c>
      <c r="G452" s="14">
        <f>COOPER!P456</f>
        <v>676</v>
      </c>
      <c r="H452" s="14">
        <f>STRETCHLINE!P456</f>
        <v>147</v>
      </c>
      <c r="I452" s="14">
        <f>QUERENCIA!P456</f>
        <v>0</v>
      </c>
      <c r="J452" s="14">
        <f>REICHHOLD!P456</f>
        <v>182</v>
      </c>
      <c r="K452" s="14">
        <f>SMURFIT!P456</f>
        <v>232</v>
      </c>
      <c r="L452" s="6">
        <f t="shared" si="14"/>
        <v>3121</v>
      </c>
      <c r="M452" s="5">
        <f t="shared" si="15"/>
        <v>55</v>
      </c>
    </row>
    <row r="453" spans="1:13" x14ac:dyDescent="0.25">
      <c r="A453" s="1">
        <f>'INTERCONEXION   '!B457</f>
        <v>0.66666666666666663</v>
      </c>
      <c r="B453" s="47">
        <f>'INTERCONEXION   '!E457</f>
        <v>12</v>
      </c>
      <c r="C453" s="45">
        <v>272</v>
      </c>
      <c r="D453" s="14">
        <f>'INTERCONEXION   '!P457</f>
        <v>3159</v>
      </c>
      <c r="E453" s="14">
        <f>DART!P457</f>
        <v>1696</v>
      </c>
      <c r="F453" s="14">
        <f>COHISA!P457</f>
        <v>247</v>
      </c>
      <c r="G453" s="14">
        <f>COOPER!P457</f>
        <v>604</v>
      </c>
      <c r="H453" s="14">
        <f>STRETCHLINE!P457</f>
        <v>124</v>
      </c>
      <c r="I453" s="14">
        <f>QUERENCIA!P457</f>
        <v>0</v>
      </c>
      <c r="J453" s="14">
        <f>REICHHOLD!P457</f>
        <v>190</v>
      </c>
      <c r="K453" s="14">
        <f>SMURFIT!P457</f>
        <v>188</v>
      </c>
      <c r="L453" s="6">
        <f t="shared" si="14"/>
        <v>3049</v>
      </c>
      <c r="M453" s="5">
        <f t="shared" si="15"/>
        <v>110</v>
      </c>
    </row>
    <row r="454" spans="1:13" x14ac:dyDescent="0.25">
      <c r="A454" s="1">
        <f>'INTERCONEXION   '!B458</f>
        <v>0.625</v>
      </c>
      <c r="B454" s="47">
        <f>'INTERCONEXION   '!E458</f>
        <v>12</v>
      </c>
      <c r="C454" s="45">
        <v>271</v>
      </c>
      <c r="D454" s="14">
        <f>'INTERCONEXION   '!P458</f>
        <v>3055</v>
      </c>
      <c r="E454" s="14">
        <f>DART!P458</f>
        <v>1764</v>
      </c>
      <c r="F454" s="14">
        <f>COHISA!P458</f>
        <v>134</v>
      </c>
      <c r="G454" s="14">
        <f>COOPER!P458</f>
        <v>572</v>
      </c>
      <c r="H454" s="14">
        <f>STRETCHLINE!P458</f>
        <v>106</v>
      </c>
      <c r="I454" s="14">
        <f>QUERENCIA!P458</f>
        <v>15</v>
      </c>
      <c r="J454" s="14">
        <f>REICHHOLD!P458</f>
        <v>196</v>
      </c>
      <c r="K454" s="14">
        <f>SMURFIT!P458</f>
        <v>218</v>
      </c>
      <c r="L454" s="6">
        <f t="shared" si="14"/>
        <v>3005</v>
      </c>
      <c r="M454" s="5">
        <f t="shared" si="15"/>
        <v>50</v>
      </c>
    </row>
    <row r="455" spans="1:13" x14ac:dyDescent="0.25">
      <c r="A455" s="1">
        <f>'INTERCONEXION   '!B459</f>
        <v>0.58333333333333337</v>
      </c>
      <c r="B455" s="47">
        <f>'INTERCONEXION   '!E459</f>
        <v>12</v>
      </c>
      <c r="C455" s="45">
        <v>270</v>
      </c>
      <c r="D455" s="14">
        <f>'INTERCONEXION   '!P459</f>
        <v>3052</v>
      </c>
      <c r="E455" s="14">
        <f>DART!P459</f>
        <v>1734</v>
      </c>
      <c r="F455" s="14">
        <f>COHISA!P459</f>
        <v>207</v>
      </c>
      <c r="G455" s="14">
        <f>COOPER!P459</f>
        <v>680</v>
      </c>
      <c r="H455" s="14">
        <f>STRETCHLINE!P459</f>
        <v>138</v>
      </c>
      <c r="I455" s="14">
        <f>QUERENCIA!P459</f>
        <v>75</v>
      </c>
      <c r="J455" s="14">
        <f>REICHHOLD!P459</f>
        <v>173</v>
      </c>
      <c r="K455" s="14">
        <f>SMURFIT!P459</f>
        <v>208</v>
      </c>
      <c r="L455" s="6">
        <f t="shared" si="14"/>
        <v>3215</v>
      </c>
      <c r="M455" s="5">
        <f t="shared" si="15"/>
        <v>-163</v>
      </c>
    </row>
    <row r="456" spans="1:13" x14ac:dyDescent="0.25">
      <c r="A456" s="1">
        <f>'INTERCONEXION   '!B460</f>
        <v>0.54166666666666663</v>
      </c>
      <c r="B456" s="47">
        <f>'INTERCONEXION   '!E460</f>
        <v>12</v>
      </c>
      <c r="C456" s="45">
        <v>269</v>
      </c>
      <c r="D456" s="14">
        <f>'INTERCONEXION   '!P460</f>
        <v>3245</v>
      </c>
      <c r="E456" s="14">
        <f>DART!P460</f>
        <v>1732</v>
      </c>
      <c r="F456" s="14">
        <f>COHISA!P460</f>
        <v>140</v>
      </c>
      <c r="G456" s="14">
        <f>COOPER!P460</f>
        <v>666</v>
      </c>
      <c r="H456" s="14">
        <f>STRETCHLINE!P460</f>
        <v>118</v>
      </c>
      <c r="I456" s="14">
        <f>QUERENCIA!P460</f>
        <v>52</v>
      </c>
      <c r="J456" s="14">
        <f>REICHHOLD!P460</f>
        <v>165</v>
      </c>
      <c r="K456" s="14">
        <f>SMURFIT!P460</f>
        <v>334</v>
      </c>
      <c r="L456" s="6">
        <f t="shared" si="14"/>
        <v>3207</v>
      </c>
      <c r="M456" s="5">
        <f t="shared" si="15"/>
        <v>38</v>
      </c>
    </row>
    <row r="457" spans="1:13" x14ac:dyDescent="0.25">
      <c r="A457" s="1">
        <f>'INTERCONEXION   '!B461</f>
        <v>0.5</v>
      </c>
      <c r="B457" s="47">
        <f>'INTERCONEXION   '!E461</f>
        <v>12</v>
      </c>
      <c r="C457" s="45">
        <v>268</v>
      </c>
      <c r="D457" s="14">
        <f>'INTERCONEXION   '!P461</f>
        <v>3215</v>
      </c>
      <c r="E457" s="14">
        <f>DART!P461</f>
        <v>1719</v>
      </c>
      <c r="F457" s="14">
        <f>COHISA!P461</f>
        <v>150</v>
      </c>
      <c r="G457" s="14">
        <f>COOPER!P461</f>
        <v>417</v>
      </c>
      <c r="H457" s="14">
        <f>STRETCHLINE!P461</f>
        <v>127</v>
      </c>
      <c r="I457" s="14">
        <f>QUERENCIA!P461</f>
        <v>91</v>
      </c>
      <c r="J457" s="14">
        <f>REICHHOLD!P461</f>
        <v>167</v>
      </c>
      <c r="K457" s="14">
        <f>SMURFIT!P461</f>
        <v>7</v>
      </c>
      <c r="L457" s="6">
        <f t="shared" si="14"/>
        <v>2678</v>
      </c>
      <c r="M457" s="5">
        <f t="shared" si="15"/>
        <v>537</v>
      </c>
    </row>
    <row r="458" spans="1:13" x14ac:dyDescent="0.25">
      <c r="A458" s="1">
        <f>'INTERCONEXION   '!B462</f>
        <v>0.45833333333333331</v>
      </c>
      <c r="B458" s="47">
        <f>'INTERCONEXION   '!E462</f>
        <v>12</v>
      </c>
      <c r="C458" s="45">
        <v>267</v>
      </c>
      <c r="D458" s="14">
        <f>'INTERCONEXION   '!P462</f>
        <v>2718</v>
      </c>
      <c r="E458" s="14">
        <f>DART!P462</f>
        <v>1699</v>
      </c>
      <c r="F458" s="14">
        <f>COHISA!P462</f>
        <v>135</v>
      </c>
      <c r="G458" s="14">
        <f>COOPER!P462</f>
        <v>691</v>
      </c>
      <c r="H458" s="14">
        <f>STRETCHLINE!P462</f>
        <v>130</v>
      </c>
      <c r="I458" s="14">
        <f>QUERENCIA!P462</f>
        <v>115</v>
      </c>
      <c r="J458" s="14">
        <f>REICHHOLD!P462</f>
        <v>183</v>
      </c>
      <c r="K458" s="14">
        <f>SMURFIT!P462</f>
        <v>0</v>
      </c>
      <c r="L458" s="6">
        <f t="shared" si="14"/>
        <v>2953</v>
      </c>
      <c r="M458" s="5">
        <f t="shared" si="15"/>
        <v>-235</v>
      </c>
    </row>
    <row r="459" spans="1:13" x14ac:dyDescent="0.25">
      <c r="A459" s="1">
        <f>'INTERCONEXION   '!B463</f>
        <v>0.41666666666666669</v>
      </c>
      <c r="B459" s="47">
        <f>'INTERCONEXION   '!E463</f>
        <v>12</v>
      </c>
      <c r="C459" s="45">
        <v>266</v>
      </c>
      <c r="D459" s="14">
        <f>'INTERCONEXION   '!P463</f>
        <v>2997</v>
      </c>
      <c r="E459" s="14">
        <f>DART!P463</f>
        <v>1730</v>
      </c>
      <c r="F459" s="14">
        <f>COHISA!P463</f>
        <v>224</v>
      </c>
      <c r="G459" s="14">
        <f>COOPER!P463</f>
        <v>683</v>
      </c>
      <c r="H459" s="14">
        <f>STRETCHLINE!P463</f>
        <v>177</v>
      </c>
      <c r="I459" s="14">
        <f>QUERENCIA!P463</f>
        <v>137</v>
      </c>
      <c r="J459" s="14">
        <f>REICHHOLD!P463</f>
        <v>190</v>
      </c>
      <c r="K459" s="14">
        <f>SMURFIT!P463</f>
        <v>0</v>
      </c>
      <c r="L459" s="6">
        <f t="shared" si="14"/>
        <v>3141</v>
      </c>
      <c r="M459" s="5">
        <f t="shared" si="15"/>
        <v>-144</v>
      </c>
    </row>
    <row r="460" spans="1:13" x14ac:dyDescent="0.25">
      <c r="A460" s="1">
        <f>'INTERCONEXION   '!B464</f>
        <v>0.375</v>
      </c>
      <c r="B460" s="47">
        <f>'INTERCONEXION   '!E464</f>
        <v>12</v>
      </c>
      <c r="C460" s="45">
        <v>265</v>
      </c>
      <c r="D460" s="14">
        <f>'INTERCONEXION   '!P464</f>
        <v>3139</v>
      </c>
      <c r="E460" s="14">
        <f>DART!P464</f>
        <v>1768</v>
      </c>
      <c r="F460" s="14">
        <f>COHISA!P464</f>
        <v>182</v>
      </c>
      <c r="G460" s="14">
        <f>COOPER!P464</f>
        <v>695</v>
      </c>
      <c r="H460" s="14">
        <f>STRETCHLINE!P464</f>
        <v>140</v>
      </c>
      <c r="I460" s="14">
        <f>QUERENCIA!P464</f>
        <v>169</v>
      </c>
      <c r="J460" s="14">
        <f>REICHHOLD!P464</f>
        <v>230</v>
      </c>
      <c r="K460" s="14">
        <f>SMURFIT!P464</f>
        <v>0</v>
      </c>
      <c r="L460" s="6">
        <f t="shared" si="14"/>
        <v>3184</v>
      </c>
      <c r="M460" s="5">
        <f t="shared" si="15"/>
        <v>-45</v>
      </c>
    </row>
    <row r="461" spans="1:13" x14ac:dyDescent="0.25">
      <c r="A461" s="1">
        <f>'INTERCONEXION   '!B465</f>
        <v>0.33333333333333331</v>
      </c>
      <c r="B461" s="47">
        <f>'INTERCONEXION   '!E465</f>
        <v>12</v>
      </c>
      <c r="C461" s="45">
        <v>264</v>
      </c>
      <c r="D461" s="14">
        <f>'INTERCONEXION   '!P465</f>
        <v>3238</v>
      </c>
      <c r="E461" s="14">
        <f>DART!P465</f>
        <v>1768</v>
      </c>
      <c r="F461" s="14">
        <f>COHISA!P465</f>
        <v>151</v>
      </c>
      <c r="G461" s="14">
        <f>COOPER!P465</f>
        <v>660</v>
      </c>
      <c r="H461" s="14">
        <f>STRETCHLINE!P465</f>
        <v>157</v>
      </c>
      <c r="I461" s="14">
        <f>QUERENCIA!P465</f>
        <v>266</v>
      </c>
      <c r="J461" s="14">
        <f>REICHHOLD!P465</f>
        <v>349</v>
      </c>
      <c r="K461" s="14">
        <f>SMURFIT!P465</f>
        <v>0</v>
      </c>
      <c r="L461" s="6">
        <f t="shared" si="14"/>
        <v>3351</v>
      </c>
      <c r="M461" s="5">
        <f t="shared" si="15"/>
        <v>-113</v>
      </c>
    </row>
    <row r="462" spans="1:13" x14ac:dyDescent="0.25">
      <c r="A462" s="1">
        <f>'INTERCONEXION   '!B466</f>
        <v>0.29166666666666669</v>
      </c>
      <c r="B462" s="47">
        <f>'INTERCONEXION   '!E466</f>
        <v>12</v>
      </c>
      <c r="C462" s="45">
        <v>263</v>
      </c>
      <c r="D462" s="14">
        <f>'INTERCONEXION   '!P466</f>
        <v>3398</v>
      </c>
      <c r="E462" s="14">
        <f>DART!P466</f>
        <v>1818</v>
      </c>
      <c r="F462" s="14">
        <f>COHISA!P466</f>
        <v>217</v>
      </c>
      <c r="G462" s="14">
        <f>COOPER!P466</f>
        <v>535</v>
      </c>
      <c r="H462" s="14">
        <f>STRETCHLINE!P466</f>
        <v>145</v>
      </c>
      <c r="I462" s="14">
        <f>QUERENCIA!P466</f>
        <v>328</v>
      </c>
      <c r="J462" s="14">
        <f>REICHHOLD!P466</f>
        <v>401</v>
      </c>
      <c r="K462" s="14">
        <f>SMURFIT!P466</f>
        <v>38</v>
      </c>
      <c r="L462" s="6">
        <f t="shared" si="14"/>
        <v>3482</v>
      </c>
      <c r="M462" s="5">
        <f t="shared" si="15"/>
        <v>-84</v>
      </c>
    </row>
    <row r="463" spans="1:13" x14ac:dyDescent="0.25">
      <c r="A463" s="1">
        <f>'INTERCONEXION   '!B467</f>
        <v>0.25</v>
      </c>
      <c r="B463" s="47">
        <f>'INTERCONEXION   '!E467</f>
        <v>12</v>
      </c>
      <c r="C463" s="45">
        <v>262</v>
      </c>
      <c r="D463" s="14">
        <f>'INTERCONEXION   '!P467</f>
        <v>3488</v>
      </c>
      <c r="E463" s="14">
        <f>DART!P467</f>
        <v>1823</v>
      </c>
      <c r="F463" s="14">
        <f>COHISA!P467</f>
        <v>128</v>
      </c>
      <c r="G463" s="14">
        <f>COOPER!P467</f>
        <v>692</v>
      </c>
      <c r="H463" s="14">
        <f>STRETCHLINE!P467</f>
        <v>134</v>
      </c>
      <c r="I463" s="14">
        <f>QUERENCIA!P467</f>
        <v>228</v>
      </c>
      <c r="J463" s="14">
        <f>REICHHOLD!P467</f>
        <v>385</v>
      </c>
      <c r="K463" s="14">
        <f>SMURFIT!P467</f>
        <v>166</v>
      </c>
      <c r="L463" s="6">
        <f t="shared" si="14"/>
        <v>3556</v>
      </c>
      <c r="M463" s="5">
        <f t="shared" si="15"/>
        <v>-68</v>
      </c>
    </row>
    <row r="464" spans="1:13" x14ac:dyDescent="0.25">
      <c r="A464" s="1">
        <f>'INTERCONEXION   '!B468</f>
        <v>0.20833333333333334</v>
      </c>
      <c r="B464" s="47">
        <f>'INTERCONEXION   '!E468</f>
        <v>12</v>
      </c>
      <c r="C464" s="45">
        <v>261</v>
      </c>
      <c r="D464" s="14">
        <f>'INTERCONEXION   '!P468</f>
        <v>3602</v>
      </c>
      <c r="E464" s="14">
        <f>DART!P468</f>
        <v>1825</v>
      </c>
      <c r="F464" s="14">
        <f>COHISA!P468</f>
        <v>157</v>
      </c>
      <c r="G464" s="14">
        <f>COOPER!P468</f>
        <v>745</v>
      </c>
      <c r="H464" s="14">
        <f>STRETCHLINE!P468</f>
        <v>155</v>
      </c>
      <c r="I464" s="14">
        <f>QUERENCIA!P468</f>
        <v>303</v>
      </c>
      <c r="J464" s="14">
        <f>REICHHOLD!P468</f>
        <v>413</v>
      </c>
      <c r="K464" s="14">
        <f>SMURFIT!P468</f>
        <v>0</v>
      </c>
      <c r="L464" s="6">
        <f t="shared" si="14"/>
        <v>3598</v>
      </c>
      <c r="M464" s="5">
        <f t="shared" si="15"/>
        <v>4</v>
      </c>
    </row>
    <row r="465" spans="1:13" x14ac:dyDescent="0.25">
      <c r="A465" s="1">
        <f>'INTERCONEXION   '!B469</f>
        <v>0.16666666666666666</v>
      </c>
      <c r="B465" s="47">
        <f>'INTERCONEXION   '!E469</f>
        <v>12</v>
      </c>
      <c r="C465" s="45">
        <v>260</v>
      </c>
      <c r="D465" s="14">
        <f>'INTERCONEXION   '!P469</f>
        <v>3596</v>
      </c>
      <c r="E465" s="14">
        <f>DART!P469</f>
        <v>1803</v>
      </c>
      <c r="F465" s="14">
        <f>COHISA!P469</f>
        <v>246</v>
      </c>
      <c r="G465" s="14">
        <f>COOPER!P469</f>
        <v>623</v>
      </c>
      <c r="H465" s="14">
        <f>STRETCHLINE!P469</f>
        <v>152</v>
      </c>
      <c r="I465" s="14">
        <f>QUERENCIA!P469</f>
        <v>287</v>
      </c>
      <c r="J465" s="14">
        <f>REICHHOLD!P469</f>
        <v>533</v>
      </c>
      <c r="K465" s="14">
        <f>SMURFIT!P469</f>
        <v>0</v>
      </c>
      <c r="L465" s="6">
        <f t="shared" si="14"/>
        <v>3644</v>
      </c>
      <c r="M465" s="5">
        <f t="shared" si="15"/>
        <v>-48</v>
      </c>
    </row>
    <row r="466" spans="1:13" x14ac:dyDescent="0.25">
      <c r="A466" s="1">
        <f>'INTERCONEXION   '!B470</f>
        <v>0.125</v>
      </c>
      <c r="B466" s="47">
        <f>'INTERCONEXION   '!E470</f>
        <v>12</v>
      </c>
      <c r="C466" s="45">
        <v>259</v>
      </c>
      <c r="D466" s="14">
        <f>'INTERCONEXION   '!P470</f>
        <v>3694</v>
      </c>
      <c r="E466" s="14">
        <f>DART!P470</f>
        <v>1802</v>
      </c>
      <c r="F466" s="14">
        <f>COHISA!P470</f>
        <v>128</v>
      </c>
      <c r="G466" s="14">
        <f>COOPER!P470</f>
        <v>542</v>
      </c>
      <c r="H466" s="14">
        <f>STRETCHLINE!P470</f>
        <v>140</v>
      </c>
      <c r="I466" s="14">
        <f>QUERENCIA!P470</f>
        <v>258</v>
      </c>
      <c r="J466" s="14">
        <f>REICHHOLD!P470</f>
        <v>520</v>
      </c>
      <c r="K466" s="14">
        <f>SMURFIT!P470</f>
        <v>0</v>
      </c>
      <c r="L466" s="6">
        <f t="shared" si="14"/>
        <v>3390</v>
      </c>
      <c r="M466" s="5">
        <f t="shared" si="15"/>
        <v>304</v>
      </c>
    </row>
    <row r="467" spans="1:13" x14ac:dyDescent="0.25">
      <c r="A467" s="1">
        <f>'INTERCONEXION   '!B471</f>
        <v>8.3333333333333329E-2</v>
      </c>
      <c r="B467" s="47">
        <f>'INTERCONEXION   '!E471</f>
        <v>12</v>
      </c>
      <c r="C467" s="45">
        <v>258</v>
      </c>
      <c r="D467" s="14">
        <f>'INTERCONEXION   '!P471</f>
        <v>3363</v>
      </c>
      <c r="E467" s="14">
        <f>DART!P471</f>
        <v>1809</v>
      </c>
      <c r="F467" s="14">
        <f>COHISA!P471</f>
        <v>215</v>
      </c>
      <c r="G467" s="14">
        <f>COOPER!P471</f>
        <v>728</v>
      </c>
      <c r="H467" s="14">
        <f>STRETCHLINE!P471</f>
        <v>164</v>
      </c>
      <c r="I467" s="14">
        <f>QUERENCIA!P471</f>
        <v>318</v>
      </c>
      <c r="J467" s="14">
        <f>REICHHOLD!P471</f>
        <v>464</v>
      </c>
      <c r="K467" s="14">
        <f>SMURFIT!P471</f>
        <v>0</v>
      </c>
      <c r="L467" s="6">
        <f t="shared" si="14"/>
        <v>3698</v>
      </c>
      <c r="M467" s="5">
        <f t="shared" si="15"/>
        <v>-335</v>
      </c>
    </row>
    <row r="468" spans="1:13" x14ac:dyDescent="0.25">
      <c r="A468" s="1">
        <f>'INTERCONEXION   '!B472</f>
        <v>4.1666666666666664E-2</v>
      </c>
      <c r="B468" s="47">
        <f>'INTERCONEXION   '!E472</f>
        <v>12</v>
      </c>
      <c r="C468" s="45">
        <v>257</v>
      </c>
      <c r="D468" s="14">
        <f>'INTERCONEXION   '!P472</f>
        <v>3751</v>
      </c>
      <c r="E468" s="14">
        <f>DART!P472</f>
        <v>1841</v>
      </c>
      <c r="F468" s="14">
        <f>COHISA!P472</f>
        <v>136</v>
      </c>
      <c r="G468" s="14">
        <f>COOPER!P472</f>
        <v>657</v>
      </c>
      <c r="H468" s="14">
        <f>STRETCHLINE!P472</f>
        <v>142</v>
      </c>
      <c r="I468" s="14">
        <f>QUERENCIA!P472</f>
        <v>116</v>
      </c>
      <c r="J468" s="14">
        <f>REICHHOLD!P472</f>
        <v>550</v>
      </c>
      <c r="K468" s="14">
        <f>SMURFIT!P472</f>
        <v>0</v>
      </c>
      <c r="L468" s="6">
        <f t="shared" si="14"/>
        <v>3442</v>
      </c>
      <c r="M468" s="5">
        <f t="shared" si="15"/>
        <v>309</v>
      </c>
    </row>
    <row r="469" spans="1:13" x14ac:dyDescent="0.25">
      <c r="A469" s="1">
        <f>'INTERCONEXION   '!B473</f>
        <v>0</v>
      </c>
      <c r="B469" s="47">
        <f>'INTERCONEXION   '!E473</f>
        <v>12</v>
      </c>
      <c r="C469" s="45">
        <v>256</v>
      </c>
      <c r="D469" s="14">
        <f>'INTERCONEXION   '!P473</f>
        <v>3416</v>
      </c>
      <c r="E469" s="14">
        <f>DART!P473</f>
        <v>1795</v>
      </c>
      <c r="F469" s="14">
        <f>COHISA!P473</f>
        <v>182</v>
      </c>
      <c r="G469" s="14">
        <f>COOPER!P473</f>
        <v>578</v>
      </c>
      <c r="H469" s="14">
        <f>STRETCHLINE!P473</f>
        <v>135</v>
      </c>
      <c r="I469" s="14">
        <f>QUERENCIA!P473</f>
        <v>0</v>
      </c>
      <c r="J469" s="14">
        <f>REICHHOLD!P473</f>
        <v>353</v>
      </c>
      <c r="K469" s="14">
        <f>SMURFIT!P473</f>
        <v>0</v>
      </c>
      <c r="L469" s="6">
        <f t="shared" si="14"/>
        <v>3043</v>
      </c>
      <c r="M469" s="5">
        <f t="shared" si="15"/>
        <v>373</v>
      </c>
    </row>
    <row r="470" spans="1:13" x14ac:dyDescent="0.25">
      <c r="A470" s="1">
        <f>'INTERCONEXION   '!B474</f>
        <v>0.95833333333333337</v>
      </c>
      <c r="B470" s="47">
        <f>'INTERCONEXION   '!E474</f>
        <v>11</v>
      </c>
      <c r="C470" s="45">
        <v>255</v>
      </c>
      <c r="D470" s="14">
        <f>'INTERCONEXION   '!P474</f>
        <v>3084</v>
      </c>
      <c r="E470" s="14">
        <f>DART!P474</f>
        <v>1813</v>
      </c>
      <c r="F470" s="14">
        <f>COHISA!P474</f>
        <v>196</v>
      </c>
      <c r="G470" s="14">
        <f>COOPER!P474</f>
        <v>520</v>
      </c>
      <c r="H470" s="14">
        <f>STRETCHLINE!P474</f>
        <v>164</v>
      </c>
      <c r="I470" s="14">
        <f>QUERENCIA!P474</f>
        <v>8</v>
      </c>
      <c r="J470" s="14">
        <f>REICHHOLD!P474</f>
        <v>359</v>
      </c>
      <c r="K470" s="14">
        <f>SMURFIT!P474</f>
        <v>0</v>
      </c>
      <c r="L470" s="6">
        <f t="shared" si="14"/>
        <v>3060</v>
      </c>
      <c r="M470" s="5">
        <f t="shared" si="15"/>
        <v>24</v>
      </c>
    </row>
    <row r="471" spans="1:13" x14ac:dyDescent="0.25">
      <c r="A471" s="1">
        <f>'INTERCONEXION   '!B475</f>
        <v>0.91666666666666663</v>
      </c>
      <c r="B471" s="47">
        <f>'INTERCONEXION   '!E475</f>
        <v>11</v>
      </c>
      <c r="C471" s="45">
        <v>254</v>
      </c>
      <c r="D471" s="14">
        <f>'INTERCONEXION   '!P475</f>
        <v>3077</v>
      </c>
      <c r="E471" s="14">
        <f>DART!P475</f>
        <v>1778</v>
      </c>
      <c r="F471" s="14">
        <f>COHISA!P475</f>
        <v>152</v>
      </c>
      <c r="G471" s="14">
        <f>COOPER!P475</f>
        <v>748</v>
      </c>
      <c r="H471" s="14">
        <f>STRETCHLINE!P475</f>
        <v>149</v>
      </c>
      <c r="I471" s="14">
        <f>QUERENCIA!P475</f>
        <v>0</v>
      </c>
      <c r="J471" s="14">
        <f>REICHHOLD!P475</f>
        <v>322</v>
      </c>
      <c r="K471" s="14">
        <f>SMURFIT!P475</f>
        <v>0</v>
      </c>
      <c r="L471" s="6">
        <f t="shared" si="14"/>
        <v>3149</v>
      </c>
      <c r="M471" s="5">
        <f t="shared" si="15"/>
        <v>-72</v>
      </c>
    </row>
    <row r="472" spans="1:13" x14ac:dyDescent="0.25">
      <c r="A472" s="1">
        <f>'INTERCONEXION   '!B476</f>
        <v>0.875</v>
      </c>
      <c r="B472" s="47">
        <f>'INTERCONEXION   '!E476</f>
        <v>11</v>
      </c>
      <c r="C472" s="45">
        <v>253</v>
      </c>
      <c r="D472" s="14">
        <f>'INTERCONEXION   '!P476</f>
        <v>3175</v>
      </c>
      <c r="E472" s="14">
        <f>DART!P476</f>
        <v>1762</v>
      </c>
      <c r="F472" s="14">
        <f>COHISA!P476</f>
        <v>205</v>
      </c>
      <c r="G472" s="14">
        <f>COOPER!P476</f>
        <v>476</v>
      </c>
      <c r="H472" s="14">
        <f>STRETCHLINE!P476</f>
        <v>163</v>
      </c>
      <c r="I472" s="14">
        <f>QUERENCIA!P476</f>
        <v>0</v>
      </c>
      <c r="J472" s="14">
        <f>REICHHOLD!P476</f>
        <v>337</v>
      </c>
      <c r="K472" s="14">
        <f>SMURFIT!P476</f>
        <v>0</v>
      </c>
      <c r="L472" s="6">
        <f t="shared" si="14"/>
        <v>2943</v>
      </c>
      <c r="M472" s="5">
        <f t="shared" si="15"/>
        <v>232</v>
      </c>
    </row>
    <row r="473" spans="1:13" x14ac:dyDescent="0.25">
      <c r="A473" s="1">
        <f>'INTERCONEXION   '!B477</f>
        <v>0.83333333333333337</v>
      </c>
      <c r="B473" s="47">
        <f>'INTERCONEXION   '!E477</f>
        <v>11</v>
      </c>
      <c r="C473" s="45">
        <v>252</v>
      </c>
      <c r="D473" s="14">
        <f>'INTERCONEXION   '!P477</f>
        <v>2979</v>
      </c>
      <c r="E473" s="14">
        <f>DART!P477</f>
        <v>1773</v>
      </c>
      <c r="F473" s="14">
        <f>COHISA!P477</f>
        <v>130</v>
      </c>
      <c r="G473" s="14">
        <f>COOPER!P477</f>
        <v>392</v>
      </c>
      <c r="H473" s="14">
        <f>STRETCHLINE!P477</f>
        <v>138</v>
      </c>
      <c r="I473" s="14">
        <f>QUERENCIA!P477</f>
        <v>0</v>
      </c>
      <c r="J473" s="14">
        <f>REICHHOLD!P477</f>
        <v>513</v>
      </c>
      <c r="K473" s="14">
        <f>SMURFIT!P477</f>
        <v>0</v>
      </c>
      <c r="L473" s="6">
        <f t="shared" si="14"/>
        <v>2946</v>
      </c>
      <c r="M473" s="5">
        <f t="shared" si="15"/>
        <v>33</v>
      </c>
    </row>
    <row r="474" spans="1:13" x14ac:dyDescent="0.25">
      <c r="A474" s="1">
        <f>'INTERCONEXION   '!B478</f>
        <v>0.79166666666666663</v>
      </c>
      <c r="B474" s="47">
        <f>'INTERCONEXION   '!E478</f>
        <v>11</v>
      </c>
      <c r="C474" s="45">
        <v>251</v>
      </c>
      <c r="D474" s="14">
        <f>'INTERCONEXION   '!P478</f>
        <v>2941</v>
      </c>
      <c r="E474" s="14">
        <f>DART!P478</f>
        <v>1789</v>
      </c>
      <c r="F474" s="14">
        <f>COHISA!P478</f>
        <v>175</v>
      </c>
      <c r="G474" s="14">
        <f>COOPER!P478</f>
        <v>578</v>
      </c>
      <c r="H474" s="14">
        <f>STRETCHLINE!P478</f>
        <v>139</v>
      </c>
      <c r="I474" s="14">
        <f>QUERENCIA!P478</f>
        <v>0</v>
      </c>
      <c r="J474" s="14">
        <f>REICHHOLD!P478</f>
        <v>421</v>
      </c>
      <c r="K474" s="14">
        <f>SMURFIT!P478</f>
        <v>0</v>
      </c>
      <c r="L474" s="6">
        <f t="shared" si="14"/>
        <v>3102</v>
      </c>
      <c r="M474" s="5">
        <f t="shared" si="15"/>
        <v>-161</v>
      </c>
    </row>
    <row r="475" spans="1:13" x14ac:dyDescent="0.25">
      <c r="A475" s="1">
        <f>'INTERCONEXION   '!B479</f>
        <v>0.75</v>
      </c>
      <c r="B475" s="47">
        <f>'INTERCONEXION   '!E479</f>
        <v>11</v>
      </c>
      <c r="C475" s="45">
        <v>250</v>
      </c>
      <c r="D475" s="14">
        <f>'INTERCONEXION   '!P479</f>
        <v>3117</v>
      </c>
      <c r="E475" s="14">
        <f>DART!P479</f>
        <v>1770</v>
      </c>
      <c r="F475" s="14">
        <f>COHISA!P479</f>
        <v>174</v>
      </c>
      <c r="G475" s="14">
        <f>COOPER!P479</f>
        <v>655</v>
      </c>
      <c r="H475" s="14">
        <f>STRETCHLINE!P479</f>
        <v>163</v>
      </c>
      <c r="I475" s="14">
        <f>QUERENCIA!P479</f>
        <v>0</v>
      </c>
      <c r="J475" s="14">
        <f>REICHHOLD!P479</f>
        <v>404</v>
      </c>
      <c r="K475" s="14">
        <f>SMURFIT!P479</f>
        <v>0</v>
      </c>
      <c r="L475" s="6">
        <f t="shared" si="14"/>
        <v>3166</v>
      </c>
      <c r="M475" s="5">
        <f t="shared" si="15"/>
        <v>-49</v>
      </c>
    </row>
    <row r="476" spans="1:13" x14ac:dyDescent="0.25">
      <c r="A476" s="1">
        <f>'INTERCONEXION   '!B480</f>
        <v>0.70833333333333337</v>
      </c>
      <c r="B476" s="47">
        <f>'INTERCONEXION   '!E480</f>
        <v>11</v>
      </c>
      <c r="C476" s="45">
        <v>249</v>
      </c>
      <c r="D476" s="14">
        <f>'INTERCONEXION   '!P480</f>
        <v>3200</v>
      </c>
      <c r="E476" s="14">
        <f>DART!P480</f>
        <v>1766</v>
      </c>
      <c r="F476" s="14">
        <f>COHISA!P480</f>
        <v>143</v>
      </c>
      <c r="G476" s="14">
        <f>COOPER!P480</f>
        <v>657</v>
      </c>
      <c r="H476" s="14">
        <f>STRETCHLINE!P480</f>
        <v>124</v>
      </c>
      <c r="I476" s="14">
        <f>QUERENCIA!P480</f>
        <v>0</v>
      </c>
      <c r="J476" s="14">
        <f>REICHHOLD!P480</f>
        <v>560</v>
      </c>
      <c r="K476" s="14">
        <f>SMURFIT!P480</f>
        <v>0</v>
      </c>
      <c r="L476" s="6">
        <f t="shared" si="14"/>
        <v>3250</v>
      </c>
      <c r="M476" s="5">
        <f t="shared" si="15"/>
        <v>-50</v>
      </c>
    </row>
    <row r="477" spans="1:13" x14ac:dyDescent="0.25">
      <c r="A477" s="1">
        <f>'INTERCONEXION   '!B481</f>
        <v>0.66666666666666663</v>
      </c>
      <c r="B477" s="47">
        <f>'INTERCONEXION   '!E481</f>
        <v>11</v>
      </c>
      <c r="C477" s="45">
        <v>248</v>
      </c>
      <c r="D477" s="14">
        <f>'INTERCONEXION   '!P481</f>
        <v>3285</v>
      </c>
      <c r="E477" s="14">
        <f>DART!P481</f>
        <v>1784</v>
      </c>
      <c r="F477" s="14">
        <f>COHISA!P481</f>
        <v>165</v>
      </c>
      <c r="G477" s="14">
        <f>COOPER!P481</f>
        <v>612</v>
      </c>
      <c r="H477" s="14">
        <f>STRETCHLINE!P481</f>
        <v>102</v>
      </c>
      <c r="I477" s="14">
        <f>QUERENCIA!P481</f>
        <v>7</v>
      </c>
      <c r="J477" s="14">
        <f>REICHHOLD!P481</f>
        <v>454</v>
      </c>
      <c r="K477" s="14">
        <f>SMURFIT!P481</f>
        <v>0</v>
      </c>
      <c r="L477" s="6">
        <f t="shared" si="14"/>
        <v>3124</v>
      </c>
      <c r="M477" s="5">
        <f t="shared" si="15"/>
        <v>161</v>
      </c>
    </row>
    <row r="478" spans="1:13" x14ac:dyDescent="0.25">
      <c r="A478" s="1">
        <f>'INTERCONEXION   '!B482</f>
        <v>0.625</v>
      </c>
      <c r="B478" s="47">
        <f>'INTERCONEXION   '!E482</f>
        <v>11</v>
      </c>
      <c r="C478" s="45">
        <v>247</v>
      </c>
      <c r="D478" s="14">
        <f>'INTERCONEXION   '!P482</f>
        <v>3121</v>
      </c>
      <c r="E478" s="14">
        <f>DART!P482</f>
        <v>1752</v>
      </c>
      <c r="F478" s="14">
        <f>COHISA!P482</f>
        <v>186</v>
      </c>
      <c r="G478" s="14">
        <f>COOPER!P482</f>
        <v>505</v>
      </c>
      <c r="H478" s="14">
        <f>STRETCHLINE!P482</f>
        <v>159</v>
      </c>
      <c r="I478" s="14">
        <f>QUERENCIA!P482</f>
        <v>53</v>
      </c>
      <c r="J478" s="14">
        <f>REICHHOLD!P482</f>
        <v>422</v>
      </c>
      <c r="K478" s="14">
        <f>SMURFIT!P482</f>
        <v>0</v>
      </c>
      <c r="L478" s="6">
        <f t="shared" si="14"/>
        <v>3077</v>
      </c>
      <c r="M478" s="5">
        <f t="shared" si="15"/>
        <v>44</v>
      </c>
    </row>
    <row r="479" spans="1:13" x14ac:dyDescent="0.25">
      <c r="A479" s="1">
        <f>'INTERCONEXION   '!B483</f>
        <v>0.58333333333333337</v>
      </c>
      <c r="B479" s="47">
        <f>'INTERCONEXION   '!E483</f>
        <v>11</v>
      </c>
      <c r="C479" s="45">
        <v>246</v>
      </c>
      <c r="D479" s="14">
        <f>'INTERCONEXION   '!P483</f>
        <v>3108</v>
      </c>
      <c r="E479" s="14">
        <f>DART!P483</f>
        <v>1788</v>
      </c>
      <c r="F479" s="14">
        <f>COHISA!P483</f>
        <v>177</v>
      </c>
      <c r="G479" s="14">
        <f>COOPER!P483</f>
        <v>651</v>
      </c>
      <c r="H479" s="14">
        <f>STRETCHLINE!P483</f>
        <v>146</v>
      </c>
      <c r="I479" s="14">
        <f>QUERENCIA!P483</f>
        <v>74</v>
      </c>
      <c r="J479" s="14">
        <f>REICHHOLD!P483</f>
        <v>358</v>
      </c>
      <c r="K479" s="14">
        <f>SMURFIT!P483</f>
        <v>81</v>
      </c>
      <c r="L479" s="6">
        <f t="shared" si="14"/>
        <v>3275</v>
      </c>
      <c r="M479" s="5">
        <f t="shared" si="15"/>
        <v>-167</v>
      </c>
    </row>
    <row r="480" spans="1:13" x14ac:dyDescent="0.25">
      <c r="A480" s="1">
        <f>'INTERCONEXION   '!B484</f>
        <v>0.54166666666666663</v>
      </c>
      <c r="B480" s="47">
        <f>'INTERCONEXION   '!E484</f>
        <v>11</v>
      </c>
      <c r="C480" s="45">
        <v>245</v>
      </c>
      <c r="D480" s="14">
        <f>'INTERCONEXION   '!P484</f>
        <v>3303</v>
      </c>
      <c r="E480" s="14">
        <f>DART!P484</f>
        <v>1742</v>
      </c>
      <c r="F480" s="14">
        <f>COHISA!P484</f>
        <v>213</v>
      </c>
      <c r="G480" s="14">
        <f>COOPER!P484</f>
        <v>664</v>
      </c>
      <c r="H480" s="14">
        <f>STRETCHLINE!P484</f>
        <v>151</v>
      </c>
      <c r="I480" s="14">
        <f>QUERENCIA!P484</f>
        <v>82</v>
      </c>
      <c r="J480" s="14">
        <f>REICHHOLD!P484</f>
        <v>365</v>
      </c>
      <c r="K480" s="14">
        <f>SMURFIT!P484</f>
        <v>215</v>
      </c>
      <c r="L480" s="6">
        <f t="shared" si="14"/>
        <v>3432</v>
      </c>
      <c r="M480" s="5">
        <f t="shared" si="15"/>
        <v>-129</v>
      </c>
    </row>
    <row r="481" spans="1:13" x14ac:dyDescent="0.25">
      <c r="A481" s="1">
        <f>'INTERCONEXION   '!B485</f>
        <v>0.5</v>
      </c>
      <c r="B481" s="47">
        <f>'INTERCONEXION   '!E485</f>
        <v>11</v>
      </c>
      <c r="C481" s="45">
        <v>244</v>
      </c>
      <c r="D481" s="14">
        <f>'INTERCONEXION   '!P485</f>
        <v>3412</v>
      </c>
      <c r="E481" s="14">
        <f>DART!P485</f>
        <v>1684</v>
      </c>
      <c r="F481" s="14">
        <f>COHISA!P485</f>
        <v>194</v>
      </c>
      <c r="G481" s="14">
        <f>COOPER!P485</f>
        <v>364</v>
      </c>
      <c r="H481" s="14">
        <f>STRETCHLINE!P485</f>
        <v>138</v>
      </c>
      <c r="I481" s="14">
        <f>QUERENCIA!P485</f>
        <v>83</v>
      </c>
      <c r="J481" s="14">
        <f>REICHHOLD!P485</f>
        <v>399</v>
      </c>
      <c r="K481" s="14">
        <f>SMURFIT!P485</f>
        <v>173</v>
      </c>
      <c r="L481" s="6">
        <f t="shared" si="14"/>
        <v>3035</v>
      </c>
      <c r="M481" s="5">
        <f t="shared" si="15"/>
        <v>377</v>
      </c>
    </row>
    <row r="482" spans="1:13" x14ac:dyDescent="0.25">
      <c r="A482" s="1">
        <f>'INTERCONEXION   '!B486</f>
        <v>0.45833333333333331</v>
      </c>
      <c r="B482" s="47">
        <f>'INTERCONEXION   '!E486</f>
        <v>11</v>
      </c>
      <c r="C482" s="45">
        <v>243</v>
      </c>
      <c r="D482" s="14">
        <f>'INTERCONEXION   '!P486</f>
        <v>3079</v>
      </c>
      <c r="E482" s="14">
        <f>DART!P486</f>
        <v>1723</v>
      </c>
      <c r="F482" s="14">
        <f>COHISA!P486</f>
        <v>184</v>
      </c>
      <c r="G482" s="14">
        <f>COOPER!P486</f>
        <v>657</v>
      </c>
      <c r="H482" s="14">
        <f>STRETCHLINE!P486</f>
        <v>152</v>
      </c>
      <c r="I482" s="14">
        <f>QUERENCIA!P486</f>
        <v>128</v>
      </c>
      <c r="J482" s="14">
        <f>REICHHOLD!P486</f>
        <v>410</v>
      </c>
      <c r="K482" s="14">
        <f>SMURFIT!P486</f>
        <v>208</v>
      </c>
      <c r="L482" s="6">
        <f t="shared" si="14"/>
        <v>3462</v>
      </c>
      <c r="M482" s="5">
        <f t="shared" si="15"/>
        <v>-383</v>
      </c>
    </row>
    <row r="483" spans="1:13" x14ac:dyDescent="0.25">
      <c r="A483" s="1">
        <f>'INTERCONEXION   '!B487</f>
        <v>0.41666666666666669</v>
      </c>
      <c r="B483" s="47">
        <f>'INTERCONEXION   '!E487</f>
        <v>11</v>
      </c>
      <c r="C483" s="45">
        <v>242</v>
      </c>
      <c r="D483" s="14">
        <f>'INTERCONEXION   '!P487</f>
        <v>3487</v>
      </c>
      <c r="E483" s="14">
        <f>DART!P487</f>
        <v>1697</v>
      </c>
      <c r="F483" s="14">
        <f>COHISA!P487</f>
        <v>222</v>
      </c>
      <c r="G483" s="14">
        <f>COOPER!P487</f>
        <v>685</v>
      </c>
      <c r="H483" s="14">
        <f>STRETCHLINE!P487</f>
        <v>174</v>
      </c>
      <c r="I483" s="14">
        <f>QUERENCIA!P487</f>
        <v>135</v>
      </c>
      <c r="J483" s="14">
        <f>REICHHOLD!P487</f>
        <v>433</v>
      </c>
      <c r="K483" s="14">
        <f>SMURFIT!P487</f>
        <v>260</v>
      </c>
      <c r="L483" s="6">
        <f t="shared" si="14"/>
        <v>3606</v>
      </c>
      <c r="M483" s="5">
        <f t="shared" si="15"/>
        <v>-119</v>
      </c>
    </row>
    <row r="484" spans="1:13" x14ac:dyDescent="0.25">
      <c r="A484" s="1">
        <f>'INTERCONEXION   '!B488</f>
        <v>0.375</v>
      </c>
      <c r="B484" s="47">
        <f>'INTERCONEXION   '!E488</f>
        <v>11</v>
      </c>
      <c r="C484" s="45">
        <v>241</v>
      </c>
      <c r="D484" s="14">
        <f>'INTERCONEXION   '!P488</f>
        <v>3612</v>
      </c>
      <c r="E484" s="14">
        <f>DART!P488</f>
        <v>1725</v>
      </c>
      <c r="F484" s="14">
        <f>COHISA!P488</f>
        <v>171</v>
      </c>
      <c r="G484" s="14">
        <f>COOPER!P488</f>
        <v>684</v>
      </c>
      <c r="H484" s="14">
        <f>STRETCHLINE!P488</f>
        <v>141</v>
      </c>
      <c r="I484" s="14">
        <f>QUERENCIA!P488</f>
        <v>151</v>
      </c>
      <c r="J484" s="14">
        <f>REICHHOLD!P488</f>
        <v>553</v>
      </c>
      <c r="K484" s="14">
        <f>SMURFIT!P488</f>
        <v>232</v>
      </c>
      <c r="L484" s="6">
        <f t="shared" si="14"/>
        <v>3657</v>
      </c>
      <c r="M484" s="5">
        <f t="shared" si="15"/>
        <v>-45</v>
      </c>
    </row>
    <row r="485" spans="1:13" x14ac:dyDescent="0.25">
      <c r="A485" s="1">
        <f>'INTERCONEXION   '!B489</f>
        <v>0.33333333333333331</v>
      </c>
      <c r="B485" s="47">
        <f>'INTERCONEXION   '!E489</f>
        <v>11</v>
      </c>
      <c r="C485" s="45">
        <v>240</v>
      </c>
      <c r="D485" s="14">
        <f>'INTERCONEXION   '!P489</f>
        <v>3665</v>
      </c>
      <c r="E485" s="14">
        <f>DART!P489</f>
        <v>1711</v>
      </c>
      <c r="F485" s="14">
        <f>COHISA!P489</f>
        <v>224</v>
      </c>
      <c r="G485" s="14">
        <f>COOPER!P489</f>
        <v>660</v>
      </c>
      <c r="H485" s="14">
        <f>STRETCHLINE!P489</f>
        <v>130</v>
      </c>
      <c r="I485" s="14">
        <f>QUERENCIA!P489</f>
        <v>211</v>
      </c>
      <c r="J485" s="14">
        <f>REICHHOLD!P489</f>
        <v>568</v>
      </c>
      <c r="K485" s="14">
        <f>SMURFIT!P489</f>
        <v>203</v>
      </c>
      <c r="L485" s="6">
        <f t="shared" si="14"/>
        <v>3707</v>
      </c>
      <c r="M485" s="5">
        <f t="shared" si="15"/>
        <v>-42</v>
      </c>
    </row>
    <row r="486" spans="1:13" x14ac:dyDescent="0.25">
      <c r="A486" s="1">
        <f>'INTERCONEXION   '!B490</f>
        <v>0.29166666666666669</v>
      </c>
      <c r="B486" s="47">
        <f>'INTERCONEXION   '!E490</f>
        <v>11</v>
      </c>
      <c r="C486" s="45">
        <v>239</v>
      </c>
      <c r="D486" s="14">
        <f>'INTERCONEXION   '!P490</f>
        <v>3779</v>
      </c>
      <c r="E486" s="14">
        <f>DART!P490</f>
        <v>1821</v>
      </c>
      <c r="F486" s="14">
        <f>COHISA!P490</f>
        <v>119</v>
      </c>
      <c r="G486" s="14">
        <f>COOPER!P490</f>
        <v>581</v>
      </c>
      <c r="H486" s="14">
        <f>STRETCHLINE!P490</f>
        <v>163</v>
      </c>
      <c r="I486" s="14">
        <f>QUERENCIA!P490</f>
        <v>243</v>
      </c>
      <c r="J486" s="14">
        <f>REICHHOLD!P490</f>
        <v>584</v>
      </c>
      <c r="K486" s="14">
        <f>SMURFIT!P490</f>
        <v>187</v>
      </c>
      <c r="L486" s="6">
        <f t="shared" si="14"/>
        <v>3698</v>
      </c>
      <c r="M486" s="5">
        <f t="shared" si="15"/>
        <v>81</v>
      </c>
    </row>
    <row r="487" spans="1:13" x14ac:dyDescent="0.25">
      <c r="A487" s="1">
        <f>'INTERCONEXION   '!B491</f>
        <v>0.25</v>
      </c>
      <c r="B487" s="47">
        <f>'INTERCONEXION   '!E491</f>
        <v>11</v>
      </c>
      <c r="C487" s="45">
        <v>238</v>
      </c>
      <c r="D487" s="14">
        <f>'INTERCONEXION   '!P491</f>
        <v>3671</v>
      </c>
      <c r="E487" s="14">
        <f>DART!P491</f>
        <v>1808</v>
      </c>
      <c r="F487" s="14">
        <f>COHISA!P491</f>
        <v>224</v>
      </c>
      <c r="G487" s="14">
        <f>COOPER!P491</f>
        <v>706</v>
      </c>
      <c r="H487" s="14">
        <f>STRETCHLINE!P491</f>
        <v>150</v>
      </c>
      <c r="I487" s="14">
        <f>QUERENCIA!P491</f>
        <v>122</v>
      </c>
      <c r="J487" s="14">
        <f>REICHHOLD!P491</f>
        <v>510</v>
      </c>
      <c r="K487" s="14">
        <f>SMURFIT!P491</f>
        <v>158</v>
      </c>
      <c r="L487" s="6">
        <f t="shared" si="14"/>
        <v>3678</v>
      </c>
      <c r="M487" s="5">
        <f t="shared" si="15"/>
        <v>-7</v>
      </c>
    </row>
    <row r="488" spans="1:13" x14ac:dyDescent="0.25">
      <c r="A488" s="1">
        <f>'INTERCONEXION   '!B492</f>
        <v>0.20833333333333334</v>
      </c>
      <c r="B488" s="47">
        <f>'INTERCONEXION   '!E492</f>
        <v>11</v>
      </c>
      <c r="C488" s="45">
        <v>237</v>
      </c>
      <c r="D488" s="14">
        <f>'INTERCONEXION   '!P492</f>
        <v>3689</v>
      </c>
      <c r="E488" s="14">
        <f>DART!P492</f>
        <v>1815</v>
      </c>
      <c r="F488" s="14">
        <f>COHISA!P492</f>
        <v>151</v>
      </c>
      <c r="G488" s="14">
        <f>COOPER!P492</f>
        <v>695</v>
      </c>
      <c r="H488" s="14">
        <f>STRETCHLINE!P492</f>
        <v>191</v>
      </c>
      <c r="I488" s="14">
        <f>QUERENCIA!P492</f>
        <v>139</v>
      </c>
      <c r="J488" s="14">
        <f>REICHHOLD!P492</f>
        <v>381</v>
      </c>
      <c r="K488" s="14">
        <f>SMURFIT!P492</f>
        <v>0</v>
      </c>
      <c r="L488" s="6">
        <f t="shared" ref="L488:L551" si="16">E488+F488+G488+H488+I488+J488+K488</f>
        <v>3372</v>
      </c>
      <c r="M488" s="5">
        <f t="shared" si="15"/>
        <v>317</v>
      </c>
    </row>
    <row r="489" spans="1:13" x14ac:dyDescent="0.25">
      <c r="A489" s="1">
        <f>'INTERCONEXION   '!B493</f>
        <v>0.16666666666666666</v>
      </c>
      <c r="B489" s="47">
        <f>'INTERCONEXION   '!E493</f>
        <v>11</v>
      </c>
      <c r="C489" s="45">
        <v>236</v>
      </c>
      <c r="D489" s="14">
        <f>'INTERCONEXION   '!P493</f>
        <v>3427</v>
      </c>
      <c r="E489" s="14">
        <f>DART!P493</f>
        <v>1767</v>
      </c>
      <c r="F489" s="14">
        <f>COHISA!P493</f>
        <v>152</v>
      </c>
      <c r="G489" s="14">
        <f>COOPER!P493</f>
        <v>599</v>
      </c>
      <c r="H489" s="14">
        <f>STRETCHLINE!P493</f>
        <v>137</v>
      </c>
      <c r="I489" s="14">
        <f>QUERENCIA!P493</f>
        <v>133</v>
      </c>
      <c r="J489" s="14">
        <f>REICHHOLD!P493</f>
        <v>345</v>
      </c>
      <c r="K489" s="14">
        <f>SMURFIT!P493</f>
        <v>0</v>
      </c>
      <c r="L489" s="6">
        <f t="shared" si="16"/>
        <v>3133</v>
      </c>
      <c r="M489" s="5">
        <f t="shared" si="15"/>
        <v>294</v>
      </c>
    </row>
    <row r="490" spans="1:13" x14ac:dyDescent="0.25">
      <c r="A490" s="1">
        <f>'INTERCONEXION   '!B494</f>
        <v>0.125</v>
      </c>
      <c r="B490" s="47">
        <f>'INTERCONEXION   '!E494</f>
        <v>11</v>
      </c>
      <c r="C490" s="45">
        <v>235</v>
      </c>
      <c r="D490" s="14">
        <f>'INTERCONEXION   '!P494</f>
        <v>3156</v>
      </c>
      <c r="E490" s="14">
        <f>DART!P494</f>
        <v>1802</v>
      </c>
      <c r="F490" s="14">
        <f>COHISA!P494</f>
        <v>212</v>
      </c>
      <c r="G490" s="14">
        <f>COOPER!P494</f>
        <v>527</v>
      </c>
      <c r="H490" s="14">
        <f>STRETCHLINE!P494</f>
        <v>143</v>
      </c>
      <c r="I490" s="14">
        <f>QUERENCIA!P494</f>
        <v>86</v>
      </c>
      <c r="J490" s="14">
        <f>REICHHOLD!P494</f>
        <v>367</v>
      </c>
      <c r="K490" s="14">
        <f>SMURFIT!P494</f>
        <v>0</v>
      </c>
      <c r="L490" s="6">
        <f t="shared" si="16"/>
        <v>3137</v>
      </c>
      <c r="M490" s="5">
        <f t="shared" si="15"/>
        <v>19</v>
      </c>
    </row>
    <row r="491" spans="1:13" x14ac:dyDescent="0.25">
      <c r="A491" s="1">
        <f>'INTERCONEXION   '!B495</f>
        <v>8.3333333333333329E-2</v>
      </c>
      <c r="B491" s="47">
        <f>'INTERCONEXION   '!E495</f>
        <v>11</v>
      </c>
      <c r="C491" s="45">
        <v>234</v>
      </c>
      <c r="D491" s="14">
        <f>'INTERCONEXION   '!P495</f>
        <v>3138</v>
      </c>
      <c r="E491" s="14">
        <f>DART!P495</f>
        <v>1791</v>
      </c>
      <c r="F491" s="14">
        <f>COHISA!P495</f>
        <v>174</v>
      </c>
      <c r="G491" s="14">
        <f>COOPER!P495</f>
        <v>693</v>
      </c>
      <c r="H491" s="14">
        <f>STRETCHLINE!P495</f>
        <v>129</v>
      </c>
      <c r="I491" s="14">
        <f>QUERENCIA!P495</f>
        <v>78</v>
      </c>
      <c r="J491" s="14">
        <f>REICHHOLD!P495</f>
        <v>413</v>
      </c>
      <c r="K491" s="14">
        <f>SMURFIT!P495</f>
        <v>0</v>
      </c>
      <c r="L491" s="6">
        <f t="shared" si="16"/>
        <v>3278</v>
      </c>
      <c r="M491" s="5">
        <f t="shared" si="15"/>
        <v>-140</v>
      </c>
    </row>
    <row r="492" spans="1:13" x14ac:dyDescent="0.25">
      <c r="A492" s="1">
        <f>'INTERCONEXION   '!B496</f>
        <v>4.1666666666666664E-2</v>
      </c>
      <c r="B492" s="47">
        <f>'INTERCONEXION   '!E496</f>
        <v>11</v>
      </c>
      <c r="C492" s="45">
        <v>233</v>
      </c>
      <c r="D492" s="14">
        <f>'INTERCONEXION   '!P496</f>
        <v>3316</v>
      </c>
      <c r="E492" s="14">
        <f>DART!P496</f>
        <v>1773</v>
      </c>
      <c r="F492" s="14">
        <f>COHISA!P496</f>
        <v>196</v>
      </c>
      <c r="G492" s="14">
        <f>COOPER!P496</f>
        <v>703</v>
      </c>
      <c r="H492" s="14">
        <f>STRETCHLINE!P496</f>
        <v>134</v>
      </c>
      <c r="I492" s="14">
        <f>QUERENCIA!P496</f>
        <v>47</v>
      </c>
      <c r="J492" s="14">
        <f>REICHHOLD!P496</f>
        <v>568</v>
      </c>
      <c r="K492" s="14">
        <f>SMURFIT!P496</f>
        <v>0</v>
      </c>
      <c r="L492" s="6">
        <f t="shared" si="16"/>
        <v>3421</v>
      </c>
      <c r="M492" s="5">
        <f t="shared" si="15"/>
        <v>-105</v>
      </c>
    </row>
    <row r="493" spans="1:13" x14ac:dyDescent="0.25">
      <c r="A493" s="1">
        <f>'INTERCONEXION   '!B497</f>
        <v>0</v>
      </c>
      <c r="B493" s="47">
        <f>'INTERCONEXION   '!E497</f>
        <v>11</v>
      </c>
      <c r="C493" s="45">
        <v>232</v>
      </c>
      <c r="D493" s="14">
        <f>'INTERCONEXION   '!P497</f>
        <v>3439</v>
      </c>
      <c r="E493" s="14">
        <f>DART!P497</f>
        <v>1769</v>
      </c>
      <c r="F493" s="14">
        <f>COHISA!P497</f>
        <v>183</v>
      </c>
      <c r="G493" s="14">
        <f>COOPER!P497</f>
        <v>579</v>
      </c>
      <c r="H493" s="14">
        <f>STRETCHLINE!P497</f>
        <v>138</v>
      </c>
      <c r="I493" s="14">
        <f>QUERENCIA!P497</f>
        <v>0</v>
      </c>
      <c r="J493" s="14">
        <f>REICHHOLD!P497</f>
        <v>534</v>
      </c>
      <c r="K493" s="14">
        <f>SMURFIT!P497</f>
        <v>0</v>
      </c>
      <c r="L493" s="6">
        <f t="shared" si="16"/>
        <v>3203</v>
      </c>
      <c r="M493" s="5">
        <f t="shared" si="15"/>
        <v>236</v>
      </c>
    </row>
    <row r="494" spans="1:13" x14ac:dyDescent="0.25">
      <c r="A494" s="1">
        <f>'INTERCONEXION   '!B498</f>
        <v>0.95833333333333337</v>
      </c>
      <c r="B494" s="47">
        <f>'INTERCONEXION   '!E498</f>
        <v>10</v>
      </c>
      <c r="C494" s="45">
        <v>231</v>
      </c>
      <c r="D494" s="14">
        <f>'INTERCONEXION   '!P498</f>
        <v>3214</v>
      </c>
      <c r="E494" s="14">
        <f>DART!P498</f>
        <v>1782</v>
      </c>
      <c r="F494" s="14">
        <f>COHISA!P498</f>
        <v>197</v>
      </c>
      <c r="G494" s="14">
        <f>COOPER!P498</f>
        <v>506</v>
      </c>
      <c r="H494" s="14">
        <f>STRETCHLINE!P498</f>
        <v>125</v>
      </c>
      <c r="I494" s="14">
        <f>QUERENCIA!P498</f>
        <v>0</v>
      </c>
      <c r="J494" s="14">
        <f>REICHHOLD!P498</f>
        <v>550</v>
      </c>
      <c r="K494" s="14">
        <f>SMURFIT!P498</f>
        <v>8</v>
      </c>
      <c r="L494" s="6">
        <f t="shared" si="16"/>
        <v>3168</v>
      </c>
      <c r="M494" s="5">
        <f t="shared" ref="M494:M557" si="17">D494-L494</f>
        <v>46</v>
      </c>
    </row>
    <row r="495" spans="1:13" x14ac:dyDescent="0.25">
      <c r="A495" s="1">
        <f>'INTERCONEXION   '!B499</f>
        <v>0.91666666666666663</v>
      </c>
      <c r="B495" s="47">
        <f>'INTERCONEXION   '!E499</f>
        <v>10</v>
      </c>
      <c r="C495" s="45">
        <v>230</v>
      </c>
      <c r="D495" s="14">
        <f>'INTERCONEXION   '!P499</f>
        <v>3151</v>
      </c>
      <c r="E495" s="14">
        <f>DART!P499</f>
        <v>1791</v>
      </c>
      <c r="F495" s="14">
        <f>COHISA!P499</f>
        <v>115</v>
      </c>
      <c r="G495" s="14">
        <f>COOPER!P499</f>
        <v>625</v>
      </c>
      <c r="H495" s="14">
        <f>STRETCHLINE!P499</f>
        <v>164</v>
      </c>
      <c r="I495" s="14">
        <f>QUERENCIA!P499</f>
        <v>0</v>
      </c>
      <c r="J495" s="14">
        <f>REICHHOLD!P499</f>
        <v>399</v>
      </c>
      <c r="K495" s="14">
        <f>SMURFIT!P499</f>
        <v>38</v>
      </c>
      <c r="L495" s="6">
        <f t="shared" si="16"/>
        <v>3132</v>
      </c>
      <c r="M495" s="5">
        <f t="shared" si="17"/>
        <v>19</v>
      </c>
    </row>
    <row r="496" spans="1:13" x14ac:dyDescent="0.25">
      <c r="A496" s="1">
        <f>'INTERCONEXION   '!B500</f>
        <v>0.875</v>
      </c>
      <c r="B496" s="47">
        <f>'INTERCONEXION   '!E500</f>
        <v>10</v>
      </c>
      <c r="C496" s="45">
        <v>229</v>
      </c>
      <c r="D496" s="14">
        <f>'INTERCONEXION   '!P500</f>
        <v>3198</v>
      </c>
      <c r="E496" s="14">
        <f>DART!P500</f>
        <v>1750</v>
      </c>
      <c r="F496" s="14">
        <f>COHISA!P500</f>
        <v>226</v>
      </c>
      <c r="G496" s="14">
        <f>COOPER!P500</f>
        <v>654</v>
      </c>
      <c r="H496" s="14">
        <f>STRETCHLINE!P500</f>
        <v>125</v>
      </c>
      <c r="I496" s="14">
        <f>QUERENCIA!P500</f>
        <v>0</v>
      </c>
      <c r="J496" s="14">
        <f>REICHHOLD!P500</f>
        <v>389</v>
      </c>
      <c r="K496" s="14">
        <f>SMURFIT!P500</f>
        <v>175</v>
      </c>
      <c r="L496" s="6">
        <f t="shared" si="16"/>
        <v>3319</v>
      </c>
      <c r="M496" s="5">
        <f t="shared" si="17"/>
        <v>-121</v>
      </c>
    </row>
    <row r="497" spans="1:13" x14ac:dyDescent="0.25">
      <c r="A497" s="1">
        <f>'INTERCONEXION   '!B501</f>
        <v>0.83333333333333337</v>
      </c>
      <c r="B497" s="47">
        <f>'INTERCONEXION   '!E501</f>
        <v>10</v>
      </c>
      <c r="C497" s="45">
        <v>228</v>
      </c>
      <c r="D497" s="14">
        <f>'INTERCONEXION   '!P501</f>
        <v>3316</v>
      </c>
      <c r="E497" s="14">
        <f>DART!P501</f>
        <v>1744</v>
      </c>
      <c r="F497" s="14">
        <f>COHISA!P501</f>
        <v>167</v>
      </c>
      <c r="G497" s="14">
        <f>COOPER!P501</f>
        <v>378</v>
      </c>
      <c r="H497" s="14">
        <f>STRETCHLINE!P501</f>
        <v>143</v>
      </c>
      <c r="I497" s="14">
        <f>QUERENCIA!P501</f>
        <v>0</v>
      </c>
      <c r="J497" s="14">
        <f>REICHHOLD!P501</f>
        <v>353</v>
      </c>
      <c r="K497" s="14">
        <f>SMURFIT!P501</f>
        <v>131</v>
      </c>
      <c r="L497" s="6">
        <f t="shared" si="16"/>
        <v>2916</v>
      </c>
      <c r="M497" s="5">
        <f t="shared" si="17"/>
        <v>400</v>
      </c>
    </row>
    <row r="498" spans="1:13" x14ac:dyDescent="0.25">
      <c r="A498" s="1">
        <f>'INTERCONEXION   '!B502</f>
        <v>0.79166666666666663</v>
      </c>
      <c r="B498" s="47">
        <f>'INTERCONEXION   '!E502</f>
        <v>10</v>
      </c>
      <c r="C498" s="45">
        <v>227</v>
      </c>
      <c r="D498" s="14">
        <f>'INTERCONEXION   '!P502</f>
        <v>2948</v>
      </c>
      <c r="E498" s="14">
        <f>DART!P502</f>
        <v>1744</v>
      </c>
      <c r="F498" s="14">
        <f>COHISA!P502</f>
        <v>136</v>
      </c>
      <c r="G498" s="14">
        <f>COOPER!P502</f>
        <v>622</v>
      </c>
      <c r="H498" s="14">
        <f>STRETCHLINE!P502</f>
        <v>139</v>
      </c>
      <c r="I498" s="14">
        <f>QUERENCIA!P502</f>
        <v>0</v>
      </c>
      <c r="J498" s="14">
        <f>REICHHOLD!P502</f>
        <v>343</v>
      </c>
      <c r="K498" s="14">
        <f>SMURFIT!P502</f>
        <v>136</v>
      </c>
      <c r="L498" s="6">
        <f t="shared" si="16"/>
        <v>3120</v>
      </c>
      <c r="M498" s="5">
        <f t="shared" si="17"/>
        <v>-172</v>
      </c>
    </row>
    <row r="499" spans="1:13" x14ac:dyDescent="0.25">
      <c r="A499" s="1">
        <f>'INTERCONEXION   '!B503</f>
        <v>0.75</v>
      </c>
      <c r="B499" s="47">
        <f>'INTERCONEXION   '!E503</f>
        <v>10</v>
      </c>
      <c r="C499" s="45">
        <v>226</v>
      </c>
      <c r="D499" s="14">
        <f>'INTERCONEXION   '!P503</f>
        <v>3126</v>
      </c>
      <c r="E499" s="14">
        <f>DART!P503</f>
        <v>1752</v>
      </c>
      <c r="F499" s="14">
        <f>COHISA!P503</f>
        <v>209</v>
      </c>
      <c r="G499" s="14">
        <f>COOPER!P503</f>
        <v>595</v>
      </c>
      <c r="H499" s="14">
        <f>STRETCHLINE!P503</f>
        <v>176</v>
      </c>
      <c r="I499" s="14">
        <f>QUERENCIA!P503</f>
        <v>0</v>
      </c>
      <c r="J499" s="14">
        <f>REICHHOLD!P503</f>
        <v>377</v>
      </c>
      <c r="K499" s="14">
        <f>SMURFIT!P503</f>
        <v>210</v>
      </c>
      <c r="L499" s="6">
        <f t="shared" si="16"/>
        <v>3319</v>
      </c>
      <c r="M499" s="5">
        <f t="shared" si="17"/>
        <v>-193</v>
      </c>
    </row>
    <row r="500" spans="1:13" x14ac:dyDescent="0.25">
      <c r="A500" s="1">
        <f>'INTERCONEXION   '!B504</f>
        <v>0.70833333333333337</v>
      </c>
      <c r="B500" s="47">
        <f>'INTERCONEXION   '!E504</f>
        <v>10</v>
      </c>
      <c r="C500" s="45">
        <v>225</v>
      </c>
      <c r="D500" s="14">
        <f>'INTERCONEXION   '!P504</f>
        <v>3352</v>
      </c>
      <c r="E500" s="14">
        <f>DART!P504</f>
        <v>1764</v>
      </c>
      <c r="F500" s="14">
        <f>COHISA!P504</f>
        <v>156</v>
      </c>
      <c r="G500" s="14">
        <f>COOPER!P504</f>
        <v>634</v>
      </c>
      <c r="H500" s="14">
        <f>STRETCHLINE!P504</f>
        <v>127</v>
      </c>
      <c r="I500" s="14">
        <f>QUERENCIA!P504</f>
        <v>0</v>
      </c>
      <c r="J500" s="14">
        <f>REICHHOLD!P504</f>
        <v>398</v>
      </c>
      <c r="K500" s="14">
        <f>SMURFIT!P504</f>
        <v>239</v>
      </c>
      <c r="L500" s="6">
        <f t="shared" si="16"/>
        <v>3318</v>
      </c>
      <c r="M500" s="5">
        <f t="shared" si="17"/>
        <v>34</v>
      </c>
    </row>
    <row r="501" spans="1:13" x14ac:dyDescent="0.25">
      <c r="A501" s="1">
        <f>'INTERCONEXION   '!B505</f>
        <v>0.66666666666666663</v>
      </c>
      <c r="B501" s="47">
        <f>'INTERCONEXION   '!E505</f>
        <v>10</v>
      </c>
      <c r="C501" s="45">
        <v>224</v>
      </c>
      <c r="D501" s="14">
        <f>'INTERCONEXION   '!P505</f>
        <v>3344</v>
      </c>
      <c r="E501" s="14">
        <f>DART!P505</f>
        <v>1729</v>
      </c>
      <c r="F501" s="14">
        <f>COHISA!P505</f>
        <v>237</v>
      </c>
      <c r="G501" s="14">
        <f>COOPER!P505</f>
        <v>577</v>
      </c>
      <c r="H501" s="14">
        <f>STRETCHLINE!P505</f>
        <v>136</v>
      </c>
      <c r="I501" s="14">
        <f>QUERENCIA!P505</f>
        <v>0</v>
      </c>
      <c r="J501" s="14">
        <f>REICHHOLD!P505</f>
        <v>360</v>
      </c>
      <c r="K501" s="14">
        <f>SMURFIT!P505</f>
        <v>217</v>
      </c>
      <c r="L501" s="6">
        <f t="shared" si="16"/>
        <v>3256</v>
      </c>
      <c r="M501" s="5">
        <f t="shared" si="17"/>
        <v>88</v>
      </c>
    </row>
    <row r="502" spans="1:13" x14ac:dyDescent="0.25">
      <c r="A502" s="1">
        <f>'INTERCONEXION   '!B506</f>
        <v>0.625</v>
      </c>
      <c r="B502" s="47">
        <f>'INTERCONEXION   '!E506</f>
        <v>10</v>
      </c>
      <c r="C502" s="45">
        <v>223</v>
      </c>
      <c r="D502" s="14">
        <f>'INTERCONEXION   '!P506</f>
        <v>3237</v>
      </c>
      <c r="E502" s="14">
        <f>DART!P506</f>
        <v>1715</v>
      </c>
      <c r="F502" s="14">
        <f>COHISA!P506</f>
        <v>134</v>
      </c>
      <c r="G502" s="14">
        <f>COOPER!P506</f>
        <v>496</v>
      </c>
      <c r="H502" s="14">
        <f>STRETCHLINE!P506</f>
        <v>121</v>
      </c>
      <c r="I502" s="14">
        <f>QUERENCIA!P506</f>
        <v>8</v>
      </c>
      <c r="J502" s="14">
        <f>REICHHOLD!P506</f>
        <v>412</v>
      </c>
      <c r="K502" s="14">
        <f>SMURFIT!P506</f>
        <v>224</v>
      </c>
      <c r="L502" s="6">
        <f t="shared" si="16"/>
        <v>3110</v>
      </c>
      <c r="M502" s="5">
        <f t="shared" si="17"/>
        <v>127</v>
      </c>
    </row>
    <row r="503" spans="1:13" x14ac:dyDescent="0.25">
      <c r="A503" s="1">
        <f>'INTERCONEXION   '!B507</f>
        <v>0.58333333333333337</v>
      </c>
      <c r="B503" s="47">
        <f>'INTERCONEXION   '!E507</f>
        <v>10</v>
      </c>
      <c r="C503" s="45">
        <v>222</v>
      </c>
      <c r="D503" s="14">
        <f>'INTERCONEXION   '!P507</f>
        <v>3183</v>
      </c>
      <c r="E503" s="14">
        <f>DART!P507</f>
        <v>1713</v>
      </c>
      <c r="F503" s="14">
        <f>COHISA!P507</f>
        <v>139</v>
      </c>
      <c r="G503" s="14">
        <f>COOPER!P507</f>
        <v>640</v>
      </c>
      <c r="H503" s="14">
        <f>STRETCHLINE!P507</f>
        <v>150</v>
      </c>
      <c r="I503" s="14">
        <f>QUERENCIA!P507</f>
        <v>73</v>
      </c>
      <c r="J503" s="14">
        <f>REICHHOLD!P507</f>
        <v>518</v>
      </c>
      <c r="K503" s="14">
        <f>SMURFIT!P507</f>
        <v>184</v>
      </c>
      <c r="L503" s="6">
        <f t="shared" si="16"/>
        <v>3417</v>
      </c>
      <c r="M503" s="5">
        <f t="shared" si="17"/>
        <v>-234</v>
      </c>
    </row>
    <row r="504" spans="1:13" x14ac:dyDescent="0.25">
      <c r="A504" s="1">
        <f>'INTERCONEXION   '!B508</f>
        <v>0.54166666666666663</v>
      </c>
      <c r="B504" s="47">
        <f>'INTERCONEXION   '!E508</f>
        <v>10</v>
      </c>
      <c r="C504" s="45">
        <v>221</v>
      </c>
      <c r="D504" s="14">
        <f>'INTERCONEXION   '!P508</f>
        <v>3427</v>
      </c>
      <c r="E504" s="14">
        <f>DART!P508</f>
        <v>1723</v>
      </c>
      <c r="F504" s="14">
        <f>COHISA!P508</f>
        <v>155</v>
      </c>
      <c r="G504" s="14">
        <f>COOPER!P508</f>
        <v>593</v>
      </c>
      <c r="H504" s="14">
        <f>STRETCHLINE!P508</f>
        <v>175</v>
      </c>
      <c r="I504" s="14">
        <f>QUERENCIA!P508</f>
        <v>75</v>
      </c>
      <c r="J504" s="14">
        <f>REICHHOLD!P508</f>
        <v>462</v>
      </c>
      <c r="K504" s="14">
        <f>SMURFIT!P508</f>
        <v>207</v>
      </c>
      <c r="L504" s="6">
        <f t="shared" si="16"/>
        <v>3390</v>
      </c>
      <c r="M504" s="5">
        <f t="shared" si="17"/>
        <v>37</v>
      </c>
    </row>
    <row r="505" spans="1:13" x14ac:dyDescent="0.25">
      <c r="A505" s="1">
        <f>'INTERCONEXION   '!B509</f>
        <v>0.5</v>
      </c>
      <c r="B505" s="47">
        <f>'INTERCONEXION   '!E509</f>
        <v>10</v>
      </c>
      <c r="C505" s="45">
        <v>220</v>
      </c>
      <c r="D505" s="14">
        <f>'INTERCONEXION   '!P509</f>
        <v>3386</v>
      </c>
      <c r="E505" s="14">
        <f>DART!P509</f>
        <v>1731</v>
      </c>
      <c r="F505" s="14">
        <f>COHISA!P509</f>
        <v>186</v>
      </c>
      <c r="G505" s="14">
        <f>COOPER!P509</f>
        <v>349</v>
      </c>
      <c r="H505" s="14">
        <f>STRETCHLINE!P509</f>
        <v>117</v>
      </c>
      <c r="I505" s="14">
        <f>QUERENCIA!P509</f>
        <v>98</v>
      </c>
      <c r="J505" s="14">
        <f>REICHHOLD!P509</f>
        <v>487</v>
      </c>
      <c r="K505" s="14">
        <f>SMURFIT!P509</f>
        <v>232</v>
      </c>
      <c r="L505" s="6">
        <f t="shared" si="16"/>
        <v>3200</v>
      </c>
      <c r="M505" s="5">
        <f t="shared" si="17"/>
        <v>186</v>
      </c>
    </row>
    <row r="506" spans="1:13" x14ac:dyDescent="0.25">
      <c r="A506" s="1">
        <f>'INTERCONEXION   '!B510</f>
        <v>0.45833333333333331</v>
      </c>
      <c r="B506" s="47">
        <f>'INTERCONEXION   '!E510</f>
        <v>10</v>
      </c>
      <c r="C506" s="45">
        <v>219</v>
      </c>
      <c r="D506" s="14">
        <f>'INTERCONEXION   '!P510</f>
        <v>3257</v>
      </c>
      <c r="E506" s="14">
        <f>DART!P510</f>
        <v>1681</v>
      </c>
      <c r="F506" s="14">
        <f>COHISA!P510</f>
        <v>193</v>
      </c>
      <c r="G506" s="14">
        <f>COOPER!P510</f>
        <v>639</v>
      </c>
      <c r="H506" s="14">
        <f>STRETCHLINE!P510</f>
        <v>154</v>
      </c>
      <c r="I506" s="14">
        <f>QUERENCIA!P510</f>
        <v>113</v>
      </c>
      <c r="J506" s="14">
        <f>REICHHOLD!P510</f>
        <v>448</v>
      </c>
      <c r="K506" s="14">
        <f>SMURFIT!P510</f>
        <v>224</v>
      </c>
      <c r="L506" s="6">
        <f t="shared" si="16"/>
        <v>3452</v>
      </c>
      <c r="M506" s="5">
        <f t="shared" si="17"/>
        <v>-195</v>
      </c>
    </row>
    <row r="507" spans="1:13" x14ac:dyDescent="0.25">
      <c r="A507" s="1">
        <f>'INTERCONEXION   '!B511</f>
        <v>0.41666666666666669</v>
      </c>
      <c r="B507" s="47">
        <f>'INTERCONEXION   '!E511</f>
        <v>10</v>
      </c>
      <c r="C507" s="45">
        <v>218</v>
      </c>
      <c r="D507" s="14">
        <f>'INTERCONEXION   '!P511</f>
        <v>3479</v>
      </c>
      <c r="E507" s="14">
        <f>DART!P511</f>
        <v>1719</v>
      </c>
      <c r="F507" s="14">
        <f>COHISA!P511</f>
        <v>251</v>
      </c>
      <c r="G507" s="14">
        <f>COOPER!P511</f>
        <v>596</v>
      </c>
      <c r="H507" s="14">
        <f>STRETCHLINE!P511</f>
        <v>164</v>
      </c>
      <c r="I507" s="14">
        <f>QUERENCIA!P511</f>
        <v>128</v>
      </c>
      <c r="J507" s="14">
        <f>REICHHOLD!P511</f>
        <v>368</v>
      </c>
      <c r="K507" s="14">
        <f>SMURFIT!P511</f>
        <v>224</v>
      </c>
      <c r="L507" s="6">
        <f t="shared" si="16"/>
        <v>3450</v>
      </c>
      <c r="M507" s="5">
        <f t="shared" si="17"/>
        <v>29</v>
      </c>
    </row>
    <row r="508" spans="1:13" x14ac:dyDescent="0.25">
      <c r="A508" s="1">
        <f>'INTERCONEXION   '!B512</f>
        <v>0.375</v>
      </c>
      <c r="B508" s="47">
        <f>'INTERCONEXION   '!E512</f>
        <v>10</v>
      </c>
      <c r="C508" s="45">
        <v>217</v>
      </c>
      <c r="D508" s="14">
        <f>'INTERCONEXION   '!P512</f>
        <v>3455</v>
      </c>
      <c r="E508" s="14">
        <f>DART!P512</f>
        <v>1692</v>
      </c>
      <c r="F508" s="14">
        <f>COHISA!P512</f>
        <v>196</v>
      </c>
      <c r="G508" s="14">
        <f>COOPER!P512</f>
        <v>626</v>
      </c>
      <c r="H508" s="14">
        <f>STRETCHLINE!P512</f>
        <v>115</v>
      </c>
      <c r="I508" s="14">
        <f>QUERENCIA!P512</f>
        <v>137</v>
      </c>
      <c r="J508" s="14">
        <f>REICHHOLD!P512</f>
        <v>333</v>
      </c>
      <c r="K508" s="14">
        <f>SMURFIT!P512</f>
        <v>241</v>
      </c>
      <c r="L508" s="6">
        <f t="shared" si="16"/>
        <v>3340</v>
      </c>
      <c r="M508" s="5">
        <f t="shared" si="17"/>
        <v>115</v>
      </c>
    </row>
    <row r="509" spans="1:13" x14ac:dyDescent="0.25">
      <c r="A509" s="1">
        <f>'INTERCONEXION   '!B513</f>
        <v>0.33333333333333331</v>
      </c>
      <c r="B509" s="47">
        <f>'INTERCONEXION   '!E513</f>
        <v>10</v>
      </c>
      <c r="C509" s="45">
        <v>216</v>
      </c>
      <c r="D509" s="14">
        <f>'INTERCONEXION   '!P513</f>
        <v>3357</v>
      </c>
      <c r="E509" s="14">
        <f>DART!P513</f>
        <v>1724</v>
      </c>
      <c r="F509" s="14">
        <f>COHISA!P513</f>
        <v>216</v>
      </c>
      <c r="G509" s="14">
        <f>COOPER!P513</f>
        <v>611</v>
      </c>
      <c r="H509" s="14">
        <f>STRETCHLINE!P513</f>
        <v>140</v>
      </c>
      <c r="I509" s="14">
        <f>QUERENCIA!P513</f>
        <v>176</v>
      </c>
      <c r="J509" s="14">
        <f>REICHHOLD!P513</f>
        <v>445</v>
      </c>
      <c r="K509" s="14">
        <f>SMURFIT!P513</f>
        <v>159</v>
      </c>
      <c r="L509" s="6">
        <f t="shared" si="16"/>
        <v>3471</v>
      </c>
      <c r="M509" s="5">
        <f t="shared" si="17"/>
        <v>-114</v>
      </c>
    </row>
    <row r="510" spans="1:13" x14ac:dyDescent="0.25">
      <c r="A510" s="1">
        <f>'INTERCONEXION   '!B514</f>
        <v>0.29166666666666669</v>
      </c>
      <c r="B510" s="47">
        <f>'INTERCONEXION   '!E514</f>
        <v>10</v>
      </c>
      <c r="C510" s="45">
        <v>215</v>
      </c>
      <c r="D510" s="14">
        <f>'INTERCONEXION   '!P514</f>
        <v>3463</v>
      </c>
      <c r="E510" s="14">
        <f>DART!P514</f>
        <v>1810</v>
      </c>
      <c r="F510" s="14">
        <f>COHISA!P514</f>
        <v>225</v>
      </c>
      <c r="G510" s="14">
        <f>COOPER!P514</f>
        <v>512</v>
      </c>
      <c r="H510" s="14">
        <f>STRETCHLINE!P514</f>
        <v>137</v>
      </c>
      <c r="I510" s="14">
        <f>QUERENCIA!P514</f>
        <v>115</v>
      </c>
      <c r="J510" s="14">
        <f>REICHHOLD!P514</f>
        <v>378</v>
      </c>
      <c r="K510" s="14">
        <f>SMURFIT!P514</f>
        <v>181</v>
      </c>
      <c r="L510" s="6">
        <f t="shared" si="16"/>
        <v>3358</v>
      </c>
      <c r="M510" s="5">
        <f t="shared" si="17"/>
        <v>105</v>
      </c>
    </row>
    <row r="511" spans="1:13" x14ac:dyDescent="0.25">
      <c r="A511" s="1">
        <f>'INTERCONEXION   '!B515</f>
        <v>0.25</v>
      </c>
      <c r="B511" s="47">
        <f>'INTERCONEXION   '!E515</f>
        <v>10</v>
      </c>
      <c r="C511" s="45">
        <v>214</v>
      </c>
      <c r="D511" s="14">
        <f>'INTERCONEXION   '!P515</f>
        <v>3366</v>
      </c>
      <c r="E511" s="14">
        <f>DART!P515</f>
        <v>1828</v>
      </c>
      <c r="F511" s="14">
        <f>COHISA!P515</f>
        <v>150</v>
      </c>
      <c r="G511" s="14">
        <f>COOPER!P515</f>
        <v>625</v>
      </c>
      <c r="H511" s="14">
        <f>STRETCHLINE!P515</f>
        <v>143</v>
      </c>
      <c r="I511" s="14">
        <f>QUERENCIA!P515</f>
        <v>77</v>
      </c>
      <c r="J511" s="14">
        <f>REICHHOLD!P515</f>
        <v>422</v>
      </c>
      <c r="K511" s="14">
        <f>SMURFIT!P515</f>
        <v>203</v>
      </c>
      <c r="L511" s="6">
        <f t="shared" si="16"/>
        <v>3448</v>
      </c>
      <c r="M511" s="5">
        <f t="shared" si="17"/>
        <v>-82</v>
      </c>
    </row>
    <row r="512" spans="1:13" x14ac:dyDescent="0.25">
      <c r="A512" s="1">
        <f>'INTERCONEXION   '!B516</f>
        <v>0.20833333333333334</v>
      </c>
      <c r="B512" s="47">
        <f>'INTERCONEXION   '!E516</f>
        <v>10</v>
      </c>
      <c r="C512" s="45">
        <v>213</v>
      </c>
      <c r="D512" s="14">
        <f>'INTERCONEXION   '!P516</f>
        <v>3503</v>
      </c>
      <c r="E512" s="14">
        <f>DART!P516</f>
        <v>1786</v>
      </c>
      <c r="F512" s="14">
        <f>COHISA!P516</f>
        <v>188</v>
      </c>
      <c r="G512" s="14">
        <f>COOPER!P516</f>
        <v>629</v>
      </c>
      <c r="H512" s="14">
        <f>STRETCHLINE!P516</f>
        <v>154</v>
      </c>
      <c r="I512" s="14">
        <f>QUERENCIA!P516</f>
        <v>77</v>
      </c>
      <c r="J512" s="14">
        <f>REICHHOLD!P516</f>
        <v>529</v>
      </c>
      <c r="K512" s="14">
        <f>SMURFIT!P516</f>
        <v>0</v>
      </c>
      <c r="L512" s="6">
        <f t="shared" si="16"/>
        <v>3363</v>
      </c>
      <c r="M512" s="5">
        <f t="shared" si="17"/>
        <v>140</v>
      </c>
    </row>
    <row r="513" spans="1:13" x14ac:dyDescent="0.25">
      <c r="A513" s="1">
        <f>'INTERCONEXION   '!B517</f>
        <v>0.16666666666666666</v>
      </c>
      <c r="B513" s="47">
        <f>'INTERCONEXION   '!E517</f>
        <v>10</v>
      </c>
      <c r="C513" s="45">
        <v>212</v>
      </c>
      <c r="D513" s="14">
        <f>'INTERCONEXION   '!P517</f>
        <v>3351</v>
      </c>
      <c r="E513" s="14">
        <f>DART!P517</f>
        <v>1739</v>
      </c>
      <c r="F513" s="14">
        <f>COHISA!P517</f>
        <v>204</v>
      </c>
      <c r="G513" s="14">
        <f>COOPER!P517</f>
        <v>576</v>
      </c>
      <c r="H513" s="14">
        <f>STRETCHLINE!P517</f>
        <v>137</v>
      </c>
      <c r="I513" s="14">
        <f>QUERENCIA!P517</f>
        <v>78</v>
      </c>
      <c r="J513" s="14">
        <f>REICHHOLD!P517</f>
        <v>366</v>
      </c>
      <c r="K513" s="14">
        <f>SMURFIT!P517</f>
        <v>0</v>
      </c>
      <c r="L513" s="6">
        <f t="shared" si="16"/>
        <v>3100</v>
      </c>
      <c r="M513" s="5">
        <f t="shared" si="17"/>
        <v>251</v>
      </c>
    </row>
    <row r="514" spans="1:13" x14ac:dyDescent="0.25">
      <c r="A514" s="1">
        <f>'INTERCONEXION   '!B518</f>
        <v>0.125</v>
      </c>
      <c r="B514" s="47">
        <f>'INTERCONEXION   '!E518</f>
        <v>10</v>
      </c>
      <c r="C514" s="45">
        <v>211</v>
      </c>
      <c r="D514" s="14">
        <f>'INTERCONEXION   '!P518</f>
        <v>3133</v>
      </c>
      <c r="E514" s="14">
        <f>DART!P518</f>
        <v>1810</v>
      </c>
      <c r="F514" s="14">
        <f>COHISA!P518</f>
        <v>144</v>
      </c>
      <c r="G514" s="14">
        <f>COOPER!P518</f>
        <v>387</v>
      </c>
      <c r="H514" s="14">
        <f>STRETCHLINE!P518</f>
        <v>154</v>
      </c>
      <c r="I514" s="14">
        <f>QUERENCIA!P518</f>
        <v>78</v>
      </c>
      <c r="J514" s="14">
        <f>REICHHOLD!P518</f>
        <v>390</v>
      </c>
      <c r="K514" s="14">
        <f>SMURFIT!P518</f>
        <v>0</v>
      </c>
      <c r="L514" s="6">
        <f t="shared" si="16"/>
        <v>2963</v>
      </c>
      <c r="M514" s="5">
        <f t="shared" si="17"/>
        <v>170</v>
      </c>
    </row>
    <row r="515" spans="1:13" x14ac:dyDescent="0.25">
      <c r="A515" s="1">
        <f>'INTERCONEXION   '!B519</f>
        <v>8.3333333333333329E-2</v>
      </c>
      <c r="B515" s="47">
        <f>'INTERCONEXION   '!E519</f>
        <v>10</v>
      </c>
      <c r="C515" s="45">
        <v>210</v>
      </c>
      <c r="D515" s="14">
        <f>'INTERCONEXION   '!P519</f>
        <v>2971</v>
      </c>
      <c r="E515" s="14">
        <f>DART!P519</f>
        <v>1777</v>
      </c>
      <c r="F515" s="14">
        <f>COHISA!P519</f>
        <v>211</v>
      </c>
      <c r="G515" s="14">
        <f>COOPER!P519</f>
        <v>596</v>
      </c>
      <c r="H515" s="14">
        <f>STRETCHLINE!P519</f>
        <v>141</v>
      </c>
      <c r="I515" s="14">
        <f>QUERENCIA!P519</f>
        <v>0</v>
      </c>
      <c r="J515" s="14">
        <f>REICHHOLD!P519</f>
        <v>411</v>
      </c>
      <c r="K515" s="14">
        <f>SMURFIT!P519</f>
        <v>0</v>
      </c>
      <c r="L515" s="6">
        <f t="shared" si="16"/>
        <v>3136</v>
      </c>
      <c r="M515" s="5">
        <f t="shared" si="17"/>
        <v>-165</v>
      </c>
    </row>
    <row r="516" spans="1:13" x14ac:dyDescent="0.25">
      <c r="A516" s="1">
        <f>'INTERCONEXION   '!B520</f>
        <v>4.1666666666666664E-2</v>
      </c>
      <c r="B516" s="47">
        <f>'INTERCONEXION   '!E520</f>
        <v>10</v>
      </c>
      <c r="C516" s="45">
        <v>209</v>
      </c>
      <c r="D516" s="14">
        <f>'INTERCONEXION   '!P520</f>
        <v>3170</v>
      </c>
      <c r="E516" s="14">
        <f>DART!P520</f>
        <v>1814</v>
      </c>
      <c r="F516" s="14">
        <f>COHISA!P520</f>
        <v>129</v>
      </c>
      <c r="G516" s="14">
        <f>COOPER!P520</f>
        <v>605</v>
      </c>
      <c r="H516" s="14">
        <f>STRETCHLINE!P520</f>
        <v>152</v>
      </c>
      <c r="I516" s="14">
        <f>QUERENCIA!P520</f>
        <v>0</v>
      </c>
      <c r="J516" s="14">
        <f>REICHHOLD!P520</f>
        <v>361</v>
      </c>
      <c r="K516" s="14">
        <f>SMURFIT!P520</f>
        <v>0</v>
      </c>
      <c r="L516" s="6">
        <f t="shared" si="16"/>
        <v>3061</v>
      </c>
      <c r="M516" s="5">
        <f t="shared" si="17"/>
        <v>109</v>
      </c>
    </row>
    <row r="517" spans="1:13" x14ac:dyDescent="0.25">
      <c r="A517" s="1">
        <f>'INTERCONEXION   '!B521</f>
        <v>0</v>
      </c>
      <c r="B517" s="47">
        <f>'INTERCONEXION   '!E521</f>
        <v>10</v>
      </c>
      <c r="C517" s="45">
        <v>208</v>
      </c>
      <c r="D517" s="14">
        <f>'INTERCONEXION   '!P521</f>
        <v>3097</v>
      </c>
      <c r="E517" s="14">
        <f>DART!P521</f>
        <v>1811</v>
      </c>
      <c r="F517" s="14">
        <f>COHISA!P521</f>
        <v>130</v>
      </c>
      <c r="G517" s="14">
        <f>COOPER!P521</f>
        <v>563</v>
      </c>
      <c r="H517" s="14">
        <f>STRETCHLINE!P521</f>
        <v>139</v>
      </c>
      <c r="I517" s="14">
        <f>QUERENCIA!P521</f>
        <v>0</v>
      </c>
      <c r="J517" s="14">
        <f>REICHHOLD!P521</f>
        <v>376</v>
      </c>
      <c r="K517" s="14">
        <f>SMURFIT!P521</f>
        <v>0</v>
      </c>
      <c r="L517" s="6">
        <f t="shared" si="16"/>
        <v>3019</v>
      </c>
      <c r="M517" s="5">
        <f t="shared" si="17"/>
        <v>78</v>
      </c>
    </row>
    <row r="518" spans="1:13" x14ac:dyDescent="0.25">
      <c r="A518" s="1">
        <f>'INTERCONEXION   '!B522</f>
        <v>0.95833333333333337</v>
      </c>
      <c r="B518" s="47">
        <f>'INTERCONEXION   '!E522</f>
        <v>9</v>
      </c>
      <c r="C518" s="45">
        <v>207</v>
      </c>
      <c r="D518" s="14">
        <f>'INTERCONEXION   '!P522</f>
        <v>3017</v>
      </c>
      <c r="E518" s="14">
        <f>DART!P522</f>
        <v>1812</v>
      </c>
      <c r="F518" s="14">
        <f>COHISA!P522</f>
        <v>219</v>
      </c>
      <c r="G518" s="14">
        <f>COOPER!P522</f>
        <v>468</v>
      </c>
      <c r="H518" s="14">
        <f>STRETCHLINE!P522</f>
        <v>138</v>
      </c>
      <c r="I518" s="14">
        <f>QUERENCIA!P522</f>
        <v>0</v>
      </c>
      <c r="J518" s="14">
        <f>REICHHOLD!P522</f>
        <v>389</v>
      </c>
      <c r="K518" s="14">
        <f>SMURFIT!P522</f>
        <v>0</v>
      </c>
      <c r="L518" s="6">
        <f t="shared" si="16"/>
        <v>3026</v>
      </c>
      <c r="M518" s="5">
        <f t="shared" si="17"/>
        <v>-9</v>
      </c>
    </row>
    <row r="519" spans="1:13" x14ac:dyDescent="0.25">
      <c r="A519" s="1">
        <f>'INTERCONEXION   '!B523</f>
        <v>0.91666666666666663</v>
      </c>
      <c r="B519" s="47">
        <f>'INTERCONEXION   '!E523</f>
        <v>9</v>
      </c>
      <c r="C519" s="45">
        <v>206</v>
      </c>
      <c r="D519" s="14">
        <f>'INTERCONEXION   '!P523</f>
        <v>3054</v>
      </c>
      <c r="E519" s="14">
        <f>DART!P523</f>
        <v>1800</v>
      </c>
      <c r="F519" s="14">
        <f>COHISA!P523</f>
        <v>136</v>
      </c>
      <c r="G519" s="14">
        <f>COOPER!P523</f>
        <v>589</v>
      </c>
      <c r="H519" s="14">
        <f>STRETCHLINE!P523</f>
        <v>123</v>
      </c>
      <c r="I519" s="14">
        <f>QUERENCIA!P523</f>
        <v>0</v>
      </c>
      <c r="J519" s="14">
        <f>REICHHOLD!P523</f>
        <v>382</v>
      </c>
      <c r="K519" s="14">
        <f>SMURFIT!P523</f>
        <v>0</v>
      </c>
      <c r="L519" s="6">
        <f t="shared" si="16"/>
        <v>3030</v>
      </c>
      <c r="M519" s="5">
        <f t="shared" si="17"/>
        <v>24</v>
      </c>
    </row>
    <row r="520" spans="1:13" x14ac:dyDescent="0.25">
      <c r="A520" s="1">
        <f>'INTERCONEXION   '!B524</f>
        <v>0.875</v>
      </c>
      <c r="B520" s="47">
        <f>'INTERCONEXION   '!E524</f>
        <v>9</v>
      </c>
      <c r="C520" s="45">
        <v>205</v>
      </c>
      <c r="D520" s="14">
        <f>'INTERCONEXION   '!P524</f>
        <v>3045</v>
      </c>
      <c r="E520" s="14">
        <f>DART!P524</f>
        <v>1809</v>
      </c>
      <c r="F520" s="14">
        <f>COHISA!P524</f>
        <v>143</v>
      </c>
      <c r="G520" s="14">
        <f>COOPER!P524</f>
        <v>601</v>
      </c>
      <c r="H520" s="14">
        <f>STRETCHLINE!P524</f>
        <v>145</v>
      </c>
      <c r="I520" s="14">
        <f>QUERENCIA!P524</f>
        <v>0</v>
      </c>
      <c r="J520" s="14">
        <f>REICHHOLD!P524</f>
        <v>537</v>
      </c>
      <c r="K520" s="14">
        <f>SMURFIT!P524</f>
        <v>8</v>
      </c>
      <c r="L520" s="6">
        <f t="shared" si="16"/>
        <v>3243</v>
      </c>
      <c r="M520" s="5">
        <f t="shared" si="17"/>
        <v>-198</v>
      </c>
    </row>
    <row r="521" spans="1:13" x14ac:dyDescent="0.25">
      <c r="A521" s="1">
        <f>'INTERCONEXION   '!B525</f>
        <v>0.83333333333333337</v>
      </c>
      <c r="B521" s="47">
        <f>'INTERCONEXION   '!E525</f>
        <v>9</v>
      </c>
      <c r="C521" s="45">
        <v>204</v>
      </c>
      <c r="D521" s="14">
        <f>'INTERCONEXION   '!P525</f>
        <v>3242</v>
      </c>
      <c r="E521" s="14">
        <f>DART!P525</f>
        <v>1787</v>
      </c>
      <c r="F521" s="14">
        <f>COHISA!P525</f>
        <v>166</v>
      </c>
      <c r="G521" s="14">
        <f>COOPER!P525</f>
        <v>334</v>
      </c>
      <c r="H521" s="14">
        <f>STRETCHLINE!P525</f>
        <v>136</v>
      </c>
      <c r="I521" s="14">
        <f>QUERENCIA!P525</f>
        <v>0</v>
      </c>
      <c r="J521" s="14">
        <f>REICHHOLD!P525</f>
        <v>562</v>
      </c>
      <c r="K521" s="14">
        <f>SMURFIT!P525</f>
        <v>0</v>
      </c>
      <c r="L521" s="6">
        <f t="shared" si="16"/>
        <v>2985</v>
      </c>
      <c r="M521" s="5">
        <f t="shared" si="17"/>
        <v>257</v>
      </c>
    </row>
    <row r="522" spans="1:13" x14ac:dyDescent="0.25">
      <c r="A522" s="1">
        <f>'INTERCONEXION   '!B526</f>
        <v>0.79166666666666663</v>
      </c>
      <c r="B522" s="47">
        <f>'INTERCONEXION   '!E526</f>
        <v>9</v>
      </c>
      <c r="C522" s="45">
        <v>203</v>
      </c>
      <c r="D522" s="14">
        <f>'INTERCONEXION   '!P526</f>
        <v>2978</v>
      </c>
      <c r="E522" s="14">
        <f>DART!P526</f>
        <v>1775</v>
      </c>
      <c r="F522" s="14">
        <f>COHISA!P526</f>
        <v>194</v>
      </c>
      <c r="G522" s="14">
        <f>COOPER!P526</f>
        <v>561</v>
      </c>
      <c r="H522" s="14">
        <f>STRETCHLINE!P526</f>
        <v>127</v>
      </c>
      <c r="I522" s="14">
        <f>QUERENCIA!P526</f>
        <v>0</v>
      </c>
      <c r="J522" s="14">
        <f>REICHHOLD!P526</f>
        <v>549</v>
      </c>
      <c r="K522" s="14">
        <f>SMURFIT!P526</f>
        <v>0</v>
      </c>
      <c r="L522" s="6">
        <f t="shared" si="16"/>
        <v>3206</v>
      </c>
      <c r="M522" s="5">
        <f t="shared" si="17"/>
        <v>-228</v>
      </c>
    </row>
    <row r="523" spans="1:13" x14ac:dyDescent="0.25">
      <c r="A523" s="1">
        <f>'INTERCONEXION   '!B527</f>
        <v>0.75</v>
      </c>
      <c r="B523" s="47">
        <f>'INTERCONEXION   '!E527</f>
        <v>9</v>
      </c>
      <c r="C523" s="45">
        <v>202</v>
      </c>
      <c r="D523" s="14">
        <f>'INTERCONEXION   '!P527</f>
        <v>3269</v>
      </c>
      <c r="E523" s="14">
        <f>DART!P527</f>
        <v>1774</v>
      </c>
      <c r="F523" s="14">
        <f>COHISA!P527</f>
        <v>164</v>
      </c>
      <c r="G523" s="14">
        <f>COOPER!P527</f>
        <v>466</v>
      </c>
      <c r="H523" s="14">
        <f>STRETCHLINE!P527</f>
        <v>111</v>
      </c>
      <c r="I523" s="14">
        <f>QUERENCIA!P527</f>
        <v>0</v>
      </c>
      <c r="J523" s="14">
        <f>REICHHOLD!P527</f>
        <v>571</v>
      </c>
      <c r="K523" s="14">
        <f>SMURFIT!P527</f>
        <v>0</v>
      </c>
      <c r="L523" s="6">
        <f t="shared" si="16"/>
        <v>3086</v>
      </c>
      <c r="M523" s="5">
        <f t="shared" si="17"/>
        <v>183</v>
      </c>
    </row>
    <row r="524" spans="1:13" x14ac:dyDescent="0.25">
      <c r="A524" s="1">
        <f>'INTERCONEXION   '!B528</f>
        <v>0.70833333333333337</v>
      </c>
      <c r="B524" s="47">
        <f>'INTERCONEXION   '!E528</f>
        <v>9</v>
      </c>
      <c r="C524" s="45">
        <v>201</v>
      </c>
      <c r="D524" s="14">
        <f>'INTERCONEXION   '!P528</f>
        <v>3096</v>
      </c>
      <c r="E524" s="14">
        <f>DART!P528</f>
        <v>1720</v>
      </c>
      <c r="F524" s="14">
        <f>COHISA!P528</f>
        <v>208</v>
      </c>
      <c r="G524" s="14">
        <f>COOPER!P528</f>
        <v>528</v>
      </c>
      <c r="H524" s="14">
        <f>STRETCHLINE!P528</f>
        <v>142</v>
      </c>
      <c r="I524" s="14">
        <f>QUERENCIA!P528</f>
        <v>0</v>
      </c>
      <c r="J524" s="14">
        <f>REICHHOLD!P528</f>
        <v>577</v>
      </c>
      <c r="K524" s="14">
        <f>SMURFIT!P528</f>
        <v>0</v>
      </c>
      <c r="L524" s="6">
        <f t="shared" si="16"/>
        <v>3175</v>
      </c>
      <c r="M524" s="5">
        <f t="shared" si="17"/>
        <v>-79</v>
      </c>
    </row>
    <row r="525" spans="1:13" x14ac:dyDescent="0.25">
      <c r="A525" s="1">
        <f>'INTERCONEXION   '!B529</f>
        <v>0.66666666666666663</v>
      </c>
      <c r="B525" s="47">
        <f>'INTERCONEXION   '!E529</f>
        <v>9</v>
      </c>
      <c r="C525" s="45">
        <v>200</v>
      </c>
      <c r="D525" s="14">
        <f>'INTERCONEXION   '!P529</f>
        <v>3187</v>
      </c>
      <c r="E525" s="14">
        <f>DART!P529</f>
        <v>1743</v>
      </c>
      <c r="F525" s="14">
        <f>COHISA!P529</f>
        <v>171</v>
      </c>
      <c r="G525" s="14">
        <f>COOPER!P529</f>
        <v>570</v>
      </c>
      <c r="H525" s="14">
        <f>STRETCHLINE!P529</f>
        <v>133</v>
      </c>
      <c r="I525" s="14">
        <f>QUERENCIA!P529</f>
        <v>0</v>
      </c>
      <c r="J525" s="14">
        <f>REICHHOLD!P529</f>
        <v>472</v>
      </c>
      <c r="K525" s="14">
        <f>SMURFIT!P529</f>
        <v>0</v>
      </c>
      <c r="L525" s="6">
        <f t="shared" si="16"/>
        <v>3089</v>
      </c>
      <c r="M525" s="5">
        <f t="shared" si="17"/>
        <v>98</v>
      </c>
    </row>
    <row r="526" spans="1:13" x14ac:dyDescent="0.25">
      <c r="A526" s="1">
        <f>'INTERCONEXION   '!B530</f>
        <v>0.625</v>
      </c>
      <c r="B526" s="47">
        <f>'INTERCONEXION   '!E530</f>
        <v>9</v>
      </c>
      <c r="C526" s="45">
        <v>199</v>
      </c>
      <c r="D526" s="14">
        <f>'INTERCONEXION   '!P530</f>
        <v>3136</v>
      </c>
      <c r="E526" s="14">
        <f>DART!P530</f>
        <v>1725</v>
      </c>
      <c r="F526" s="14">
        <f>COHISA!P530</f>
        <v>207</v>
      </c>
      <c r="G526" s="14">
        <f>COOPER!P530</f>
        <v>453</v>
      </c>
      <c r="H526" s="14">
        <f>STRETCHLINE!P530</f>
        <v>144</v>
      </c>
      <c r="I526" s="14">
        <f>QUERENCIA!P530</f>
        <v>0</v>
      </c>
      <c r="J526" s="14">
        <f>REICHHOLD!P530</f>
        <v>389</v>
      </c>
      <c r="K526" s="14">
        <f>SMURFIT!P530</f>
        <v>126</v>
      </c>
      <c r="L526" s="6">
        <f t="shared" si="16"/>
        <v>3044</v>
      </c>
      <c r="M526" s="5">
        <f t="shared" si="17"/>
        <v>92</v>
      </c>
    </row>
    <row r="527" spans="1:13" x14ac:dyDescent="0.25">
      <c r="A527" s="1">
        <f>'INTERCONEXION   '!B531</f>
        <v>0.58333333333333337</v>
      </c>
      <c r="B527" s="47">
        <f>'INTERCONEXION   '!E531</f>
        <v>9</v>
      </c>
      <c r="C527" s="45">
        <v>198</v>
      </c>
      <c r="D527" s="14">
        <f>'INTERCONEXION   '!P531</f>
        <v>3029</v>
      </c>
      <c r="E527" s="14">
        <f>DART!P531</f>
        <v>1733</v>
      </c>
      <c r="F527" s="14">
        <f>COHISA!P531</f>
        <v>199</v>
      </c>
      <c r="G527" s="14">
        <f>COOPER!P531</f>
        <v>592</v>
      </c>
      <c r="H527" s="14">
        <f>STRETCHLINE!P531</f>
        <v>105</v>
      </c>
      <c r="I527" s="14">
        <f>QUERENCIA!P531</f>
        <v>7</v>
      </c>
      <c r="J527" s="14">
        <f>REICHHOLD!P531</f>
        <v>394</v>
      </c>
      <c r="K527" s="14">
        <f>SMURFIT!P531</f>
        <v>174</v>
      </c>
      <c r="L527" s="6">
        <f t="shared" si="16"/>
        <v>3204</v>
      </c>
      <c r="M527" s="5">
        <f t="shared" si="17"/>
        <v>-175</v>
      </c>
    </row>
    <row r="528" spans="1:13" x14ac:dyDescent="0.25">
      <c r="A528" s="1">
        <f>'INTERCONEXION   '!B532</f>
        <v>0.54166666666666663</v>
      </c>
      <c r="B528" s="47">
        <f>'INTERCONEXION   '!E532</f>
        <v>9</v>
      </c>
      <c r="C528" s="45">
        <v>197</v>
      </c>
      <c r="D528" s="14">
        <f>'INTERCONEXION   '!P532</f>
        <v>3235</v>
      </c>
      <c r="E528" s="14">
        <f>DART!P532</f>
        <v>1696</v>
      </c>
      <c r="F528" s="14">
        <f>COHISA!P532</f>
        <v>227</v>
      </c>
      <c r="G528" s="14">
        <f>COOPER!P532</f>
        <v>581</v>
      </c>
      <c r="H528" s="14">
        <f>STRETCHLINE!P532</f>
        <v>124</v>
      </c>
      <c r="I528" s="14">
        <f>QUERENCIA!P532</f>
        <v>82</v>
      </c>
      <c r="J528" s="14">
        <f>REICHHOLD!P532</f>
        <v>327</v>
      </c>
      <c r="K528" s="14">
        <f>SMURFIT!P532</f>
        <v>166</v>
      </c>
      <c r="L528" s="6">
        <f t="shared" si="16"/>
        <v>3203</v>
      </c>
      <c r="M528" s="5">
        <f t="shared" si="17"/>
        <v>32</v>
      </c>
    </row>
    <row r="529" spans="1:13" x14ac:dyDescent="0.25">
      <c r="A529" s="1">
        <f>'INTERCONEXION   '!B533</f>
        <v>0.5</v>
      </c>
      <c r="B529" s="47">
        <f>'INTERCONEXION   '!E533</f>
        <v>9</v>
      </c>
      <c r="C529" s="45">
        <v>196</v>
      </c>
      <c r="D529" s="14">
        <f>'INTERCONEXION   '!P533</f>
        <v>3242</v>
      </c>
      <c r="E529" s="14">
        <f>DART!P533</f>
        <v>1739</v>
      </c>
      <c r="F529" s="14">
        <f>COHISA!P533</f>
        <v>225</v>
      </c>
      <c r="G529" s="14">
        <f>COOPER!P533</f>
        <v>282</v>
      </c>
      <c r="H529" s="14">
        <f>STRETCHLINE!P533</f>
        <v>134</v>
      </c>
      <c r="I529" s="14">
        <f>QUERENCIA!P533</f>
        <v>82</v>
      </c>
      <c r="J529" s="14">
        <f>REICHHOLD!P533</f>
        <v>352</v>
      </c>
      <c r="K529" s="14">
        <f>SMURFIT!P533</f>
        <v>201</v>
      </c>
      <c r="L529" s="6">
        <f t="shared" si="16"/>
        <v>3015</v>
      </c>
      <c r="M529" s="5">
        <f t="shared" si="17"/>
        <v>227</v>
      </c>
    </row>
    <row r="530" spans="1:13" x14ac:dyDescent="0.25">
      <c r="A530" s="1">
        <f>'INTERCONEXION   '!B534</f>
        <v>0.45833333333333331</v>
      </c>
      <c r="B530" s="47">
        <f>'INTERCONEXION   '!E534</f>
        <v>9</v>
      </c>
      <c r="C530" s="45">
        <v>195</v>
      </c>
      <c r="D530" s="14">
        <f>'INTERCONEXION   '!P534</f>
        <v>2856</v>
      </c>
      <c r="E530" s="14">
        <f>DART!P534</f>
        <v>1708</v>
      </c>
      <c r="F530" s="14">
        <f>COHISA!P534</f>
        <v>106</v>
      </c>
      <c r="G530" s="14">
        <f>COOPER!P534</f>
        <v>579</v>
      </c>
      <c r="H530" s="14">
        <f>STRETCHLINE!P534</f>
        <v>130</v>
      </c>
      <c r="I530" s="14">
        <f>QUERENCIA!P534</f>
        <v>178</v>
      </c>
      <c r="J530" s="14">
        <f>REICHHOLD!P534</f>
        <v>379</v>
      </c>
      <c r="K530" s="14">
        <f>SMURFIT!P534</f>
        <v>193</v>
      </c>
      <c r="L530" s="6">
        <f t="shared" si="16"/>
        <v>3273</v>
      </c>
      <c r="M530" s="5">
        <f t="shared" si="17"/>
        <v>-417</v>
      </c>
    </row>
    <row r="531" spans="1:13" x14ac:dyDescent="0.25">
      <c r="A531" s="1">
        <f>'INTERCONEXION   '!B535</f>
        <v>0.41666666666666669</v>
      </c>
      <c r="B531" s="47">
        <f>'INTERCONEXION   '!E535</f>
        <v>9</v>
      </c>
      <c r="C531" s="45">
        <v>194</v>
      </c>
      <c r="D531" s="14">
        <f>'INTERCONEXION   '!P535</f>
        <v>3287</v>
      </c>
      <c r="E531" s="14">
        <f>DART!P535</f>
        <v>1748</v>
      </c>
      <c r="F531" s="14">
        <f>COHISA!P535</f>
        <v>141</v>
      </c>
      <c r="G531" s="14">
        <f>COOPER!P535</f>
        <v>636</v>
      </c>
      <c r="H531" s="14">
        <f>STRETCHLINE!P535</f>
        <v>126</v>
      </c>
      <c r="I531" s="14">
        <f>QUERENCIA!P535</f>
        <v>122</v>
      </c>
      <c r="J531" s="14">
        <f>REICHHOLD!P535</f>
        <v>292</v>
      </c>
      <c r="K531" s="14">
        <f>SMURFIT!P535</f>
        <v>142</v>
      </c>
      <c r="L531" s="6">
        <f t="shared" si="16"/>
        <v>3207</v>
      </c>
      <c r="M531" s="5">
        <f t="shared" si="17"/>
        <v>80</v>
      </c>
    </row>
    <row r="532" spans="1:13" x14ac:dyDescent="0.25">
      <c r="A532" s="1">
        <f>'INTERCONEXION   '!B536</f>
        <v>0.375</v>
      </c>
      <c r="B532" s="47">
        <f>'INTERCONEXION   '!E536</f>
        <v>9</v>
      </c>
      <c r="C532" s="45">
        <v>193</v>
      </c>
      <c r="D532" s="14">
        <f>'INTERCONEXION   '!P536</f>
        <v>3377</v>
      </c>
      <c r="E532" s="14">
        <f>DART!P536</f>
        <v>1743</v>
      </c>
      <c r="F532" s="14">
        <f>COHISA!P536</f>
        <v>239</v>
      </c>
      <c r="G532" s="14">
        <f>COOPER!P536</f>
        <v>630</v>
      </c>
      <c r="H532" s="14">
        <f>STRETCHLINE!P536</f>
        <v>181</v>
      </c>
      <c r="I532" s="14">
        <f>QUERENCIA!P536</f>
        <v>294</v>
      </c>
      <c r="J532" s="14">
        <f>REICHHOLD!P536</f>
        <v>286</v>
      </c>
      <c r="K532" s="14">
        <f>SMURFIT!P536</f>
        <v>197</v>
      </c>
      <c r="L532" s="6">
        <f t="shared" si="16"/>
        <v>3570</v>
      </c>
      <c r="M532" s="5">
        <f t="shared" si="17"/>
        <v>-193</v>
      </c>
    </row>
    <row r="533" spans="1:13" x14ac:dyDescent="0.25">
      <c r="A533" s="1">
        <f>'INTERCONEXION   '!B537</f>
        <v>0.33333333333333331</v>
      </c>
      <c r="B533" s="47">
        <f>'INTERCONEXION   '!E537</f>
        <v>9</v>
      </c>
      <c r="C533" s="45">
        <v>192</v>
      </c>
      <c r="D533" s="14">
        <f>'INTERCONEXION   '!P537</f>
        <v>3539</v>
      </c>
      <c r="E533" s="14">
        <f>DART!P537</f>
        <v>1734</v>
      </c>
      <c r="F533" s="14">
        <f>COHISA!P537</f>
        <v>173</v>
      </c>
      <c r="G533" s="14">
        <f>COOPER!P537</f>
        <v>658</v>
      </c>
      <c r="H533" s="14">
        <f>STRETCHLINE!P537</f>
        <v>119</v>
      </c>
      <c r="I533" s="14">
        <f>QUERENCIA!P537</f>
        <v>109</v>
      </c>
      <c r="J533" s="14">
        <f>REICHHOLD!P537</f>
        <v>304</v>
      </c>
      <c r="K533" s="14">
        <f>SMURFIT!P537</f>
        <v>267</v>
      </c>
      <c r="L533" s="6">
        <f t="shared" si="16"/>
        <v>3364</v>
      </c>
      <c r="M533" s="5">
        <f t="shared" si="17"/>
        <v>175</v>
      </c>
    </row>
    <row r="534" spans="1:13" x14ac:dyDescent="0.25">
      <c r="A534" s="1">
        <f>'INTERCONEXION   '!B538</f>
        <v>0.29166666666666669</v>
      </c>
      <c r="B534" s="47">
        <f>'INTERCONEXION   '!E538</f>
        <v>9</v>
      </c>
      <c r="C534" s="45">
        <v>191</v>
      </c>
      <c r="D534" s="14">
        <f>'INTERCONEXION   '!P538</f>
        <v>3378</v>
      </c>
      <c r="E534" s="14">
        <f>DART!P538</f>
        <v>1795</v>
      </c>
      <c r="F534" s="14">
        <f>COHISA!P538</f>
        <v>99</v>
      </c>
      <c r="G534" s="14">
        <f>COOPER!P538</f>
        <v>176</v>
      </c>
      <c r="H534" s="14">
        <f>STRETCHLINE!P538</f>
        <v>79</v>
      </c>
      <c r="I534" s="14">
        <f>QUERENCIA!P538</f>
        <v>78</v>
      </c>
      <c r="J534" s="14">
        <f>REICHHOLD!P538</f>
        <v>299</v>
      </c>
      <c r="K534" s="14">
        <f>SMURFIT!P538</f>
        <v>146</v>
      </c>
      <c r="L534" s="6">
        <f t="shared" si="16"/>
        <v>2672</v>
      </c>
      <c r="M534" s="5">
        <f t="shared" si="17"/>
        <v>706</v>
      </c>
    </row>
    <row r="535" spans="1:13" x14ac:dyDescent="0.25">
      <c r="A535" s="1">
        <f>'INTERCONEXION   '!B539</f>
        <v>0.25</v>
      </c>
      <c r="B535" s="47">
        <f>'INTERCONEXION   '!E539</f>
        <v>9</v>
      </c>
      <c r="C535" s="45">
        <v>190</v>
      </c>
      <c r="D535" s="14">
        <f>'INTERCONEXION   '!P539</f>
        <v>2865</v>
      </c>
      <c r="E535" s="14">
        <f>DART!P539</f>
        <v>1829</v>
      </c>
      <c r="F535" s="14">
        <f>COHISA!P539</f>
        <v>182</v>
      </c>
      <c r="G535" s="14">
        <f>COOPER!P539</f>
        <v>165</v>
      </c>
      <c r="H535" s="14">
        <f>STRETCHLINE!P539</f>
        <v>12</v>
      </c>
      <c r="I535" s="14">
        <f>QUERENCIA!P539</f>
        <v>78</v>
      </c>
      <c r="J535" s="14">
        <f>REICHHOLD!P539</f>
        <v>442</v>
      </c>
      <c r="K535" s="14">
        <f>SMURFIT!P539</f>
        <v>0</v>
      </c>
      <c r="L535" s="6">
        <f t="shared" si="16"/>
        <v>2708</v>
      </c>
      <c r="M535" s="5">
        <f t="shared" si="17"/>
        <v>157</v>
      </c>
    </row>
    <row r="536" spans="1:13" x14ac:dyDescent="0.25">
      <c r="A536" s="1">
        <f>'INTERCONEXION   '!B540</f>
        <v>0.20833333333333334</v>
      </c>
      <c r="B536" s="47">
        <f>'INTERCONEXION   '!E540</f>
        <v>9</v>
      </c>
      <c r="C536" s="45">
        <v>189</v>
      </c>
      <c r="D536" s="14">
        <f>'INTERCONEXION   '!P540</f>
        <v>2881</v>
      </c>
      <c r="E536" s="14">
        <f>DART!P540</f>
        <v>1849</v>
      </c>
      <c r="F536" s="14">
        <f>COHISA!P540</f>
        <v>160</v>
      </c>
      <c r="G536" s="14">
        <f>COOPER!P540</f>
        <v>307</v>
      </c>
      <c r="H536" s="14">
        <f>STRETCHLINE!P540</f>
        <v>24</v>
      </c>
      <c r="I536" s="14">
        <f>QUERENCIA!P540</f>
        <v>78</v>
      </c>
      <c r="J536" s="14">
        <f>REICHHOLD!P540</f>
        <v>549</v>
      </c>
      <c r="K536" s="14">
        <f>SMURFIT!P540</f>
        <v>0</v>
      </c>
      <c r="L536" s="6">
        <f t="shared" si="16"/>
        <v>2967</v>
      </c>
      <c r="M536" s="5">
        <f t="shared" si="17"/>
        <v>-86</v>
      </c>
    </row>
    <row r="537" spans="1:13" x14ac:dyDescent="0.25">
      <c r="A537" s="1">
        <f>'INTERCONEXION   '!B541</f>
        <v>0.16666666666666666</v>
      </c>
      <c r="B537" s="47">
        <f>'INTERCONEXION   '!E541</f>
        <v>9</v>
      </c>
      <c r="C537" s="45">
        <v>188</v>
      </c>
      <c r="D537" s="14">
        <f>'INTERCONEXION   '!P541</f>
        <v>2936</v>
      </c>
      <c r="E537" s="14">
        <f>DART!P541</f>
        <v>1829</v>
      </c>
      <c r="F537" s="14">
        <f>COHISA!P541</f>
        <v>122</v>
      </c>
      <c r="G537" s="14">
        <f>COOPER!P541</f>
        <v>115</v>
      </c>
      <c r="H537" s="14">
        <f>STRETCHLINE!P541</f>
        <v>13</v>
      </c>
      <c r="I537" s="14">
        <f>QUERENCIA!P541</f>
        <v>78</v>
      </c>
      <c r="J537" s="14">
        <f>REICHHOLD!P541</f>
        <v>468</v>
      </c>
      <c r="K537" s="14">
        <f>SMURFIT!P541</f>
        <v>0</v>
      </c>
      <c r="L537" s="6">
        <f t="shared" si="16"/>
        <v>2625</v>
      </c>
      <c r="M537" s="5">
        <f t="shared" si="17"/>
        <v>311</v>
      </c>
    </row>
    <row r="538" spans="1:13" x14ac:dyDescent="0.25">
      <c r="A538" s="1">
        <f>'INTERCONEXION   '!B542</f>
        <v>0.125</v>
      </c>
      <c r="B538" s="47">
        <f>'INTERCONEXION   '!E542</f>
        <v>9</v>
      </c>
      <c r="C538" s="45">
        <v>187</v>
      </c>
      <c r="D538" s="14">
        <f>'INTERCONEXION   '!P542</f>
        <v>2656</v>
      </c>
      <c r="E538" s="14">
        <f>DART!P542</f>
        <v>1826</v>
      </c>
      <c r="F538" s="14">
        <f>COHISA!P542</f>
        <v>92</v>
      </c>
      <c r="G538" s="14">
        <f>COOPER!P542</f>
        <v>271</v>
      </c>
      <c r="H538" s="14">
        <f>STRETCHLINE!P542</f>
        <v>13</v>
      </c>
      <c r="I538" s="14">
        <f>QUERENCIA!P542</f>
        <v>71</v>
      </c>
      <c r="J538" s="14">
        <f>REICHHOLD!P542</f>
        <v>512</v>
      </c>
      <c r="K538" s="14">
        <f>SMURFIT!P542</f>
        <v>0</v>
      </c>
      <c r="L538" s="6">
        <f t="shared" si="16"/>
        <v>2785</v>
      </c>
      <c r="M538" s="5">
        <f t="shared" si="17"/>
        <v>-129</v>
      </c>
    </row>
    <row r="539" spans="1:13" x14ac:dyDescent="0.25">
      <c r="A539" s="1">
        <f>'INTERCONEXION   '!B543</f>
        <v>8.3333333333333329E-2</v>
      </c>
      <c r="B539" s="47">
        <f>'INTERCONEXION   '!E543</f>
        <v>9</v>
      </c>
      <c r="C539" s="45">
        <v>186</v>
      </c>
      <c r="D539" s="14">
        <f>'INTERCONEXION   '!P543</f>
        <v>2755</v>
      </c>
      <c r="E539" s="14">
        <f>DART!P543</f>
        <v>1836</v>
      </c>
      <c r="F539" s="14">
        <f>COHISA!P543</f>
        <v>108</v>
      </c>
      <c r="G539" s="14">
        <f>COOPER!P543</f>
        <v>109</v>
      </c>
      <c r="H539" s="14">
        <f>STRETCHLINE!P543</f>
        <v>12</v>
      </c>
      <c r="I539" s="14">
        <f>QUERENCIA!P543</f>
        <v>78</v>
      </c>
      <c r="J539" s="14">
        <f>REICHHOLD!P543</f>
        <v>385</v>
      </c>
      <c r="K539" s="14">
        <f>SMURFIT!P543</f>
        <v>0</v>
      </c>
      <c r="L539" s="6">
        <f t="shared" si="16"/>
        <v>2528</v>
      </c>
      <c r="M539" s="5">
        <f t="shared" si="17"/>
        <v>227</v>
      </c>
    </row>
    <row r="540" spans="1:13" x14ac:dyDescent="0.25">
      <c r="A540" s="1">
        <f>'INTERCONEXION   '!B544</f>
        <v>4.1666666666666664E-2</v>
      </c>
      <c r="B540" s="47">
        <f>'INTERCONEXION   '!E544</f>
        <v>9</v>
      </c>
      <c r="C540" s="45">
        <v>185</v>
      </c>
      <c r="D540" s="14">
        <f>'INTERCONEXION   '!P544</f>
        <v>2583</v>
      </c>
      <c r="E540" s="14">
        <f>DART!P544</f>
        <v>1811</v>
      </c>
      <c r="F540" s="14">
        <f>COHISA!P544</f>
        <v>153</v>
      </c>
      <c r="G540" s="14">
        <f>COOPER!P544</f>
        <v>138</v>
      </c>
      <c r="H540" s="14">
        <f>STRETCHLINE!P544</f>
        <v>23</v>
      </c>
      <c r="I540" s="14">
        <f>QUERENCIA!P544</f>
        <v>79</v>
      </c>
      <c r="J540" s="14">
        <f>REICHHOLD!P544</f>
        <v>355</v>
      </c>
      <c r="K540" s="14">
        <f>SMURFIT!P544</f>
        <v>0</v>
      </c>
      <c r="L540" s="6">
        <f t="shared" si="16"/>
        <v>2559</v>
      </c>
      <c r="M540" s="5">
        <f t="shared" si="17"/>
        <v>24</v>
      </c>
    </row>
    <row r="541" spans="1:13" x14ac:dyDescent="0.25">
      <c r="A541" s="1">
        <f>'INTERCONEXION   '!B545</f>
        <v>0</v>
      </c>
      <c r="B541" s="47">
        <f>'INTERCONEXION   '!E545</f>
        <v>9</v>
      </c>
      <c r="C541" s="45">
        <v>184</v>
      </c>
      <c r="D541" s="14">
        <f>'INTERCONEXION   '!P545</f>
        <v>2517</v>
      </c>
      <c r="E541" s="14">
        <f>DART!P545</f>
        <v>1754</v>
      </c>
      <c r="F541" s="14">
        <f>COHISA!P545</f>
        <v>145</v>
      </c>
      <c r="G541" s="14">
        <f>COOPER!P545</f>
        <v>108</v>
      </c>
      <c r="H541" s="14">
        <f>STRETCHLINE!P545</f>
        <v>13</v>
      </c>
      <c r="I541" s="14">
        <f>QUERENCIA!P545</f>
        <v>78</v>
      </c>
      <c r="J541" s="14">
        <f>REICHHOLD!P545</f>
        <v>302</v>
      </c>
      <c r="K541" s="14">
        <f>SMURFIT!P545</f>
        <v>0</v>
      </c>
      <c r="L541" s="6">
        <f t="shared" si="16"/>
        <v>2400</v>
      </c>
      <c r="M541" s="5">
        <f t="shared" si="17"/>
        <v>117</v>
      </c>
    </row>
    <row r="542" spans="1:13" x14ac:dyDescent="0.25">
      <c r="A542" s="1">
        <f>'INTERCONEXION   '!B546</f>
        <v>0.95833333333333337</v>
      </c>
      <c r="B542" s="47">
        <f>'INTERCONEXION   '!E546</f>
        <v>8</v>
      </c>
      <c r="C542" s="45">
        <v>183</v>
      </c>
      <c r="D542" s="14">
        <f>'INTERCONEXION   '!P546</f>
        <v>2452</v>
      </c>
      <c r="E542" s="14">
        <f>DART!P546</f>
        <v>1792</v>
      </c>
      <c r="F542" s="14">
        <f>COHISA!P546</f>
        <v>100</v>
      </c>
      <c r="G542" s="14">
        <f>COOPER!P546</f>
        <v>175</v>
      </c>
      <c r="H542" s="14">
        <f>STRETCHLINE!P546</f>
        <v>13</v>
      </c>
      <c r="I542" s="14">
        <f>QUERENCIA!P546</f>
        <v>70</v>
      </c>
      <c r="J542" s="14">
        <f>REICHHOLD!P546</f>
        <v>278</v>
      </c>
      <c r="K542" s="14">
        <f>SMURFIT!P546</f>
        <v>0</v>
      </c>
      <c r="L542" s="6">
        <f t="shared" si="16"/>
        <v>2428</v>
      </c>
      <c r="M542" s="5">
        <f t="shared" si="17"/>
        <v>24</v>
      </c>
    </row>
    <row r="543" spans="1:13" x14ac:dyDescent="0.25">
      <c r="A543" s="1">
        <f>'INTERCONEXION   '!B547</f>
        <v>0.91666666666666663</v>
      </c>
      <c r="B543" s="47">
        <f>'INTERCONEXION   '!E547</f>
        <v>8</v>
      </c>
      <c r="C543" s="45">
        <v>182</v>
      </c>
      <c r="D543" s="14">
        <f>'INTERCONEXION   '!P547</f>
        <v>2437</v>
      </c>
      <c r="E543" s="14">
        <f>DART!P547</f>
        <v>1816</v>
      </c>
      <c r="F543" s="14">
        <f>COHISA!P547</f>
        <v>84</v>
      </c>
      <c r="G543" s="14">
        <f>COOPER!P547</f>
        <v>338</v>
      </c>
      <c r="H543" s="14">
        <f>STRETCHLINE!P547</f>
        <v>13</v>
      </c>
      <c r="I543" s="14">
        <f>QUERENCIA!P547</f>
        <v>77</v>
      </c>
      <c r="J543" s="14">
        <f>REICHHOLD!P547</f>
        <v>467</v>
      </c>
      <c r="K543" s="14">
        <f>SMURFIT!P547</f>
        <v>0</v>
      </c>
      <c r="L543" s="6">
        <f t="shared" si="16"/>
        <v>2795</v>
      </c>
      <c r="M543" s="5">
        <f t="shared" si="17"/>
        <v>-358</v>
      </c>
    </row>
    <row r="544" spans="1:13" x14ac:dyDescent="0.25">
      <c r="A544" s="1">
        <f>'INTERCONEXION   '!B548</f>
        <v>0.875</v>
      </c>
      <c r="B544" s="47">
        <f>'INTERCONEXION   '!E548</f>
        <v>8</v>
      </c>
      <c r="C544" s="45">
        <v>181</v>
      </c>
      <c r="D544" s="14">
        <f>'INTERCONEXION   '!P548</f>
        <v>2839</v>
      </c>
      <c r="E544" s="14">
        <f>DART!P548</f>
        <v>1805</v>
      </c>
      <c r="F544" s="14">
        <f>COHISA!P548</f>
        <v>204</v>
      </c>
      <c r="G544" s="14">
        <f>COOPER!P548</f>
        <v>349</v>
      </c>
      <c r="H544" s="14">
        <f>STRETCHLINE!P548</f>
        <v>22</v>
      </c>
      <c r="I544" s="14">
        <f>QUERENCIA!P548</f>
        <v>78</v>
      </c>
      <c r="J544" s="14">
        <f>REICHHOLD!P548</f>
        <v>472</v>
      </c>
      <c r="K544" s="14">
        <f>SMURFIT!P548</f>
        <v>0</v>
      </c>
      <c r="L544" s="6">
        <f t="shared" si="16"/>
        <v>2930</v>
      </c>
      <c r="M544" s="5">
        <f t="shared" si="17"/>
        <v>-91</v>
      </c>
    </row>
    <row r="545" spans="1:13" x14ac:dyDescent="0.25">
      <c r="A545" s="1">
        <f>'INTERCONEXION   '!B549</f>
        <v>0.83333333333333337</v>
      </c>
      <c r="B545" s="47">
        <f>'INTERCONEXION   '!E549</f>
        <v>8</v>
      </c>
      <c r="C545" s="45">
        <v>180</v>
      </c>
      <c r="D545" s="14">
        <f>'INTERCONEXION   '!P549</f>
        <v>2922</v>
      </c>
      <c r="E545" s="14">
        <f>DART!P549</f>
        <v>1748</v>
      </c>
      <c r="F545" s="14">
        <f>COHISA!P549</f>
        <v>84</v>
      </c>
      <c r="G545" s="14">
        <f>COOPER!P549</f>
        <v>253</v>
      </c>
      <c r="H545" s="14">
        <f>STRETCHLINE!P549</f>
        <v>12</v>
      </c>
      <c r="I545" s="14">
        <f>QUERENCIA!P549</f>
        <v>77</v>
      </c>
      <c r="J545" s="14">
        <f>REICHHOLD!P549</f>
        <v>451</v>
      </c>
      <c r="K545" s="14">
        <f>SMURFIT!P549</f>
        <v>0</v>
      </c>
      <c r="L545" s="6">
        <f t="shared" si="16"/>
        <v>2625</v>
      </c>
      <c r="M545" s="5">
        <f t="shared" si="17"/>
        <v>297</v>
      </c>
    </row>
    <row r="546" spans="1:13" x14ac:dyDescent="0.25">
      <c r="A546" s="1">
        <f>'INTERCONEXION   '!B550</f>
        <v>0.79166666666666663</v>
      </c>
      <c r="B546" s="47">
        <f>'INTERCONEXION   '!E550</f>
        <v>8</v>
      </c>
      <c r="C546" s="45">
        <v>179</v>
      </c>
      <c r="D546" s="14">
        <f>'INTERCONEXION   '!P550</f>
        <v>2647</v>
      </c>
      <c r="E546" s="14">
        <f>DART!P550</f>
        <v>1747</v>
      </c>
      <c r="F546" s="14">
        <f>COHISA!P550</f>
        <v>99</v>
      </c>
      <c r="G546" s="14">
        <f>COOPER!P550</f>
        <v>262</v>
      </c>
      <c r="H546" s="14">
        <f>STRETCHLINE!P550</f>
        <v>13</v>
      </c>
      <c r="I546" s="14">
        <f>QUERENCIA!P550</f>
        <v>76</v>
      </c>
      <c r="J546" s="14">
        <f>REICHHOLD!P550</f>
        <v>360</v>
      </c>
      <c r="K546" s="14">
        <f>SMURFIT!P550</f>
        <v>0</v>
      </c>
      <c r="L546" s="6">
        <f t="shared" si="16"/>
        <v>2557</v>
      </c>
      <c r="M546" s="5">
        <f t="shared" si="17"/>
        <v>90</v>
      </c>
    </row>
    <row r="547" spans="1:13" x14ac:dyDescent="0.25">
      <c r="A547" s="1">
        <f>'INTERCONEXION   '!B551</f>
        <v>0.75</v>
      </c>
      <c r="B547" s="47">
        <f>'INTERCONEXION   '!E551</f>
        <v>8</v>
      </c>
      <c r="C547" s="45">
        <v>178</v>
      </c>
      <c r="D547" s="14">
        <f>'INTERCONEXION   '!P551</f>
        <v>2527</v>
      </c>
      <c r="E547" s="14">
        <f>DART!P551</f>
        <v>1757</v>
      </c>
      <c r="F547" s="14">
        <f>COHISA!P551</f>
        <v>135</v>
      </c>
      <c r="G547" s="14">
        <f>COOPER!P551</f>
        <v>361</v>
      </c>
      <c r="H547" s="14">
        <f>STRETCHLINE!P551</f>
        <v>15</v>
      </c>
      <c r="I547" s="14">
        <f>QUERENCIA!P551</f>
        <v>68</v>
      </c>
      <c r="J547" s="14">
        <f>REICHHOLD!P551</f>
        <v>408</v>
      </c>
      <c r="K547" s="14">
        <f>SMURFIT!P551</f>
        <v>0</v>
      </c>
      <c r="L547" s="6">
        <f t="shared" si="16"/>
        <v>2744</v>
      </c>
      <c r="M547" s="5">
        <f t="shared" si="17"/>
        <v>-217</v>
      </c>
    </row>
    <row r="548" spans="1:13" x14ac:dyDescent="0.25">
      <c r="A548" s="1">
        <f>'INTERCONEXION   '!B552</f>
        <v>0.70833333333333337</v>
      </c>
      <c r="B548" s="47">
        <f>'INTERCONEXION   '!E552</f>
        <v>8</v>
      </c>
      <c r="C548" s="45">
        <v>177</v>
      </c>
      <c r="D548" s="14">
        <f>'INTERCONEXION   '!P552</f>
        <v>2807</v>
      </c>
      <c r="E548" s="14">
        <f>DART!P552</f>
        <v>1783</v>
      </c>
      <c r="F548" s="14">
        <f>COHISA!P552</f>
        <v>150</v>
      </c>
      <c r="G548" s="14">
        <f>COOPER!P552</f>
        <v>352</v>
      </c>
      <c r="H548" s="14">
        <f>STRETCHLINE!P552</f>
        <v>20</v>
      </c>
      <c r="I548" s="14">
        <f>QUERENCIA!P552</f>
        <v>76</v>
      </c>
      <c r="J548" s="14">
        <f>REICHHOLD!P552</f>
        <v>498</v>
      </c>
      <c r="K548" s="14">
        <f>SMURFIT!P552</f>
        <v>0</v>
      </c>
      <c r="L548" s="6">
        <f t="shared" si="16"/>
        <v>2879</v>
      </c>
      <c r="M548" s="5">
        <f t="shared" si="17"/>
        <v>-72</v>
      </c>
    </row>
    <row r="549" spans="1:13" x14ac:dyDescent="0.25">
      <c r="A549" s="1">
        <f>'INTERCONEXION   '!B553</f>
        <v>0.66666666666666663</v>
      </c>
      <c r="B549" s="47">
        <f>'INTERCONEXION   '!E553</f>
        <v>8</v>
      </c>
      <c r="C549" s="45">
        <v>176</v>
      </c>
      <c r="D549" s="14">
        <f>'INTERCONEXION   '!P553</f>
        <v>2886</v>
      </c>
      <c r="E549" s="14">
        <f>DART!P553</f>
        <v>1775</v>
      </c>
      <c r="F549" s="14">
        <f>COHISA!P553</f>
        <v>89</v>
      </c>
      <c r="G549" s="14">
        <f>COOPER!P553</f>
        <v>386</v>
      </c>
      <c r="H549" s="14">
        <f>STRETCHLINE!P553</f>
        <v>13</v>
      </c>
      <c r="I549" s="14">
        <f>QUERENCIA!P553</f>
        <v>75</v>
      </c>
      <c r="J549" s="14">
        <f>REICHHOLD!P553</f>
        <v>498</v>
      </c>
      <c r="K549" s="14">
        <f>SMURFIT!P553</f>
        <v>0</v>
      </c>
      <c r="L549" s="6">
        <f t="shared" si="16"/>
        <v>2836</v>
      </c>
      <c r="M549" s="5">
        <f t="shared" si="17"/>
        <v>50</v>
      </c>
    </row>
    <row r="550" spans="1:13" x14ac:dyDescent="0.25">
      <c r="A550" s="1">
        <f>'INTERCONEXION   '!B554</f>
        <v>0.625</v>
      </c>
      <c r="B550" s="47">
        <f>'INTERCONEXION   '!E554</f>
        <v>8</v>
      </c>
      <c r="C550" s="45">
        <v>175</v>
      </c>
      <c r="D550" s="14">
        <f>'INTERCONEXION   '!P554</f>
        <v>2864</v>
      </c>
      <c r="E550" s="14">
        <f>DART!P554</f>
        <v>1777</v>
      </c>
      <c r="F550" s="14">
        <f>COHISA!P554</f>
        <v>90</v>
      </c>
      <c r="G550" s="14">
        <f>COOPER!P554</f>
        <v>140</v>
      </c>
      <c r="H550" s="14">
        <f>STRETCHLINE!P554</f>
        <v>22</v>
      </c>
      <c r="I550" s="14">
        <f>QUERENCIA!P554</f>
        <v>66</v>
      </c>
      <c r="J550" s="14">
        <f>REICHHOLD!P554</f>
        <v>461</v>
      </c>
      <c r="K550" s="14">
        <f>SMURFIT!P554</f>
        <v>0</v>
      </c>
      <c r="L550" s="6">
        <f t="shared" si="16"/>
        <v>2556</v>
      </c>
      <c r="M550" s="5">
        <f t="shared" si="17"/>
        <v>308</v>
      </c>
    </row>
    <row r="551" spans="1:13" x14ac:dyDescent="0.25">
      <c r="A551" s="1">
        <f>'INTERCONEXION   '!B555</f>
        <v>0.58333333333333337</v>
      </c>
      <c r="B551" s="47">
        <f>'INTERCONEXION   '!E555</f>
        <v>8</v>
      </c>
      <c r="C551" s="45">
        <v>174</v>
      </c>
      <c r="D551" s="14">
        <f>'INTERCONEXION   '!P555</f>
        <v>2539</v>
      </c>
      <c r="E551" s="14">
        <f>DART!P555</f>
        <v>1772</v>
      </c>
      <c r="F551" s="14">
        <f>COHISA!P555</f>
        <v>198</v>
      </c>
      <c r="G551" s="14">
        <f>COOPER!P555</f>
        <v>524</v>
      </c>
      <c r="H551" s="14">
        <f>STRETCHLINE!P555</f>
        <v>13</v>
      </c>
      <c r="I551" s="14">
        <f>QUERENCIA!P555</f>
        <v>106</v>
      </c>
      <c r="J551" s="14">
        <f>REICHHOLD!P555</f>
        <v>499</v>
      </c>
      <c r="K551" s="14">
        <f>SMURFIT!P555</f>
        <v>0</v>
      </c>
      <c r="L551" s="6">
        <f t="shared" si="16"/>
        <v>3112</v>
      </c>
      <c r="M551" s="5">
        <f t="shared" si="17"/>
        <v>-573</v>
      </c>
    </row>
    <row r="552" spans="1:13" x14ac:dyDescent="0.25">
      <c r="A552" s="1">
        <f>'INTERCONEXION   '!B556</f>
        <v>0.54166666666666663</v>
      </c>
      <c r="B552" s="47">
        <f>'INTERCONEXION   '!E556</f>
        <v>8</v>
      </c>
      <c r="C552" s="45">
        <v>173</v>
      </c>
      <c r="D552" s="14">
        <f>'INTERCONEXION   '!P556</f>
        <v>2809</v>
      </c>
      <c r="E552" s="14">
        <f>DART!P556</f>
        <v>1780</v>
      </c>
      <c r="F552" s="14">
        <f>COHISA!P556</f>
        <v>112</v>
      </c>
      <c r="G552" s="14">
        <f>COOPER!P556</f>
        <v>529</v>
      </c>
      <c r="H552" s="14">
        <f>STRETCHLINE!P556</f>
        <v>15</v>
      </c>
      <c r="I552" s="14">
        <f>QUERENCIA!P556</f>
        <v>106</v>
      </c>
      <c r="J552" s="14">
        <f>REICHHOLD!P556</f>
        <v>293</v>
      </c>
      <c r="K552" s="14">
        <f>SMURFIT!P556</f>
        <v>0</v>
      </c>
      <c r="L552" s="6">
        <f t="shared" ref="L552:L615" si="18">E552+F552+G552+H552+I552+J552+K552</f>
        <v>2835</v>
      </c>
      <c r="M552" s="5">
        <f t="shared" si="17"/>
        <v>-26</v>
      </c>
    </row>
    <row r="553" spans="1:13" x14ac:dyDescent="0.25">
      <c r="A553" s="1">
        <f>'INTERCONEXION   '!B557</f>
        <v>0.5</v>
      </c>
      <c r="B553" s="47">
        <f>'INTERCONEXION   '!E557</f>
        <v>8</v>
      </c>
      <c r="C553" s="45">
        <v>172</v>
      </c>
      <c r="D553" s="14">
        <f>'INTERCONEXION   '!P557</f>
        <v>2565</v>
      </c>
      <c r="E553" s="14">
        <f>DART!P557</f>
        <v>1779</v>
      </c>
      <c r="F553" s="14">
        <f>COHISA!P557</f>
        <v>112</v>
      </c>
      <c r="G553" s="14">
        <f>COOPER!P557</f>
        <v>279</v>
      </c>
      <c r="H553" s="14">
        <f>STRETCHLINE!P557</f>
        <v>18</v>
      </c>
      <c r="I553" s="14">
        <f>QUERENCIA!P557</f>
        <v>84</v>
      </c>
      <c r="J553" s="14">
        <f>REICHHOLD!P557</f>
        <v>243</v>
      </c>
      <c r="K553" s="14">
        <f>SMURFIT!P557</f>
        <v>0</v>
      </c>
      <c r="L553" s="6">
        <f t="shared" si="18"/>
        <v>2515</v>
      </c>
      <c r="M553" s="5">
        <f t="shared" si="17"/>
        <v>50</v>
      </c>
    </row>
    <row r="554" spans="1:13" x14ac:dyDescent="0.25">
      <c r="A554" s="1">
        <f>'INTERCONEXION   '!B558</f>
        <v>0.45833333333333331</v>
      </c>
      <c r="B554" s="47">
        <f>'INTERCONEXION   '!E558</f>
        <v>8</v>
      </c>
      <c r="C554" s="45">
        <v>171</v>
      </c>
      <c r="D554" s="14">
        <f>'INTERCONEXION   '!P558</f>
        <v>2906</v>
      </c>
      <c r="E554" s="14">
        <f>DART!P558</f>
        <v>1794</v>
      </c>
      <c r="F554" s="14">
        <f>COHISA!P558</f>
        <v>224</v>
      </c>
      <c r="G554" s="14">
        <f>COOPER!P558</f>
        <v>516</v>
      </c>
      <c r="H554" s="14">
        <f>STRETCHLINE!P558</f>
        <v>12</v>
      </c>
      <c r="I554" s="14">
        <f>QUERENCIA!P558</f>
        <v>144</v>
      </c>
      <c r="J554" s="14">
        <f>REICHHOLD!P558</f>
        <v>257</v>
      </c>
      <c r="K554" s="14">
        <f>SMURFIT!P558</f>
        <v>0</v>
      </c>
      <c r="L554" s="6">
        <f t="shared" si="18"/>
        <v>2947</v>
      </c>
      <c r="M554" s="5">
        <f t="shared" si="17"/>
        <v>-41</v>
      </c>
    </row>
    <row r="555" spans="1:13" x14ac:dyDescent="0.25">
      <c r="A555" s="1">
        <f>'INTERCONEXION   '!B559</f>
        <v>0.41666666666666669</v>
      </c>
      <c r="B555" s="47">
        <f>'INTERCONEXION   '!E559</f>
        <v>8</v>
      </c>
      <c r="C555" s="45">
        <v>170</v>
      </c>
      <c r="D555" s="14">
        <f>'INTERCONEXION   '!P559</f>
        <v>2915</v>
      </c>
      <c r="E555" s="14">
        <f>DART!P559</f>
        <v>1813</v>
      </c>
      <c r="F555" s="14">
        <f>COHISA!P559</f>
        <v>105</v>
      </c>
      <c r="G555" s="14">
        <f>COOPER!P559</f>
        <v>546</v>
      </c>
      <c r="H555" s="14">
        <f>STRETCHLINE!P559</f>
        <v>19</v>
      </c>
      <c r="I555" s="14">
        <f>QUERENCIA!P559</f>
        <v>216</v>
      </c>
      <c r="J555" s="14">
        <f>REICHHOLD!P559</f>
        <v>295</v>
      </c>
      <c r="K555" s="14">
        <f>SMURFIT!P559</f>
        <v>0</v>
      </c>
      <c r="L555" s="6">
        <f t="shared" si="18"/>
        <v>2994</v>
      </c>
      <c r="M555" s="5">
        <f t="shared" si="17"/>
        <v>-79</v>
      </c>
    </row>
    <row r="556" spans="1:13" x14ac:dyDescent="0.25">
      <c r="A556" s="1">
        <f>'INTERCONEXION   '!B560</f>
        <v>0.375</v>
      </c>
      <c r="B556" s="47">
        <f>'INTERCONEXION   '!E560</f>
        <v>8</v>
      </c>
      <c r="C556" s="45">
        <v>169</v>
      </c>
      <c r="D556" s="14">
        <f>'INTERCONEXION   '!P560</f>
        <v>3030</v>
      </c>
      <c r="E556" s="14">
        <f>DART!P560</f>
        <v>1834</v>
      </c>
      <c r="F556" s="14">
        <f>COHISA!P560</f>
        <v>136</v>
      </c>
      <c r="G556" s="14">
        <f>COOPER!P560</f>
        <v>531</v>
      </c>
      <c r="H556" s="14">
        <f>STRETCHLINE!P560</f>
        <v>27</v>
      </c>
      <c r="I556" s="14">
        <f>QUERENCIA!P560</f>
        <v>154</v>
      </c>
      <c r="J556" s="14">
        <f>REICHHOLD!P560</f>
        <v>260</v>
      </c>
      <c r="K556" s="14">
        <f>SMURFIT!P560</f>
        <v>0</v>
      </c>
      <c r="L556" s="6">
        <f t="shared" si="18"/>
        <v>2942</v>
      </c>
      <c r="M556" s="5">
        <f t="shared" si="17"/>
        <v>88</v>
      </c>
    </row>
    <row r="557" spans="1:13" x14ac:dyDescent="0.25">
      <c r="A557" s="1">
        <f>'INTERCONEXION   '!B561</f>
        <v>0.33333333333333331</v>
      </c>
      <c r="B557" s="47">
        <f>'INTERCONEXION   '!E561</f>
        <v>8</v>
      </c>
      <c r="C557" s="45">
        <v>168</v>
      </c>
      <c r="D557" s="14">
        <f>'INTERCONEXION   '!P561</f>
        <v>2987</v>
      </c>
      <c r="E557" s="14">
        <f>DART!P561</f>
        <v>1817</v>
      </c>
      <c r="F557" s="14">
        <f>COHISA!P561</f>
        <v>159</v>
      </c>
      <c r="G557" s="14">
        <f>COOPER!P561</f>
        <v>425</v>
      </c>
      <c r="H557" s="14">
        <f>STRETCHLINE!P561</f>
        <v>19</v>
      </c>
      <c r="I557" s="14">
        <f>QUERENCIA!P561</f>
        <v>170</v>
      </c>
      <c r="J557" s="14">
        <f>REICHHOLD!P561</f>
        <v>367</v>
      </c>
      <c r="K557" s="14">
        <f>SMURFIT!P561</f>
        <v>0</v>
      </c>
      <c r="L557" s="6">
        <f t="shared" si="18"/>
        <v>2957</v>
      </c>
      <c r="M557" s="5">
        <f t="shared" si="17"/>
        <v>30</v>
      </c>
    </row>
    <row r="558" spans="1:13" x14ac:dyDescent="0.25">
      <c r="A558" s="1">
        <f>'INTERCONEXION   '!B562</f>
        <v>0.29166666666666669</v>
      </c>
      <c r="B558" s="47">
        <f>'INTERCONEXION   '!E562</f>
        <v>8</v>
      </c>
      <c r="C558" s="45">
        <v>167</v>
      </c>
      <c r="D558" s="14">
        <f>'INTERCONEXION   '!P562</f>
        <v>3126</v>
      </c>
      <c r="E558" s="14">
        <f>DART!P562</f>
        <v>1853</v>
      </c>
      <c r="F558" s="14">
        <f>COHISA!P562</f>
        <v>189</v>
      </c>
      <c r="G558" s="14">
        <f>COOPER!P562</f>
        <v>313</v>
      </c>
      <c r="H558" s="14">
        <f>STRETCHLINE!P562</f>
        <v>82</v>
      </c>
      <c r="I558" s="14">
        <f>QUERENCIA!P562</f>
        <v>145</v>
      </c>
      <c r="J558" s="14">
        <f>REICHHOLD!P562</f>
        <v>507</v>
      </c>
      <c r="K558" s="14">
        <f>SMURFIT!P562</f>
        <v>0</v>
      </c>
      <c r="L558" s="6">
        <f t="shared" si="18"/>
        <v>3089</v>
      </c>
      <c r="M558" s="5">
        <f t="shared" ref="M558:M621" si="19">D558-L558</f>
        <v>37</v>
      </c>
    </row>
    <row r="559" spans="1:13" x14ac:dyDescent="0.25">
      <c r="A559" s="1">
        <f>'INTERCONEXION   '!B563</f>
        <v>0.25</v>
      </c>
      <c r="B559" s="47">
        <f>'INTERCONEXION   '!E563</f>
        <v>8</v>
      </c>
      <c r="C559" s="45">
        <v>166</v>
      </c>
      <c r="D559" s="14">
        <f>'INTERCONEXION   '!P563</f>
        <v>3454</v>
      </c>
      <c r="E559" s="14">
        <f>DART!P563</f>
        <v>1843</v>
      </c>
      <c r="F559" s="14">
        <f>COHISA!P563</f>
        <v>157</v>
      </c>
      <c r="G559" s="14">
        <f>COOPER!P563</f>
        <v>635</v>
      </c>
      <c r="H559" s="14">
        <f>STRETCHLINE!P563</f>
        <v>111</v>
      </c>
      <c r="I559" s="14">
        <f>QUERENCIA!P563</f>
        <v>108</v>
      </c>
      <c r="J559" s="14">
        <f>REICHHOLD!P563</f>
        <v>520</v>
      </c>
      <c r="K559" s="14">
        <f>SMURFIT!P563</f>
        <v>0</v>
      </c>
      <c r="L559" s="6">
        <f t="shared" si="18"/>
        <v>3374</v>
      </c>
      <c r="M559" s="5">
        <f t="shared" si="19"/>
        <v>80</v>
      </c>
    </row>
    <row r="560" spans="1:13" x14ac:dyDescent="0.25">
      <c r="A560" s="1">
        <f>'INTERCONEXION   '!B564</f>
        <v>0.20833333333333334</v>
      </c>
      <c r="B560" s="47">
        <f>'INTERCONEXION   '!E564</f>
        <v>8</v>
      </c>
      <c r="C560" s="45">
        <v>165</v>
      </c>
      <c r="D560" s="14">
        <f>'INTERCONEXION   '!P564</f>
        <v>3294</v>
      </c>
      <c r="E560" s="14">
        <f>DART!P564</f>
        <v>1853</v>
      </c>
      <c r="F560" s="14">
        <f>COHISA!P564</f>
        <v>188</v>
      </c>
      <c r="G560" s="14">
        <f>COOPER!P564</f>
        <v>630</v>
      </c>
      <c r="H560" s="14">
        <f>STRETCHLINE!P564</f>
        <v>115</v>
      </c>
      <c r="I560" s="14">
        <f>QUERENCIA!P564</f>
        <v>78</v>
      </c>
      <c r="J560" s="14">
        <f>REICHHOLD!P564</f>
        <v>394</v>
      </c>
      <c r="K560" s="14">
        <f>SMURFIT!P564</f>
        <v>0</v>
      </c>
      <c r="L560" s="6">
        <f t="shared" si="18"/>
        <v>3258</v>
      </c>
      <c r="M560" s="5">
        <f t="shared" si="19"/>
        <v>36</v>
      </c>
    </row>
    <row r="561" spans="1:13" x14ac:dyDescent="0.25">
      <c r="A561" s="1">
        <f>'INTERCONEXION   '!B565</f>
        <v>0.16666666666666666</v>
      </c>
      <c r="B561" s="47">
        <f>'INTERCONEXION   '!E565</f>
        <v>8</v>
      </c>
      <c r="C561" s="45">
        <v>164</v>
      </c>
      <c r="D561" s="14">
        <f>'INTERCONEXION   '!P565</f>
        <v>3226</v>
      </c>
      <c r="E561" s="14">
        <f>DART!P565</f>
        <v>1813</v>
      </c>
      <c r="F561" s="14">
        <f>COHISA!P565</f>
        <v>173</v>
      </c>
      <c r="G561" s="14">
        <f>COOPER!P565</f>
        <v>572</v>
      </c>
      <c r="H561" s="14">
        <f>STRETCHLINE!P565</f>
        <v>104</v>
      </c>
      <c r="I561" s="14">
        <f>QUERENCIA!P565</f>
        <v>31</v>
      </c>
      <c r="J561" s="14">
        <f>REICHHOLD!P565</f>
        <v>485</v>
      </c>
      <c r="K561" s="14">
        <f>SMURFIT!P565</f>
        <v>0</v>
      </c>
      <c r="L561" s="6">
        <f t="shared" si="18"/>
        <v>3178</v>
      </c>
      <c r="M561" s="5">
        <f t="shared" si="19"/>
        <v>48</v>
      </c>
    </row>
    <row r="562" spans="1:13" x14ac:dyDescent="0.25">
      <c r="A562" s="1">
        <f>'INTERCONEXION   '!B566</f>
        <v>0.125</v>
      </c>
      <c r="B562" s="47">
        <f>'INTERCONEXION   '!E566</f>
        <v>8</v>
      </c>
      <c r="C562" s="45">
        <v>163</v>
      </c>
      <c r="D562" s="14">
        <f>'INTERCONEXION   '!P566</f>
        <v>3013</v>
      </c>
      <c r="E562" s="14">
        <f>DART!P566</f>
        <v>1819</v>
      </c>
      <c r="F562" s="14">
        <f>COHISA!P566</f>
        <v>212</v>
      </c>
      <c r="G562" s="14">
        <f>COOPER!P566</f>
        <v>475</v>
      </c>
      <c r="H562" s="14">
        <f>STRETCHLINE!P566</f>
        <v>108</v>
      </c>
      <c r="I562" s="14">
        <f>QUERENCIA!P566</f>
        <v>0</v>
      </c>
      <c r="J562" s="14">
        <f>REICHHOLD!P566</f>
        <v>359</v>
      </c>
      <c r="K562" s="14">
        <f>SMURFIT!P566</f>
        <v>0</v>
      </c>
      <c r="L562" s="6">
        <f t="shared" si="18"/>
        <v>2973</v>
      </c>
      <c r="M562" s="5">
        <f t="shared" si="19"/>
        <v>40</v>
      </c>
    </row>
    <row r="563" spans="1:13" x14ac:dyDescent="0.25">
      <c r="A563" s="1">
        <f>'INTERCONEXION   '!B567</f>
        <v>8.3333333333333329E-2</v>
      </c>
      <c r="B563" s="47">
        <f>'INTERCONEXION   '!E567</f>
        <v>8</v>
      </c>
      <c r="C563" s="45">
        <v>162</v>
      </c>
      <c r="D563" s="14">
        <f>'INTERCONEXION   '!P567</f>
        <v>3135</v>
      </c>
      <c r="E563" s="14">
        <f>DART!P567</f>
        <v>1815</v>
      </c>
      <c r="F563" s="14">
        <f>COHISA!P567</f>
        <v>181</v>
      </c>
      <c r="G563" s="14">
        <f>COOPER!P567</f>
        <v>631</v>
      </c>
      <c r="H563" s="14">
        <f>STRETCHLINE!P567</f>
        <v>134</v>
      </c>
      <c r="I563" s="14">
        <f>QUERENCIA!P567</f>
        <v>0</v>
      </c>
      <c r="J563" s="14">
        <f>REICHHOLD!P567</f>
        <v>358</v>
      </c>
      <c r="K563" s="14">
        <f>SMURFIT!P567</f>
        <v>0</v>
      </c>
      <c r="L563" s="6">
        <f t="shared" si="18"/>
        <v>3119</v>
      </c>
      <c r="M563" s="5">
        <f t="shared" si="19"/>
        <v>16</v>
      </c>
    </row>
    <row r="564" spans="1:13" x14ac:dyDescent="0.25">
      <c r="A564" s="1">
        <f>'INTERCONEXION   '!B568</f>
        <v>4.1666666666666664E-2</v>
      </c>
      <c r="B564" s="47">
        <f>'INTERCONEXION   '!E568</f>
        <v>8</v>
      </c>
      <c r="C564" s="45">
        <v>161</v>
      </c>
      <c r="D564" s="14">
        <f>'INTERCONEXION   '!P568</f>
        <v>3155</v>
      </c>
      <c r="E564" s="14">
        <f>DART!P568</f>
        <v>1813</v>
      </c>
      <c r="F564" s="14">
        <f>COHISA!P568</f>
        <v>136</v>
      </c>
      <c r="G564" s="14">
        <f>COOPER!P568</f>
        <v>603</v>
      </c>
      <c r="H564" s="14">
        <f>STRETCHLINE!P568</f>
        <v>162</v>
      </c>
      <c r="I564" s="14">
        <f>QUERENCIA!P568</f>
        <v>0</v>
      </c>
      <c r="J564" s="14">
        <f>REICHHOLD!P568</f>
        <v>396</v>
      </c>
      <c r="K564" s="14">
        <f>SMURFIT!P568</f>
        <v>0</v>
      </c>
      <c r="L564" s="6">
        <f t="shared" si="18"/>
        <v>3110</v>
      </c>
      <c r="M564" s="5">
        <f t="shared" si="19"/>
        <v>45</v>
      </c>
    </row>
    <row r="565" spans="1:13" x14ac:dyDescent="0.25">
      <c r="A565" s="1">
        <f>'INTERCONEXION   '!B569</f>
        <v>0</v>
      </c>
      <c r="B565" s="47">
        <f>'INTERCONEXION   '!E569</f>
        <v>8</v>
      </c>
      <c r="C565" s="45">
        <v>160</v>
      </c>
      <c r="D565" s="14">
        <f>'INTERCONEXION   '!P569</f>
        <v>3163</v>
      </c>
      <c r="E565" s="14">
        <f>DART!P569</f>
        <v>1784</v>
      </c>
      <c r="F565" s="14">
        <f>COHISA!P569</f>
        <v>218</v>
      </c>
      <c r="G565" s="14">
        <f>COOPER!P569</f>
        <v>639</v>
      </c>
      <c r="H565" s="14">
        <f>STRETCHLINE!P569</f>
        <v>129</v>
      </c>
      <c r="I565" s="14">
        <f>QUERENCIA!P569</f>
        <v>0</v>
      </c>
      <c r="J565" s="14">
        <f>REICHHOLD!P569</f>
        <v>381</v>
      </c>
      <c r="K565" s="14">
        <f>SMURFIT!P569</f>
        <v>0</v>
      </c>
      <c r="L565" s="6">
        <f t="shared" si="18"/>
        <v>3151</v>
      </c>
      <c r="M565" s="5">
        <f t="shared" si="19"/>
        <v>12</v>
      </c>
    </row>
    <row r="566" spans="1:13" x14ac:dyDescent="0.25">
      <c r="A566" s="1">
        <f>'INTERCONEXION   '!B570</f>
        <v>0.95833333333333337</v>
      </c>
      <c r="B566" s="47">
        <f>'INTERCONEXION   '!E570</f>
        <v>7</v>
      </c>
      <c r="C566" s="45">
        <v>159</v>
      </c>
      <c r="D566" s="14">
        <f>'INTERCONEXION   '!P570</f>
        <v>2821</v>
      </c>
      <c r="E566" s="14">
        <f>DART!P570</f>
        <v>1789</v>
      </c>
      <c r="F566" s="14">
        <f>COHISA!P570</f>
        <v>137</v>
      </c>
      <c r="G566" s="14">
        <f>COOPER!P570</f>
        <v>380</v>
      </c>
      <c r="H566" s="14">
        <f>STRETCHLINE!P570</f>
        <v>127</v>
      </c>
      <c r="I566" s="14">
        <f>QUERENCIA!P570</f>
        <v>0</v>
      </c>
      <c r="J566" s="14">
        <f>REICHHOLD!P570</f>
        <v>383</v>
      </c>
      <c r="K566" s="14">
        <f>SMURFIT!P570</f>
        <v>0</v>
      </c>
      <c r="L566" s="6">
        <f t="shared" si="18"/>
        <v>2816</v>
      </c>
      <c r="M566" s="5">
        <f t="shared" si="19"/>
        <v>5</v>
      </c>
    </row>
    <row r="567" spans="1:13" x14ac:dyDescent="0.25">
      <c r="A567" s="1">
        <f>'INTERCONEXION   '!B571</f>
        <v>0.91666666666666663</v>
      </c>
      <c r="B567" s="47">
        <f>'INTERCONEXION   '!E571</f>
        <v>7</v>
      </c>
      <c r="C567" s="45">
        <v>158</v>
      </c>
      <c r="D567" s="14">
        <f>'INTERCONEXION   '!P571</f>
        <v>3085</v>
      </c>
      <c r="E567" s="14">
        <f>DART!P571</f>
        <v>1796</v>
      </c>
      <c r="F567" s="14">
        <f>COHISA!P571</f>
        <v>166</v>
      </c>
      <c r="G567" s="14">
        <f>COOPER!P571</f>
        <v>582</v>
      </c>
      <c r="H567" s="14">
        <f>STRETCHLINE!P571</f>
        <v>117</v>
      </c>
      <c r="I567" s="14">
        <f>QUERENCIA!P571</f>
        <v>0</v>
      </c>
      <c r="J567" s="14">
        <f>REICHHOLD!P571</f>
        <v>366</v>
      </c>
      <c r="K567" s="14">
        <f>SMURFIT!P571</f>
        <v>166</v>
      </c>
      <c r="L567" s="6">
        <f t="shared" si="18"/>
        <v>3193</v>
      </c>
      <c r="M567" s="5">
        <f t="shared" si="19"/>
        <v>-108</v>
      </c>
    </row>
    <row r="568" spans="1:13" x14ac:dyDescent="0.25">
      <c r="A568" s="1">
        <f>'INTERCONEXION   '!B572</f>
        <v>0.875</v>
      </c>
      <c r="B568" s="47">
        <f>'INTERCONEXION   '!E572</f>
        <v>7</v>
      </c>
      <c r="C568" s="45">
        <v>157</v>
      </c>
      <c r="D568" s="14">
        <f>'INTERCONEXION   '!P572</f>
        <v>3353</v>
      </c>
      <c r="E568" s="14">
        <f>DART!P572</f>
        <v>1808</v>
      </c>
      <c r="F568" s="14">
        <f>COHISA!P572</f>
        <v>195</v>
      </c>
      <c r="G568" s="14">
        <f>COOPER!P572</f>
        <v>677</v>
      </c>
      <c r="H568" s="14">
        <f>STRETCHLINE!P572</f>
        <v>130</v>
      </c>
      <c r="I568" s="14">
        <f>QUERENCIA!P572</f>
        <v>0</v>
      </c>
      <c r="J568" s="14">
        <f>REICHHOLD!P572</f>
        <v>371</v>
      </c>
      <c r="K568" s="14">
        <f>SMURFIT!P572</f>
        <v>197</v>
      </c>
      <c r="L568" s="6">
        <f t="shared" si="18"/>
        <v>3378</v>
      </c>
      <c r="M568" s="5">
        <f t="shared" si="19"/>
        <v>-25</v>
      </c>
    </row>
    <row r="569" spans="1:13" x14ac:dyDescent="0.25">
      <c r="A569" s="1">
        <f>'INTERCONEXION   '!B573</f>
        <v>0.83333333333333337</v>
      </c>
      <c r="B569" s="47">
        <f>'INTERCONEXION   '!E573</f>
        <v>7</v>
      </c>
      <c r="C569" s="45">
        <v>156</v>
      </c>
      <c r="D569" s="14">
        <f>'INTERCONEXION   '!P573</f>
        <v>3158</v>
      </c>
      <c r="E569" s="14">
        <f>DART!P573</f>
        <v>1814</v>
      </c>
      <c r="F569" s="14">
        <f>COHISA!P573</f>
        <v>165</v>
      </c>
      <c r="G569" s="14">
        <f>COOPER!P573</f>
        <v>466</v>
      </c>
      <c r="H569" s="14">
        <f>STRETCHLINE!P573</f>
        <v>161</v>
      </c>
      <c r="I569" s="14">
        <f>QUERENCIA!P573</f>
        <v>0</v>
      </c>
      <c r="J569" s="14">
        <f>REICHHOLD!P573</f>
        <v>357</v>
      </c>
      <c r="K569" s="14">
        <f>SMURFIT!P573</f>
        <v>136</v>
      </c>
      <c r="L569" s="6">
        <f t="shared" si="18"/>
        <v>3099</v>
      </c>
      <c r="M569" s="5">
        <f t="shared" si="19"/>
        <v>59</v>
      </c>
    </row>
    <row r="570" spans="1:13" x14ac:dyDescent="0.25">
      <c r="A570" s="1">
        <f>'INTERCONEXION   '!B574</f>
        <v>0.79166666666666663</v>
      </c>
      <c r="B570" s="47">
        <f>'INTERCONEXION   '!E574</f>
        <v>7</v>
      </c>
      <c r="C570" s="45">
        <v>155</v>
      </c>
      <c r="D570" s="14">
        <f>'INTERCONEXION   '!P574</f>
        <v>3179</v>
      </c>
      <c r="E570" s="14">
        <f>DART!P574</f>
        <v>1808</v>
      </c>
      <c r="F570" s="14">
        <f>COHISA!P574</f>
        <v>195</v>
      </c>
      <c r="G570" s="14">
        <f>COOPER!P574</f>
        <v>619</v>
      </c>
      <c r="H570" s="14">
        <f>STRETCHLINE!P574</f>
        <v>129</v>
      </c>
      <c r="I570" s="14">
        <f>QUERENCIA!P574</f>
        <v>0</v>
      </c>
      <c r="J570" s="14">
        <f>REICHHOLD!P574</f>
        <v>243</v>
      </c>
      <c r="K570" s="14">
        <f>SMURFIT!P574</f>
        <v>180</v>
      </c>
      <c r="L570" s="6">
        <f t="shared" si="18"/>
        <v>3174</v>
      </c>
      <c r="M570" s="5">
        <f t="shared" si="19"/>
        <v>5</v>
      </c>
    </row>
    <row r="571" spans="1:13" x14ac:dyDescent="0.25">
      <c r="A571" s="1">
        <f>'INTERCONEXION   '!B575</f>
        <v>0.75</v>
      </c>
      <c r="B571" s="47">
        <f>'INTERCONEXION   '!E575</f>
        <v>7</v>
      </c>
      <c r="C571" s="45">
        <v>154</v>
      </c>
      <c r="D571" s="14">
        <f>'INTERCONEXION   '!P575</f>
        <v>3151</v>
      </c>
      <c r="E571" s="14">
        <f>DART!P575</f>
        <v>1796</v>
      </c>
      <c r="F571" s="14">
        <f>COHISA!P575</f>
        <v>127</v>
      </c>
      <c r="G571" s="14">
        <f>COOPER!P575</f>
        <v>685</v>
      </c>
      <c r="H571" s="14">
        <f>STRETCHLINE!P575</f>
        <v>126</v>
      </c>
      <c r="I571" s="14">
        <f>QUERENCIA!P575</f>
        <v>45</v>
      </c>
      <c r="J571" s="14">
        <f>REICHHOLD!P575</f>
        <v>249</v>
      </c>
      <c r="K571" s="14">
        <f>SMURFIT!P575</f>
        <v>149</v>
      </c>
      <c r="L571" s="6">
        <f t="shared" si="18"/>
        <v>3177</v>
      </c>
      <c r="M571" s="5">
        <f t="shared" si="19"/>
        <v>-26</v>
      </c>
    </row>
    <row r="572" spans="1:13" x14ac:dyDescent="0.25">
      <c r="A572" s="1">
        <f>'INTERCONEXION   '!B576</f>
        <v>0.70833333333333337</v>
      </c>
      <c r="B572" s="47">
        <f>'INTERCONEXION   '!E576</f>
        <v>7</v>
      </c>
      <c r="C572" s="45">
        <v>153</v>
      </c>
      <c r="D572" s="14">
        <f>'INTERCONEXION   '!P576</f>
        <v>3179</v>
      </c>
      <c r="E572" s="14">
        <f>DART!P576</f>
        <v>1781</v>
      </c>
      <c r="F572" s="14">
        <f>COHISA!P576</f>
        <v>156</v>
      </c>
      <c r="G572" s="14">
        <f>COOPER!P576</f>
        <v>619</v>
      </c>
      <c r="H572" s="14">
        <f>STRETCHLINE!P576</f>
        <v>120</v>
      </c>
      <c r="I572" s="14">
        <f>QUERENCIA!P576</f>
        <v>81</v>
      </c>
      <c r="J572" s="14">
        <f>REICHHOLD!P576</f>
        <v>277</v>
      </c>
      <c r="K572" s="14">
        <f>SMURFIT!P576</f>
        <v>162</v>
      </c>
      <c r="L572" s="6">
        <f t="shared" si="18"/>
        <v>3196</v>
      </c>
      <c r="M572" s="5">
        <f t="shared" si="19"/>
        <v>-17</v>
      </c>
    </row>
    <row r="573" spans="1:13" x14ac:dyDescent="0.25">
      <c r="A573" s="1">
        <f>'INTERCONEXION   '!B577</f>
        <v>0.66666666666666663</v>
      </c>
      <c r="B573" s="47">
        <f>'INTERCONEXION   '!E577</f>
        <v>7</v>
      </c>
      <c r="C573" s="45">
        <v>152</v>
      </c>
      <c r="D573" s="14">
        <f>'INTERCONEXION   '!P577</f>
        <v>3351</v>
      </c>
      <c r="E573" s="14">
        <f>DART!P577</f>
        <v>1816</v>
      </c>
      <c r="F573" s="14">
        <f>COHISA!P577</f>
        <v>221</v>
      </c>
      <c r="G573" s="14">
        <f>COOPER!P577</f>
        <v>636</v>
      </c>
      <c r="H573" s="14">
        <f>STRETCHLINE!P577</f>
        <v>115</v>
      </c>
      <c r="I573" s="14">
        <f>QUERENCIA!P577</f>
        <v>76</v>
      </c>
      <c r="J573" s="14">
        <f>REICHHOLD!P577</f>
        <v>321</v>
      </c>
      <c r="K573" s="14">
        <f>SMURFIT!P577</f>
        <v>194</v>
      </c>
      <c r="L573" s="6">
        <f t="shared" si="18"/>
        <v>3379</v>
      </c>
      <c r="M573" s="5">
        <f t="shared" si="19"/>
        <v>-28</v>
      </c>
    </row>
    <row r="574" spans="1:13" x14ac:dyDescent="0.25">
      <c r="A574" s="1">
        <f>'INTERCONEXION   '!B578</f>
        <v>0.625</v>
      </c>
      <c r="B574" s="47">
        <f>'INTERCONEXION   '!E578</f>
        <v>7</v>
      </c>
      <c r="C574" s="45">
        <v>151</v>
      </c>
      <c r="D574" s="14">
        <f>'INTERCONEXION   '!P578</f>
        <v>3165</v>
      </c>
      <c r="E574" s="14">
        <f>DART!P578</f>
        <v>1798</v>
      </c>
      <c r="F574" s="14">
        <f>COHISA!P578</f>
        <v>126</v>
      </c>
      <c r="G574" s="14">
        <f>COOPER!P578</f>
        <v>462</v>
      </c>
      <c r="H574" s="14">
        <f>STRETCHLINE!P578</f>
        <v>125</v>
      </c>
      <c r="I574" s="14">
        <f>QUERENCIA!P578</f>
        <v>74</v>
      </c>
      <c r="J574" s="14">
        <f>REICHHOLD!P578</f>
        <v>375</v>
      </c>
      <c r="K574" s="14">
        <f>SMURFIT!P578</f>
        <v>265</v>
      </c>
      <c r="L574" s="6">
        <f t="shared" si="18"/>
        <v>3225</v>
      </c>
      <c r="M574" s="5">
        <f t="shared" si="19"/>
        <v>-60</v>
      </c>
    </row>
    <row r="575" spans="1:13" x14ac:dyDescent="0.25">
      <c r="A575" s="1">
        <f>'INTERCONEXION   '!B579</f>
        <v>0.58333333333333337</v>
      </c>
      <c r="B575" s="47">
        <f>'INTERCONEXION   '!E579</f>
        <v>7</v>
      </c>
      <c r="C575" s="45">
        <v>150</v>
      </c>
      <c r="D575" s="14">
        <f>'INTERCONEXION   '!P579</f>
        <v>3468</v>
      </c>
      <c r="E575" s="14">
        <f>DART!P579</f>
        <v>1798</v>
      </c>
      <c r="F575" s="14">
        <f>COHISA!P579</f>
        <v>205</v>
      </c>
      <c r="G575" s="14">
        <f>COOPER!P579</f>
        <v>633</v>
      </c>
      <c r="H575" s="14">
        <f>STRETCHLINE!P579</f>
        <v>129</v>
      </c>
      <c r="I575" s="14">
        <f>QUERENCIA!P579</f>
        <v>81</v>
      </c>
      <c r="J575" s="14">
        <f>REICHHOLD!P579</f>
        <v>333</v>
      </c>
      <c r="K575" s="14">
        <f>SMURFIT!P579</f>
        <v>250</v>
      </c>
      <c r="L575" s="6">
        <f t="shared" si="18"/>
        <v>3429</v>
      </c>
      <c r="M575" s="5">
        <f t="shared" si="19"/>
        <v>39</v>
      </c>
    </row>
    <row r="576" spans="1:13" x14ac:dyDescent="0.25">
      <c r="A576" s="1">
        <f>'INTERCONEXION   '!B580</f>
        <v>0.54166666666666663</v>
      </c>
      <c r="B576" s="47">
        <f>'INTERCONEXION   '!E580</f>
        <v>7</v>
      </c>
      <c r="C576" s="45">
        <v>149</v>
      </c>
      <c r="D576" s="14">
        <f>'INTERCONEXION   '!P580</f>
        <v>3419</v>
      </c>
      <c r="E576" s="14">
        <f>DART!P580</f>
        <v>1793</v>
      </c>
      <c r="F576" s="14">
        <f>COHISA!P580</f>
        <v>138</v>
      </c>
      <c r="G576" s="14">
        <f>COOPER!P580</f>
        <v>638</v>
      </c>
      <c r="H576" s="14">
        <f>STRETCHLINE!P580</f>
        <v>119</v>
      </c>
      <c r="I576" s="14">
        <f>QUERENCIA!P580</f>
        <v>82</v>
      </c>
      <c r="J576" s="14">
        <f>REICHHOLD!P580</f>
        <v>348</v>
      </c>
      <c r="K576" s="14">
        <f>SMURFIT!P580</f>
        <v>275</v>
      </c>
      <c r="L576" s="6">
        <f t="shared" si="18"/>
        <v>3393</v>
      </c>
      <c r="M576" s="5">
        <f t="shared" si="19"/>
        <v>26</v>
      </c>
    </row>
    <row r="577" spans="1:13" x14ac:dyDescent="0.25">
      <c r="A577" s="1">
        <f>'INTERCONEXION   '!B581</f>
        <v>0.5</v>
      </c>
      <c r="B577" s="47">
        <f>'INTERCONEXION   '!E581</f>
        <v>7</v>
      </c>
      <c r="C577" s="45">
        <v>148</v>
      </c>
      <c r="D577" s="14">
        <f>'INTERCONEXION   '!P581</f>
        <v>3068</v>
      </c>
      <c r="E577" s="14">
        <f>DART!P581</f>
        <v>1768</v>
      </c>
      <c r="F577" s="14">
        <f>COHISA!P581</f>
        <v>126</v>
      </c>
      <c r="G577" s="14">
        <f>COOPER!P581</f>
        <v>323</v>
      </c>
      <c r="H577" s="14">
        <f>STRETCHLINE!P581</f>
        <v>140</v>
      </c>
      <c r="I577" s="14">
        <f>QUERENCIA!P581</f>
        <v>74</v>
      </c>
      <c r="J577" s="14">
        <f>REICHHOLD!P581</f>
        <v>358</v>
      </c>
      <c r="K577" s="14">
        <f>SMURFIT!P581</f>
        <v>259</v>
      </c>
      <c r="L577" s="6">
        <f t="shared" si="18"/>
        <v>3048</v>
      </c>
      <c r="M577" s="5">
        <f t="shared" si="19"/>
        <v>20</v>
      </c>
    </row>
    <row r="578" spans="1:13" x14ac:dyDescent="0.25">
      <c r="A578" s="1">
        <f>'INTERCONEXION   '!B582</f>
        <v>0.45833333333333331</v>
      </c>
      <c r="B578" s="47">
        <f>'INTERCONEXION   '!E582</f>
        <v>7</v>
      </c>
      <c r="C578" s="45">
        <v>147</v>
      </c>
      <c r="D578" s="14">
        <f>'INTERCONEXION   '!P582</f>
        <v>3401</v>
      </c>
      <c r="E578" s="14">
        <f>DART!P582</f>
        <v>1805</v>
      </c>
      <c r="F578" s="14">
        <f>COHISA!P582</f>
        <v>227</v>
      </c>
      <c r="G578" s="14">
        <f>COOPER!P582</f>
        <v>598</v>
      </c>
      <c r="H578" s="14">
        <f>STRETCHLINE!P582</f>
        <v>130</v>
      </c>
      <c r="I578" s="14">
        <f>QUERENCIA!P582</f>
        <v>98</v>
      </c>
      <c r="J578" s="14">
        <f>REICHHOLD!P582</f>
        <v>268</v>
      </c>
      <c r="K578" s="14">
        <f>SMURFIT!P582</f>
        <v>216</v>
      </c>
      <c r="L578" s="6">
        <f t="shared" si="18"/>
        <v>3342</v>
      </c>
      <c r="M578" s="5">
        <f t="shared" si="19"/>
        <v>59</v>
      </c>
    </row>
    <row r="579" spans="1:13" x14ac:dyDescent="0.25">
      <c r="A579" s="1">
        <f>'INTERCONEXION   '!B583</f>
        <v>0.41666666666666669</v>
      </c>
      <c r="B579" s="47">
        <f>'INTERCONEXION   '!E583</f>
        <v>7</v>
      </c>
      <c r="C579" s="45">
        <v>146</v>
      </c>
      <c r="D579" s="14">
        <f>'INTERCONEXION   '!P583</f>
        <v>3400</v>
      </c>
      <c r="E579" s="14">
        <f>DART!P583</f>
        <v>1800</v>
      </c>
      <c r="F579" s="14">
        <f>COHISA!P583</f>
        <v>156</v>
      </c>
      <c r="G579" s="14">
        <f>COOPER!P583</f>
        <v>631</v>
      </c>
      <c r="H579" s="14">
        <f>STRETCHLINE!P583</f>
        <v>148</v>
      </c>
      <c r="I579" s="14">
        <f>QUERENCIA!P583</f>
        <v>0</v>
      </c>
      <c r="J579" s="14">
        <f>REICHHOLD!P583</f>
        <v>344</v>
      </c>
      <c r="K579" s="14">
        <f>SMURFIT!P583</f>
        <v>0</v>
      </c>
      <c r="L579" s="6">
        <f t="shared" si="18"/>
        <v>3079</v>
      </c>
      <c r="M579" s="5">
        <f t="shared" si="19"/>
        <v>321</v>
      </c>
    </row>
    <row r="580" spans="1:13" x14ac:dyDescent="0.25">
      <c r="A580" s="1">
        <f>'INTERCONEXION   '!B584</f>
        <v>0.375</v>
      </c>
      <c r="B580" s="47">
        <f>'INTERCONEXION   '!E584</f>
        <v>7</v>
      </c>
      <c r="C580" s="45">
        <v>145</v>
      </c>
      <c r="D580" s="14">
        <f>'INTERCONEXION   '!P584</f>
        <v>3504</v>
      </c>
      <c r="E580" s="14">
        <f>DART!P584</f>
        <v>1784</v>
      </c>
      <c r="F580" s="14">
        <f>COHISA!P584</f>
        <v>216</v>
      </c>
      <c r="G580" s="14">
        <f>COOPER!P584</f>
        <v>601</v>
      </c>
      <c r="H580" s="14">
        <f>STRETCHLINE!P584</f>
        <v>150</v>
      </c>
      <c r="I580" s="14">
        <f>QUERENCIA!P584</f>
        <v>0</v>
      </c>
      <c r="J580" s="14">
        <f>REICHHOLD!P584</f>
        <v>399</v>
      </c>
      <c r="K580" s="14">
        <f>SMURFIT!P584</f>
        <v>0</v>
      </c>
      <c r="L580" s="6">
        <f t="shared" si="18"/>
        <v>3150</v>
      </c>
      <c r="M580" s="5">
        <f t="shared" si="19"/>
        <v>354</v>
      </c>
    </row>
    <row r="581" spans="1:13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3543</v>
      </c>
      <c r="E581" s="15">
        <f>DART!P585</f>
        <v>1828</v>
      </c>
      <c r="F581" s="15">
        <f>COHISA!P585</f>
        <v>165</v>
      </c>
      <c r="G581" s="15">
        <f>COOPER!P585</f>
        <v>581</v>
      </c>
      <c r="H581" s="15">
        <f>STRETCHLINE!P585</f>
        <v>146</v>
      </c>
      <c r="I581" s="15">
        <f>QUERENCIA!P585</f>
        <v>153</v>
      </c>
      <c r="J581" s="15">
        <f>REICHHOLD!P585</f>
        <v>421</v>
      </c>
      <c r="K581" s="15">
        <f>SMURFIT!P585</f>
        <v>224</v>
      </c>
      <c r="L581" s="6">
        <f t="shared" si="18"/>
        <v>3518</v>
      </c>
      <c r="M581" s="5">
        <f t="shared" si="19"/>
        <v>25</v>
      </c>
    </row>
    <row r="582" spans="1:13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3319</v>
      </c>
      <c r="E582" s="15">
        <f>DART!P586</f>
        <v>1802</v>
      </c>
      <c r="F582" s="15">
        <f>COHISA!P586</f>
        <v>187</v>
      </c>
      <c r="G582" s="15">
        <f>COOPER!P586</f>
        <v>500</v>
      </c>
      <c r="H582" s="15">
        <f>STRETCHLINE!P586</f>
        <v>139</v>
      </c>
      <c r="I582" s="15">
        <f>QUERENCIA!P586</f>
        <v>77</v>
      </c>
      <c r="J582" s="15">
        <f>REICHHOLD!P586</f>
        <v>424</v>
      </c>
      <c r="K582" s="15">
        <f>SMURFIT!P586</f>
        <v>159</v>
      </c>
      <c r="L582" s="6">
        <f t="shared" si="18"/>
        <v>3288</v>
      </c>
      <c r="M582" s="5">
        <f t="shared" si="19"/>
        <v>31</v>
      </c>
    </row>
    <row r="583" spans="1:13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3500</v>
      </c>
      <c r="E583" s="15">
        <f>DART!P587</f>
        <v>1837</v>
      </c>
      <c r="F583" s="15">
        <f>COHISA!P587</f>
        <v>217</v>
      </c>
      <c r="G583" s="15">
        <f>COOPER!P587</f>
        <v>576</v>
      </c>
      <c r="H583" s="15">
        <f>STRETCHLINE!P587</f>
        <v>140</v>
      </c>
      <c r="I583" s="15">
        <f>QUERENCIA!P587</f>
        <v>76</v>
      </c>
      <c r="J583" s="15">
        <f>REICHHOLD!P587</f>
        <v>474</v>
      </c>
      <c r="K583" s="15">
        <f>SMURFIT!P587</f>
        <v>181</v>
      </c>
      <c r="L583" s="6">
        <f t="shared" si="18"/>
        <v>3501</v>
      </c>
      <c r="M583" s="5">
        <f t="shared" si="19"/>
        <v>-1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3357</v>
      </c>
      <c r="E584" s="15">
        <f>DART!P588</f>
        <v>1832</v>
      </c>
      <c r="F584" s="15">
        <f>COHISA!P588</f>
        <v>173</v>
      </c>
      <c r="G584" s="15">
        <f>COOPER!P588</f>
        <v>586</v>
      </c>
      <c r="H584" s="15">
        <f>STRETCHLINE!P588</f>
        <v>104</v>
      </c>
      <c r="I584" s="15">
        <f>QUERENCIA!P588</f>
        <v>78</v>
      </c>
      <c r="J584" s="15">
        <f>REICHHOLD!P588</f>
        <v>537</v>
      </c>
      <c r="K584" s="15">
        <f>SMURFIT!P588</f>
        <v>0</v>
      </c>
      <c r="L584" s="6">
        <f t="shared" si="18"/>
        <v>3310</v>
      </c>
      <c r="M584" s="5">
        <f t="shared" si="19"/>
        <v>47</v>
      </c>
    </row>
    <row r="585" spans="1:13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3215</v>
      </c>
      <c r="E585" s="15">
        <f>DART!P589</f>
        <v>1808</v>
      </c>
      <c r="F585" s="15">
        <f>COHISA!P589</f>
        <v>195</v>
      </c>
      <c r="G585" s="15">
        <f>COOPER!P589</f>
        <v>544</v>
      </c>
      <c r="H585" s="15">
        <f>STRETCHLINE!P589</f>
        <v>123</v>
      </c>
      <c r="I585" s="15">
        <f>QUERENCIA!P589</f>
        <v>62</v>
      </c>
      <c r="J585" s="15">
        <f>REICHHOLD!P589</f>
        <v>486</v>
      </c>
      <c r="K585" s="15">
        <f>SMURFIT!P589</f>
        <v>0</v>
      </c>
      <c r="L585" s="6">
        <f t="shared" si="18"/>
        <v>3218</v>
      </c>
      <c r="M585" s="5">
        <f t="shared" si="19"/>
        <v>-3</v>
      </c>
    </row>
    <row r="586" spans="1:13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2885</v>
      </c>
      <c r="E586" s="15">
        <f>DART!P590</f>
        <v>1807</v>
      </c>
      <c r="F586" s="15">
        <f>COHISA!P590</f>
        <v>175</v>
      </c>
      <c r="G586" s="15">
        <f>COOPER!P590</f>
        <v>358</v>
      </c>
      <c r="H586" s="15">
        <f>STRETCHLINE!P590</f>
        <v>140</v>
      </c>
      <c r="I586" s="15">
        <f>QUERENCIA!P590</f>
        <v>0</v>
      </c>
      <c r="J586" s="15">
        <f>REICHHOLD!P590</f>
        <v>376</v>
      </c>
      <c r="K586" s="15">
        <f>SMURFIT!P590</f>
        <v>0</v>
      </c>
      <c r="L586" s="6">
        <f t="shared" si="18"/>
        <v>2856</v>
      </c>
      <c r="M586" s="5">
        <f t="shared" si="19"/>
        <v>29</v>
      </c>
    </row>
    <row r="587" spans="1:13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3110</v>
      </c>
      <c r="E587" s="15">
        <f>DART!P591</f>
        <v>1823</v>
      </c>
      <c r="F587" s="15">
        <f>COHISA!P591</f>
        <v>189</v>
      </c>
      <c r="G587" s="15">
        <f>COOPER!P591</f>
        <v>612</v>
      </c>
      <c r="H587" s="15">
        <f>STRETCHLINE!P591</f>
        <v>127</v>
      </c>
      <c r="I587" s="15">
        <f>QUERENCIA!P591</f>
        <v>0</v>
      </c>
      <c r="J587" s="15">
        <f>REICHHOLD!P591</f>
        <v>336</v>
      </c>
      <c r="K587" s="15">
        <f>SMURFIT!P591</f>
        <v>0</v>
      </c>
      <c r="L587" s="6">
        <f t="shared" si="18"/>
        <v>3087</v>
      </c>
      <c r="M587" s="5">
        <f t="shared" si="19"/>
        <v>23</v>
      </c>
    </row>
    <row r="588" spans="1:13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3107</v>
      </c>
      <c r="E588" s="15">
        <f>DART!P592</f>
        <v>1809</v>
      </c>
      <c r="F588" s="15">
        <f>COHISA!P592</f>
        <v>166</v>
      </c>
      <c r="G588" s="15">
        <f>COOPER!P592</f>
        <v>598</v>
      </c>
      <c r="H588" s="15">
        <f>STRETCHLINE!P592</f>
        <v>148</v>
      </c>
      <c r="I588" s="15">
        <f>QUERENCIA!P592</f>
        <v>0</v>
      </c>
      <c r="J588" s="15">
        <f>REICHHOLD!P592</f>
        <v>389</v>
      </c>
      <c r="K588" s="15">
        <f>SMURFIT!P592</f>
        <v>0</v>
      </c>
      <c r="L588" s="6">
        <f t="shared" si="18"/>
        <v>3110</v>
      </c>
      <c r="M588" s="5">
        <f t="shared" si="19"/>
        <v>-3</v>
      </c>
    </row>
    <row r="589" spans="1:13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3202</v>
      </c>
      <c r="E589" s="15">
        <f>DART!P593</f>
        <v>1789</v>
      </c>
      <c r="F589" s="15">
        <f>COHISA!P593</f>
        <v>218</v>
      </c>
      <c r="G589" s="15">
        <f>COOPER!P593</f>
        <v>602</v>
      </c>
      <c r="H589" s="15">
        <f>STRETCHLINE!P593</f>
        <v>134</v>
      </c>
      <c r="I589" s="15">
        <f>QUERENCIA!P593</f>
        <v>0</v>
      </c>
      <c r="J589" s="15">
        <f>REICHHOLD!P593</f>
        <v>403</v>
      </c>
      <c r="K589" s="15">
        <f>SMURFIT!P593</f>
        <v>0</v>
      </c>
      <c r="L589" s="6">
        <f t="shared" si="18"/>
        <v>3146</v>
      </c>
      <c r="M589" s="5">
        <f t="shared" si="19"/>
        <v>56</v>
      </c>
    </row>
    <row r="590" spans="1:13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2922</v>
      </c>
      <c r="E590" s="15">
        <f>DART!P594</f>
        <v>1799</v>
      </c>
      <c r="F590" s="15">
        <f>COHISA!P594</f>
        <v>122</v>
      </c>
      <c r="G590" s="15">
        <f>COOPER!P594</f>
        <v>468</v>
      </c>
      <c r="H590" s="15">
        <f>STRETCHLINE!P594</f>
        <v>143</v>
      </c>
      <c r="I590" s="15">
        <f>QUERENCIA!P594</f>
        <v>0</v>
      </c>
      <c r="J590" s="15">
        <f>REICHHOLD!P594</f>
        <v>406</v>
      </c>
      <c r="K590" s="15">
        <f>SMURFIT!P594</f>
        <v>0</v>
      </c>
      <c r="L590" s="6">
        <f t="shared" si="18"/>
        <v>2938</v>
      </c>
      <c r="M590" s="5">
        <f t="shared" si="19"/>
        <v>-16</v>
      </c>
    </row>
    <row r="591" spans="1:13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3155</v>
      </c>
      <c r="E591" s="15">
        <f>DART!P595</f>
        <v>1766</v>
      </c>
      <c r="F591" s="15">
        <f>COHISA!P595</f>
        <v>234</v>
      </c>
      <c r="G591" s="15">
        <f>COOPER!P595</f>
        <v>596</v>
      </c>
      <c r="H591" s="15">
        <f>STRETCHLINE!P595</f>
        <v>125</v>
      </c>
      <c r="I591" s="15">
        <f>QUERENCIA!P595</f>
        <v>0</v>
      </c>
      <c r="J591" s="15">
        <f>REICHHOLD!P595</f>
        <v>381</v>
      </c>
      <c r="K591" s="15">
        <f>SMURFIT!P595</f>
        <v>0</v>
      </c>
      <c r="L591" s="6">
        <f t="shared" si="18"/>
        <v>3102</v>
      </c>
      <c r="M591" s="5">
        <f t="shared" si="19"/>
        <v>53</v>
      </c>
    </row>
    <row r="592" spans="1:13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3059</v>
      </c>
      <c r="E592" s="15">
        <f>DART!P596</f>
        <v>1781</v>
      </c>
      <c r="F592" s="15">
        <f>COHISA!P596</f>
        <v>144</v>
      </c>
      <c r="G592" s="15">
        <f>COOPER!P596</f>
        <v>633</v>
      </c>
      <c r="H592" s="15">
        <f>STRETCHLINE!P596</f>
        <v>118</v>
      </c>
      <c r="I592" s="15">
        <f>QUERENCIA!P596</f>
        <v>0</v>
      </c>
      <c r="J592" s="15">
        <f>REICHHOLD!P596</f>
        <v>359</v>
      </c>
      <c r="K592" s="15">
        <f>SMURFIT!P596</f>
        <v>0</v>
      </c>
      <c r="L592" s="6">
        <f t="shared" si="18"/>
        <v>3035</v>
      </c>
      <c r="M592" s="5">
        <f t="shared" si="19"/>
        <v>24</v>
      </c>
    </row>
    <row r="593" spans="1:13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2820</v>
      </c>
      <c r="E593" s="15">
        <f>DART!P597</f>
        <v>1783</v>
      </c>
      <c r="F593" s="15">
        <f>COHISA!P597</f>
        <v>129</v>
      </c>
      <c r="G593" s="15">
        <f>COOPER!P597</f>
        <v>379</v>
      </c>
      <c r="H593" s="15">
        <f>STRETCHLINE!P597</f>
        <v>150</v>
      </c>
      <c r="I593" s="15">
        <f>QUERENCIA!P597</f>
        <v>0</v>
      </c>
      <c r="J593" s="15">
        <f>REICHHOLD!P597</f>
        <v>383</v>
      </c>
      <c r="K593" s="15">
        <f>SMURFIT!P597</f>
        <v>0</v>
      </c>
      <c r="L593" s="6">
        <f t="shared" si="18"/>
        <v>2824</v>
      </c>
      <c r="M593" s="5">
        <f t="shared" si="19"/>
        <v>-4</v>
      </c>
    </row>
    <row r="594" spans="1:13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3090</v>
      </c>
      <c r="E594" s="15">
        <f>DART!P598</f>
        <v>1760</v>
      </c>
      <c r="F594" s="15">
        <f>COHISA!P598</f>
        <v>204</v>
      </c>
      <c r="G594" s="15">
        <f>COOPER!P598</f>
        <v>552</v>
      </c>
      <c r="H594" s="15">
        <f>STRETCHLINE!P598</f>
        <v>132</v>
      </c>
      <c r="I594" s="15">
        <f>QUERENCIA!P598</f>
        <v>0</v>
      </c>
      <c r="J594" s="15">
        <f>REICHHOLD!P598</f>
        <v>396</v>
      </c>
      <c r="K594" s="15">
        <f>SMURFIT!P598</f>
        <v>0</v>
      </c>
      <c r="L594" s="6">
        <f t="shared" si="18"/>
        <v>3044</v>
      </c>
      <c r="M594" s="5">
        <f t="shared" si="19"/>
        <v>46</v>
      </c>
    </row>
    <row r="595" spans="1:13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2841</v>
      </c>
      <c r="E595" s="15">
        <f>DART!P599</f>
        <v>1722</v>
      </c>
      <c r="F595" s="15">
        <f>COHISA!P599</f>
        <v>113</v>
      </c>
      <c r="G595" s="15">
        <f>COOPER!P599</f>
        <v>596</v>
      </c>
      <c r="H595" s="15">
        <f>STRETCHLINE!P599</f>
        <v>121</v>
      </c>
      <c r="I595" s="15">
        <f>QUERENCIA!P599</f>
        <v>0</v>
      </c>
      <c r="J595" s="15">
        <f>REICHHOLD!P599</f>
        <v>290</v>
      </c>
      <c r="K595" s="15">
        <f>SMURFIT!P599</f>
        <v>0</v>
      </c>
      <c r="L595" s="6">
        <f t="shared" si="18"/>
        <v>2842</v>
      </c>
      <c r="M595" s="5">
        <f t="shared" si="19"/>
        <v>-1</v>
      </c>
    </row>
    <row r="596" spans="1:13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2951</v>
      </c>
      <c r="E596" s="15">
        <f>DART!P600</f>
        <v>1747</v>
      </c>
      <c r="F596" s="15">
        <f>COHISA!P600</f>
        <v>195</v>
      </c>
      <c r="G596" s="15">
        <f>COOPER!P600</f>
        <v>512</v>
      </c>
      <c r="H596" s="15">
        <f>STRETCHLINE!P600</f>
        <v>132</v>
      </c>
      <c r="I596" s="15">
        <f>QUERENCIA!P600</f>
        <v>45</v>
      </c>
      <c r="J596" s="15">
        <f>REICHHOLD!P600</f>
        <v>318</v>
      </c>
      <c r="K596" s="15">
        <f>SMURFIT!P600</f>
        <v>0</v>
      </c>
      <c r="L596" s="6">
        <f t="shared" si="18"/>
        <v>2949</v>
      </c>
      <c r="M596" s="5">
        <f t="shared" si="19"/>
        <v>2</v>
      </c>
    </row>
    <row r="597" spans="1:13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3206</v>
      </c>
      <c r="E597" s="15">
        <f>DART!P601</f>
        <v>1747</v>
      </c>
      <c r="F597" s="15">
        <f>COHISA!P601</f>
        <v>222</v>
      </c>
      <c r="G597" s="15">
        <f>COOPER!P601</f>
        <v>542</v>
      </c>
      <c r="H597" s="15">
        <f>STRETCHLINE!P601</f>
        <v>126</v>
      </c>
      <c r="I597" s="15">
        <f>QUERENCIA!P601</f>
        <v>75</v>
      </c>
      <c r="J597" s="15">
        <f>REICHHOLD!P601</f>
        <v>456</v>
      </c>
      <c r="K597" s="15">
        <f>SMURFIT!P601</f>
        <v>0</v>
      </c>
      <c r="L597" s="6">
        <f t="shared" si="18"/>
        <v>3168</v>
      </c>
      <c r="M597" s="5">
        <f t="shared" si="19"/>
        <v>38</v>
      </c>
    </row>
    <row r="598" spans="1:13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3038</v>
      </c>
      <c r="E598" s="15">
        <f>DART!P602</f>
        <v>1750</v>
      </c>
      <c r="F598" s="15">
        <f>COHISA!P602</f>
        <v>111</v>
      </c>
      <c r="G598" s="15">
        <f>COOPER!P602</f>
        <v>440</v>
      </c>
      <c r="H598" s="15">
        <f>STRETCHLINE!P602</f>
        <v>138</v>
      </c>
      <c r="I598" s="15">
        <f>QUERENCIA!P602</f>
        <v>75</v>
      </c>
      <c r="J598" s="15">
        <f>REICHHOLD!P602</f>
        <v>472</v>
      </c>
      <c r="K598" s="15">
        <f>SMURFIT!P602</f>
        <v>0</v>
      </c>
      <c r="L598" s="6">
        <f t="shared" si="18"/>
        <v>2986</v>
      </c>
      <c r="M598" s="5">
        <f t="shared" si="19"/>
        <v>52</v>
      </c>
    </row>
    <row r="599" spans="1:13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3206</v>
      </c>
      <c r="E599" s="15">
        <f>DART!P603</f>
        <v>1737</v>
      </c>
      <c r="F599" s="15">
        <f>COHISA!P603</f>
        <v>198</v>
      </c>
      <c r="G599" s="15">
        <f>COOPER!P603</f>
        <v>565</v>
      </c>
      <c r="H599" s="15">
        <f>STRETCHLINE!P603</f>
        <v>115</v>
      </c>
      <c r="I599" s="15">
        <f>QUERENCIA!P603</f>
        <v>74</v>
      </c>
      <c r="J599" s="15">
        <f>REICHHOLD!P603</f>
        <v>506</v>
      </c>
      <c r="K599" s="15">
        <f>SMURFIT!P603</f>
        <v>7</v>
      </c>
      <c r="L599" s="6">
        <f t="shared" si="18"/>
        <v>3202</v>
      </c>
      <c r="M599" s="5">
        <f t="shared" si="19"/>
        <v>4</v>
      </c>
    </row>
    <row r="600" spans="1:13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3240</v>
      </c>
      <c r="E600" s="15">
        <f>DART!P604</f>
        <v>1739</v>
      </c>
      <c r="F600" s="15">
        <f>COHISA!P604</f>
        <v>183</v>
      </c>
      <c r="G600" s="15">
        <f>COOPER!P604</f>
        <v>612</v>
      </c>
      <c r="H600" s="15">
        <f>STRETCHLINE!P604</f>
        <v>123</v>
      </c>
      <c r="I600" s="15">
        <f>QUERENCIA!P604</f>
        <v>88</v>
      </c>
      <c r="J600" s="15">
        <f>REICHHOLD!P604</f>
        <v>497</v>
      </c>
      <c r="K600" s="15">
        <f>SMURFIT!P604</f>
        <v>0</v>
      </c>
      <c r="L600" s="6">
        <f t="shared" si="18"/>
        <v>3242</v>
      </c>
      <c r="M600" s="5">
        <f t="shared" si="19"/>
        <v>-2</v>
      </c>
    </row>
    <row r="601" spans="1:13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2925</v>
      </c>
      <c r="E601" s="15">
        <f>DART!P605</f>
        <v>1633</v>
      </c>
      <c r="F601" s="15">
        <f>COHISA!P605</f>
        <v>186</v>
      </c>
      <c r="G601" s="15">
        <f>COOPER!P605</f>
        <v>346</v>
      </c>
      <c r="H601" s="15">
        <f>STRETCHLINE!P605</f>
        <v>157</v>
      </c>
      <c r="I601" s="15">
        <f>QUERENCIA!P605</f>
        <v>90</v>
      </c>
      <c r="J601" s="15">
        <f>REICHHOLD!P605</f>
        <v>465</v>
      </c>
      <c r="K601" s="15">
        <f>SMURFIT!P605</f>
        <v>7</v>
      </c>
      <c r="L601" s="6">
        <f t="shared" si="18"/>
        <v>2884</v>
      </c>
      <c r="M601" s="5">
        <f t="shared" si="19"/>
        <v>41</v>
      </c>
    </row>
    <row r="602" spans="1:13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3027</v>
      </c>
      <c r="E602" s="15">
        <f>DART!P606</f>
        <v>1662</v>
      </c>
      <c r="F602" s="15">
        <f>COHISA!P606</f>
        <v>186</v>
      </c>
      <c r="G602" s="15">
        <f>COOPER!P606</f>
        <v>570</v>
      </c>
      <c r="H602" s="15">
        <f>STRETCHLINE!P606</f>
        <v>137</v>
      </c>
      <c r="I602" s="15">
        <f>QUERENCIA!P606</f>
        <v>76</v>
      </c>
      <c r="J602" s="15">
        <f>REICHHOLD!P606</f>
        <v>384</v>
      </c>
      <c r="K602" s="15">
        <f>SMURFIT!P606</f>
        <v>0</v>
      </c>
      <c r="L602" s="6">
        <f t="shared" si="18"/>
        <v>3015</v>
      </c>
      <c r="M602" s="5">
        <f t="shared" si="19"/>
        <v>12</v>
      </c>
    </row>
    <row r="603" spans="1:13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3373</v>
      </c>
      <c r="E603" s="15">
        <f>DART!P607</f>
        <v>1691</v>
      </c>
      <c r="F603" s="15">
        <f>COHISA!P607</f>
        <v>171</v>
      </c>
      <c r="G603" s="15">
        <f>COOPER!P607</f>
        <v>615</v>
      </c>
      <c r="H603" s="15">
        <f>STRETCHLINE!P607</f>
        <v>149</v>
      </c>
      <c r="I603" s="15">
        <f>QUERENCIA!P607</f>
        <v>114</v>
      </c>
      <c r="J603" s="15">
        <f>REICHHOLD!P607</f>
        <v>324</v>
      </c>
      <c r="K603" s="15">
        <f>SMURFIT!P607</f>
        <v>248</v>
      </c>
      <c r="L603" s="6">
        <f t="shared" si="18"/>
        <v>3312</v>
      </c>
      <c r="M603" s="5">
        <f t="shared" si="19"/>
        <v>61</v>
      </c>
    </row>
    <row r="604" spans="1:13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3574</v>
      </c>
      <c r="E604" s="15">
        <f>DART!P608</f>
        <v>1718</v>
      </c>
      <c r="F604" s="15">
        <f>COHISA!P608</f>
        <v>254</v>
      </c>
      <c r="G604" s="15">
        <f>COOPER!P608</f>
        <v>588</v>
      </c>
      <c r="H604" s="15">
        <f>STRETCHLINE!P608</f>
        <v>131</v>
      </c>
      <c r="I604" s="15">
        <f>QUERENCIA!P608</f>
        <v>167</v>
      </c>
      <c r="J604" s="15">
        <f>REICHHOLD!P608</f>
        <v>385</v>
      </c>
      <c r="K604" s="15">
        <f>SMURFIT!P608</f>
        <v>307</v>
      </c>
      <c r="L604" s="6">
        <f t="shared" si="18"/>
        <v>3550</v>
      </c>
      <c r="M604" s="5">
        <f t="shared" si="19"/>
        <v>24</v>
      </c>
    </row>
    <row r="605" spans="1:13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3458</v>
      </c>
      <c r="E605" s="15">
        <f>DART!P609</f>
        <v>1700</v>
      </c>
      <c r="F605" s="15">
        <f>COHISA!P609</f>
        <v>144</v>
      </c>
      <c r="G605" s="15">
        <f>COOPER!P609</f>
        <v>573</v>
      </c>
      <c r="H605" s="15">
        <f>STRETCHLINE!P609</f>
        <v>127</v>
      </c>
      <c r="I605" s="15">
        <f>QUERENCIA!P609</f>
        <v>177</v>
      </c>
      <c r="J605" s="15">
        <f>REICHHOLD!P609</f>
        <v>372</v>
      </c>
      <c r="K605" s="15">
        <f>SMURFIT!P609</f>
        <v>361</v>
      </c>
      <c r="L605" s="6">
        <f t="shared" si="18"/>
        <v>3454</v>
      </c>
      <c r="M605" s="5">
        <f t="shared" si="19"/>
        <v>4</v>
      </c>
    </row>
    <row r="606" spans="1:13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3426</v>
      </c>
      <c r="E606" s="15">
        <f>DART!P610</f>
        <v>1795</v>
      </c>
      <c r="F606" s="15">
        <f>COHISA!P610</f>
        <v>173</v>
      </c>
      <c r="G606" s="15">
        <f>COOPER!P610</f>
        <v>517</v>
      </c>
      <c r="H606" s="15">
        <f>STRETCHLINE!P610</f>
        <v>129</v>
      </c>
      <c r="I606" s="15">
        <f>QUERENCIA!P610</f>
        <v>154</v>
      </c>
      <c r="J606" s="15">
        <f>REICHHOLD!P610</f>
        <v>388</v>
      </c>
      <c r="K606" s="15">
        <f>SMURFIT!P610</f>
        <v>221</v>
      </c>
      <c r="L606" s="6">
        <f t="shared" si="18"/>
        <v>3377</v>
      </c>
      <c r="M606" s="5">
        <f t="shared" si="19"/>
        <v>49</v>
      </c>
    </row>
    <row r="607" spans="1:13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3418</v>
      </c>
      <c r="E607" s="15">
        <f>DART!P611</f>
        <v>1795</v>
      </c>
      <c r="F607" s="15">
        <f>COHISA!P611</f>
        <v>210</v>
      </c>
      <c r="G607" s="15">
        <f>COOPER!P611</f>
        <v>573</v>
      </c>
      <c r="H607" s="15">
        <f>STRETCHLINE!P611</f>
        <v>140</v>
      </c>
      <c r="I607" s="15">
        <f>QUERENCIA!P611</f>
        <v>139</v>
      </c>
      <c r="J607" s="15">
        <f>REICHHOLD!P611</f>
        <v>388</v>
      </c>
      <c r="K607" s="15">
        <f>SMURFIT!P611</f>
        <v>189</v>
      </c>
      <c r="L607" s="6">
        <f t="shared" si="18"/>
        <v>3434</v>
      </c>
      <c r="M607" s="5">
        <f t="shared" si="19"/>
        <v>-16</v>
      </c>
    </row>
    <row r="608" spans="1:13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3271</v>
      </c>
      <c r="E608" s="15">
        <f>DART!P612</f>
        <v>1792</v>
      </c>
      <c r="F608" s="15">
        <f>COHISA!P612</f>
        <v>130</v>
      </c>
      <c r="G608" s="15">
        <f>COOPER!P612</f>
        <v>649</v>
      </c>
      <c r="H608" s="15">
        <f>STRETCHLINE!P612</f>
        <v>156</v>
      </c>
      <c r="I608" s="15">
        <f>QUERENCIA!P612</f>
        <v>109</v>
      </c>
      <c r="J608" s="15">
        <f>REICHHOLD!P612</f>
        <v>411</v>
      </c>
      <c r="K608" s="15">
        <f>SMURFIT!P612</f>
        <v>0</v>
      </c>
      <c r="L608" s="6">
        <f t="shared" si="18"/>
        <v>3247</v>
      </c>
      <c r="M608" s="5">
        <f t="shared" si="19"/>
        <v>24</v>
      </c>
    </row>
    <row r="609" spans="1:13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3069</v>
      </c>
      <c r="E609" s="15">
        <f>DART!P613</f>
        <v>1762</v>
      </c>
      <c r="F609" s="15">
        <f>COHISA!P613</f>
        <v>122</v>
      </c>
      <c r="G609" s="15">
        <f>COOPER!P613</f>
        <v>632</v>
      </c>
      <c r="H609" s="15">
        <f>STRETCHLINE!P613</f>
        <v>145</v>
      </c>
      <c r="I609" s="15">
        <f>QUERENCIA!P613</f>
        <v>117</v>
      </c>
      <c r="J609" s="15">
        <f>REICHHOLD!P613</f>
        <v>270</v>
      </c>
      <c r="K609" s="15">
        <f>SMURFIT!P613</f>
        <v>0</v>
      </c>
      <c r="L609" s="6">
        <f t="shared" si="18"/>
        <v>3048</v>
      </c>
      <c r="M609" s="5">
        <f t="shared" si="19"/>
        <v>21</v>
      </c>
    </row>
    <row r="610" spans="1:13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2809</v>
      </c>
      <c r="E610" s="15">
        <f>DART!P614</f>
        <v>1786</v>
      </c>
      <c r="F610" s="15">
        <f>COHISA!P614</f>
        <v>161</v>
      </c>
      <c r="G610" s="15">
        <f>COOPER!P614</f>
        <v>382</v>
      </c>
      <c r="H610" s="15">
        <f>STRETCHLINE!P614</f>
        <v>147</v>
      </c>
      <c r="I610" s="15">
        <f>QUERENCIA!P614</f>
        <v>79</v>
      </c>
      <c r="J610" s="15">
        <f>REICHHOLD!P614</f>
        <v>256</v>
      </c>
      <c r="K610" s="15">
        <f>SMURFIT!P614</f>
        <v>0</v>
      </c>
      <c r="L610" s="6">
        <f t="shared" si="18"/>
        <v>2811</v>
      </c>
      <c r="M610" s="5">
        <f t="shared" si="19"/>
        <v>-2</v>
      </c>
    </row>
    <row r="611" spans="1:13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3069</v>
      </c>
      <c r="E611" s="15">
        <f>DART!P615</f>
        <v>1775</v>
      </c>
      <c r="F611" s="15">
        <f>COHISA!P615</f>
        <v>197</v>
      </c>
      <c r="G611" s="15">
        <f>COOPER!P615</f>
        <v>637</v>
      </c>
      <c r="H611" s="15">
        <f>STRETCHLINE!P615</f>
        <v>111</v>
      </c>
      <c r="I611" s="15">
        <f>QUERENCIA!P615</f>
        <v>78</v>
      </c>
      <c r="J611" s="15">
        <f>REICHHOLD!P615</f>
        <v>247</v>
      </c>
      <c r="K611" s="15">
        <f>SMURFIT!P615</f>
        <v>0</v>
      </c>
      <c r="L611" s="6">
        <f t="shared" si="18"/>
        <v>3045</v>
      </c>
      <c r="M611" s="5">
        <f t="shared" si="19"/>
        <v>24</v>
      </c>
    </row>
    <row r="612" spans="1:13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3033</v>
      </c>
      <c r="E612" s="15">
        <f>DART!P616</f>
        <v>1803</v>
      </c>
      <c r="F612" s="15">
        <f>COHISA!P616</f>
        <v>144</v>
      </c>
      <c r="G612" s="15">
        <f>COOPER!P616</f>
        <v>652</v>
      </c>
      <c r="H612" s="15">
        <f>STRETCHLINE!P616</f>
        <v>122</v>
      </c>
      <c r="I612" s="15">
        <f>QUERENCIA!P616</f>
        <v>55</v>
      </c>
      <c r="J612" s="15">
        <f>REICHHOLD!P616</f>
        <v>238</v>
      </c>
      <c r="K612" s="15">
        <f>SMURFIT!P616</f>
        <v>0</v>
      </c>
      <c r="L612" s="6">
        <f t="shared" si="18"/>
        <v>3014</v>
      </c>
      <c r="M612" s="5">
        <f t="shared" si="19"/>
        <v>19</v>
      </c>
    </row>
    <row r="613" spans="1:13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2948</v>
      </c>
      <c r="E613" s="15">
        <f>DART!P617</f>
        <v>1799</v>
      </c>
      <c r="F613" s="15">
        <f>COHISA!P617</f>
        <v>138</v>
      </c>
      <c r="G613" s="15">
        <f>COOPER!P617</f>
        <v>594</v>
      </c>
      <c r="H613" s="15">
        <f>STRETCHLINE!P617</f>
        <v>145</v>
      </c>
      <c r="I613" s="15">
        <f>QUERENCIA!P617</f>
        <v>0</v>
      </c>
      <c r="J613" s="15">
        <f>REICHHOLD!P617</f>
        <v>270</v>
      </c>
      <c r="K613" s="15">
        <f>SMURFIT!P617</f>
        <v>0</v>
      </c>
      <c r="L613" s="6">
        <f t="shared" si="18"/>
        <v>2946</v>
      </c>
      <c r="M613" s="5">
        <f t="shared" si="19"/>
        <v>2</v>
      </c>
    </row>
    <row r="614" spans="1:13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2794</v>
      </c>
      <c r="E614" s="15">
        <f>DART!P618</f>
        <v>1795</v>
      </c>
      <c r="F614" s="15">
        <f>COHISA!P618</f>
        <v>122</v>
      </c>
      <c r="G614" s="15">
        <f>COOPER!P618</f>
        <v>426</v>
      </c>
      <c r="H614" s="15">
        <f>STRETCHLINE!P618</f>
        <v>147</v>
      </c>
      <c r="I614" s="15">
        <f>QUERENCIA!P618</f>
        <v>0</v>
      </c>
      <c r="J614" s="15">
        <f>REICHHOLD!P618</f>
        <v>247</v>
      </c>
      <c r="K614" s="15">
        <f>SMURFIT!P618</f>
        <v>0</v>
      </c>
      <c r="L614" s="6">
        <f t="shared" si="18"/>
        <v>2737</v>
      </c>
      <c r="M614" s="5">
        <f t="shared" si="19"/>
        <v>57</v>
      </c>
    </row>
    <row r="615" spans="1:13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2919</v>
      </c>
      <c r="E615" s="15">
        <f>DART!P619</f>
        <v>1792</v>
      </c>
      <c r="F615" s="15">
        <f>COHISA!P619</f>
        <v>175</v>
      </c>
      <c r="G615" s="15">
        <f>COOPER!P619</f>
        <v>571</v>
      </c>
      <c r="H615" s="15">
        <f>STRETCHLINE!P619</f>
        <v>134</v>
      </c>
      <c r="I615" s="15">
        <f>QUERENCIA!P619</f>
        <v>0</v>
      </c>
      <c r="J615" s="15">
        <f>REICHHOLD!P619</f>
        <v>224</v>
      </c>
      <c r="K615" s="15">
        <f>SMURFIT!P619</f>
        <v>0</v>
      </c>
      <c r="L615" s="6">
        <f t="shared" si="18"/>
        <v>2896</v>
      </c>
      <c r="M615" s="5">
        <f t="shared" si="19"/>
        <v>23</v>
      </c>
    </row>
    <row r="616" spans="1:13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2991</v>
      </c>
      <c r="E616" s="15">
        <f>DART!P620</f>
        <v>1793</v>
      </c>
      <c r="F616" s="15">
        <f>COHISA!P620</f>
        <v>197</v>
      </c>
      <c r="G616" s="15">
        <f>COOPER!P620</f>
        <v>677</v>
      </c>
      <c r="H616" s="15">
        <f>STRETCHLINE!P620</f>
        <v>136</v>
      </c>
      <c r="I616" s="15">
        <f>QUERENCIA!P620</f>
        <v>0</v>
      </c>
      <c r="J616" s="15">
        <f>REICHHOLD!P620</f>
        <v>184</v>
      </c>
      <c r="K616" s="15">
        <f>SMURFIT!P620</f>
        <v>0</v>
      </c>
      <c r="L616" s="6">
        <f t="shared" ref="L616:L679" si="20">E616+F616+G616+H616+I616+J616+K616</f>
        <v>2987</v>
      </c>
      <c r="M616" s="5">
        <f t="shared" si="19"/>
        <v>4</v>
      </c>
    </row>
    <row r="617" spans="1:13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2636</v>
      </c>
      <c r="E617" s="15">
        <f>DART!P621</f>
        <v>1761</v>
      </c>
      <c r="F617" s="15">
        <f>COHISA!P621</f>
        <v>137</v>
      </c>
      <c r="G617" s="15">
        <f>COOPER!P621</f>
        <v>371</v>
      </c>
      <c r="H617" s="15">
        <f>STRETCHLINE!P621</f>
        <v>146</v>
      </c>
      <c r="I617" s="15">
        <f>QUERENCIA!P621</f>
        <v>0</v>
      </c>
      <c r="J617" s="15">
        <f>REICHHOLD!P621</f>
        <v>186</v>
      </c>
      <c r="K617" s="15">
        <f>SMURFIT!P621</f>
        <v>0</v>
      </c>
      <c r="L617" s="6">
        <f t="shared" si="20"/>
        <v>2601</v>
      </c>
      <c r="M617" s="5">
        <f t="shared" si="19"/>
        <v>35</v>
      </c>
    </row>
    <row r="618" spans="1:13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2832</v>
      </c>
      <c r="E618" s="15">
        <f>DART!P622</f>
        <v>1739</v>
      </c>
      <c r="F618" s="15">
        <f>COHISA!P622</f>
        <v>136</v>
      </c>
      <c r="G618" s="15">
        <f>COOPER!P622</f>
        <v>623</v>
      </c>
      <c r="H618" s="15">
        <f>STRETCHLINE!P622</f>
        <v>137</v>
      </c>
      <c r="I618" s="15">
        <f>QUERENCIA!P622</f>
        <v>0</v>
      </c>
      <c r="J618" s="15">
        <f>REICHHOLD!P622</f>
        <v>175</v>
      </c>
      <c r="K618" s="15">
        <f>SMURFIT!P622</f>
        <v>0</v>
      </c>
      <c r="L618" s="6">
        <f t="shared" si="20"/>
        <v>2810</v>
      </c>
      <c r="M618" s="5">
        <f t="shared" si="19"/>
        <v>22</v>
      </c>
    </row>
    <row r="619" spans="1:13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2919</v>
      </c>
      <c r="E619" s="15">
        <f>DART!P623</f>
        <v>1699</v>
      </c>
      <c r="F619" s="15">
        <f>COHISA!P623</f>
        <v>232</v>
      </c>
      <c r="G619" s="15">
        <f>COOPER!P623</f>
        <v>579</v>
      </c>
      <c r="H619" s="15">
        <f>STRETCHLINE!P623</f>
        <v>168</v>
      </c>
      <c r="I619" s="15">
        <f>QUERENCIA!P623</f>
        <v>0</v>
      </c>
      <c r="J619" s="15">
        <f>REICHHOLD!P623</f>
        <v>190</v>
      </c>
      <c r="K619" s="15">
        <f>SMURFIT!P623</f>
        <v>0</v>
      </c>
      <c r="L619" s="6">
        <f t="shared" si="20"/>
        <v>2868</v>
      </c>
      <c r="M619" s="5">
        <f t="shared" si="19"/>
        <v>51</v>
      </c>
    </row>
    <row r="620" spans="1:13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2851</v>
      </c>
      <c r="E620" s="15">
        <f>DART!P624</f>
        <v>1753</v>
      </c>
      <c r="F620" s="15">
        <f>COHISA!P624</f>
        <v>127</v>
      </c>
      <c r="G620" s="15">
        <f>COOPER!P624</f>
        <v>609</v>
      </c>
      <c r="H620" s="15">
        <f>STRETCHLINE!P624</f>
        <v>130</v>
      </c>
      <c r="I620" s="15">
        <f>QUERENCIA!P624</f>
        <v>0</v>
      </c>
      <c r="J620" s="15">
        <f>REICHHOLD!P624</f>
        <v>174</v>
      </c>
      <c r="K620" s="15">
        <f>SMURFIT!P624</f>
        <v>37</v>
      </c>
      <c r="L620" s="6">
        <f t="shared" si="20"/>
        <v>2830</v>
      </c>
      <c r="M620" s="5">
        <f t="shared" si="19"/>
        <v>21</v>
      </c>
    </row>
    <row r="621" spans="1:13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3014</v>
      </c>
      <c r="E621" s="15">
        <f>DART!P625</f>
        <v>1766</v>
      </c>
      <c r="F621" s="15">
        <f>COHISA!P625</f>
        <v>207</v>
      </c>
      <c r="G621" s="15">
        <f>COOPER!P625</f>
        <v>598</v>
      </c>
      <c r="H621" s="15">
        <f>STRETCHLINE!P625</f>
        <v>120</v>
      </c>
      <c r="I621" s="15">
        <f>QUERENCIA!P625</f>
        <v>0</v>
      </c>
      <c r="J621" s="15">
        <f>REICHHOLD!P625</f>
        <v>210</v>
      </c>
      <c r="K621" s="15">
        <f>SMURFIT!P625</f>
        <v>97</v>
      </c>
      <c r="L621" s="6">
        <f t="shared" si="20"/>
        <v>2998</v>
      </c>
      <c r="M621" s="5">
        <f t="shared" si="19"/>
        <v>16</v>
      </c>
    </row>
    <row r="622" spans="1:13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2959</v>
      </c>
      <c r="E622" s="15">
        <f>DART!P626</f>
        <v>1816</v>
      </c>
      <c r="F622" s="15">
        <f>COHISA!P626</f>
        <v>178</v>
      </c>
      <c r="G622" s="15">
        <f>COOPER!P626</f>
        <v>449</v>
      </c>
      <c r="H622" s="15">
        <f>STRETCHLINE!P626</f>
        <v>116</v>
      </c>
      <c r="I622" s="15">
        <f>QUERENCIA!P626</f>
        <v>7</v>
      </c>
      <c r="J622" s="15">
        <f>REICHHOLD!P626</f>
        <v>202</v>
      </c>
      <c r="K622" s="15">
        <f>SMURFIT!P626</f>
        <v>187</v>
      </c>
      <c r="L622" s="6">
        <f t="shared" si="20"/>
        <v>2955</v>
      </c>
      <c r="M622" s="5">
        <f t="shared" ref="M622:M685" si="21">D622-L622</f>
        <v>4</v>
      </c>
    </row>
    <row r="623" spans="1:13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3222</v>
      </c>
      <c r="E623" s="15">
        <f>DART!P627</f>
        <v>1776</v>
      </c>
      <c r="F623" s="15">
        <f>COHISA!P627</f>
        <v>184</v>
      </c>
      <c r="G623" s="15">
        <f>COOPER!P627</f>
        <v>628</v>
      </c>
      <c r="H623" s="15">
        <f>STRETCHLINE!P627</f>
        <v>121</v>
      </c>
      <c r="I623" s="15">
        <f>QUERENCIA!P627</f>
        <v>74</v>
      </c>
      <c r="J623" s="15">
        <f>REICHHOLD!P627</f>
        <v>216</v>
      </c>
      <c r="K623" s="15">
        <f>SMURFIT!P627</f>
        <v>177</v>
      </c>
      <c r="L623" s="6">
        <f t="shared" si="20"/>
        <v>3176</v>
      </c>
      <c r="M623" s="5">
        <f t="shared" si="21"/>
        <v>46</v>
      </c>
    </row>
    <row r="624" spans="1:13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3212</v>
      </c>
      <c r="E624" s="15">
        <f>DART!P628</f>
        <v>1743</v>
      </c>
      <c r="F624" s="15">
        <f>COHISA!P628</f>
        <v>191</v>
      </c>
      <c r="G624" s="15">
        <f>COOPER!P628</f>
        <v>613</v>
      </c>
      <c r="H624" s="15">
        <f>STRETCHLINE!P628</f>
        <v>115</v>
      </c>
      <c r="I624" s="15">
        <f>QUERENCIA!P628</f>
        <v>74</v>
      </c>
      <c r="J624" s="15">
        <f>REICHHOLD!P628</f>
        <v>245</v>
      </c>
      <c r="K624" s="15">
        <f>SMURFIT!P628</f>
        <v>193</v>
      </c>
      <c r="L624" s="6">
        <f t="shared" si="20"/>
        <v>3174</v>
      </c>
      <c r="M624" s="5">
        <f t="shared" si="21"/>
        <v>38</v>
      </c>
    </row>
    <row r="625" spans="1:13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3013</v>
      </c>
      <c r="E625" s="15">
        <f>DART!P629</f>
        <v>1722</v>
      </c>
      <c r="F625" s="15">
        <f>COHISA!P629</f>
        <v>229</v>
      </c>
      <c r="G625" s="15">
        <f>COOPER!P629</f>
        <v>344</v>
      </c>
      <c r="H625" s="15">
        <f>STRETCHLINE!P629</f>
        <v>136</v>
      </c>
      <c r="I625" s="15">
        <f>QUERENCIA!P629</f>
        <v>75</v>
      </c>
      <c r="J625" s="15">
        <f>REICHHOLD!P629</f>
        <v>248</v>
      </c>
      <c r="K625" s="15">
        <f>SMURFIT!P629</f>
        <v>261</v>
      </c>
      <c r="L625" s="6">
        <f t="shared" si="20"/>
        <v>3015</v>
      </c>
      <c r="M625" s="5">
        <f t="shared" si="21"/>
        <v>-2</v>
      </c>
    </row>
    <row r="626" spans="1:13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3380</v>
      </c>
      <c r="E626" s="15">
        <f>DART!P630</f>
        <v>1765</v>
      </c>
      <c r="F626" s="15">
        <f>COHISA!P630</f>
        <v>198</v>
      </c>
      <c r="G626" s="15">
        <f>COOPER!P630</f>
        <v>634</v>
      </c>
      <c r="H626" s="15">
        <f>STRETCHLINE!P630</f>
        <v>116</v>
      </c>
      <c r="I626" s="15">
        <f>QUERENCIA!P630</f>
        <v>133</v>
      </c>
      <c r="J626" s="15">
        <f>REICHHOLD!P630</f>
        <v>282</v>
      </c>
      <c r="K626" s="15">
        <f>SMURFIT!P630</f>
        <v>192</v>
      </c>
      <c r="L626" s="6">
        <f t="shared" si="20"/>
        <v>3320</v>
      </c>
      <c r="M626" s="5">
        <f t="shared" si="21"/>
        <v>60</v>
      </c>
    </row>
    <row r="627" spans="1:13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3469</v>
      </c>
      <c r="E627" s="15">
        <f>DART!P631</f>
        <v>1776</v>
      </c>
      <c r="F627" s="15">
        <f>COHISA!P631</f>
        <v>176</v>
      </c>
      <c r="G627" s="15">
        <f>COOPER!P631</f>
        <v>648</v>
      </c>
      <c r="H627" s="15">
        <f>STRETCHLINE!P631</f>
        <v>167</v>
      </c>
      <c r="I627" s="15">
        <f>QUERENCIA!P631</f>
        <v>172</v>
      </c>
      <c r="J627" s="15">
        <f>REICHHOLD!P631</f>
        <v>342</v>
      </c>
      <c r="K627" s="15">
        <f>SMURFIT!P631</f>
        <v>186</v>
      </c>
      <c r="L627" s="6">
        <f t="shared" si="20"/>
        <v>3467</v>
      </c>
      <c r="M627" s="5">
        <f t="shared" si="21"/>
        <v>2</v>
      </c>
    </row>
    <row r="628" spans="1:13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3548</v>
      </c>
      <c r="E628" s="15">
        <f>DART!P632</f>
        <v>1731</v>
      </c>
      <c r="F628" s="15">
        <f>COHISA!P632</f>
        <v>231</v>
      </c>
      <c r="G628" s="15">
        <f>COOPER!P632</f>
        <v>658</v>
      </c>
      <c r="H628" s="15">
        <f>STRETCHLINE!P632</f>
        <v>117</v>
      </c>
      <c r="I628" s="15">
        <f>QUERENCIA!P632</f>
        <v>175</v>
      </c>
      <c r="J628" s="15">
        <f>REICHHOLD!P632</f>
        <v>354</v>
      </c>
      <c r="K628" s="15">
        <f>SMURFIT!P632</f>
        <v>217</v>
      </c>
      <c r="L628" s="6">
        <f t="shared" si="20"/>
        <v>3483</v>
      </c>
      <c r="M628" s="5">
        <f t="shared" si="21"/>
        <v>65</v>
      </c>
    </row>
    <row r="629" spans="1:13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3472</v>
      </c>
      <c r="E629" s="15">
        <f>DART!P633</f>
        <v>1745</v>
      </c>
      <c r="F629" s="15">
        <f>COHISA!P633</f>
        <v>181</v>
      </c>
      <c r="G629" s="15">
        <f>COOPER!P633</f>
        <v>603</v>
      </c>
      <c r="H629" s="15">
        <f>STRETCHLINE!P633</f>
        <v>118</v>
      </c>
      <c r="I629" s="15">
        <f>QUERENCIA!P633</f>
        <v>207</v>
      </c>
      <c r="J629" s="15">
        <f>REICHHOLD!P633</f>
        <v>381</v>
      </c>
      <c r="K629" s="15">
        <f>SMURFIT!P633</f>
        <v>235</v>
      </c>
      <c r="L629" s="6">
        <f t="shared" si="20"/>
        <v>3470</v>
      </c>
      <c r="M629" s="5">
        <f t="shared" si="21"/>
        <v>2</v>
      </c>
    </row>
    <row r="630" spans="1:13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3332</v>
      </c>
      <c r="E630" s="15">
        <f>DART!P634</f>
        <v>1828</v>
      </c>
      <c r="F630" s="15">
        <f>COHISA!P634</f>
        <v>227</v>
      </c>
      <c r="G630" s="15">
        <f>COOPER!P634</f>
        <v>497</v>
      </c>
      <c r="H630" s="15">
        <f>STRETCHLINE!P634</f>
        <v>101</v>
      </c>
      <c r="I630" s="15">
        <f>QUERENCIA!P634</f>
        <v>163</v>
      </c>
      <c r="J630" s="15">
        <f>REICHHOLD!P634</f>
        <v>367</v>
      </c>
      <c r="K630" s="15">
        <f>SMURFIT!P634</f>
        <v>130</v>
      </c>
      <c r="L630" s="6">
        <f t="shared" si="20"/>
        <v>3313</v>
      </c>
      <c r="M630" s="5">
        <f t="shared" si="21"/>
        <v>19</v>
      </c>
    </row>
    <row r="631" spans="1:13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3466</v>
      </c>
      <c r="E631" s="15">
        <f>DART!P635</f>
        <v>1824</v>
      </c>
      <c r="F631" s="15">
        <f>COHISA!P635</f>
        <v>189</v>
      </c>
      <c r="G631" s="15">
        <f>COOPER!P635</f>
        <v>624</v>
      </c>
      <c r="H631" s="15">
        <f>STRETCHLINE!P635</f>
        <v>114</v>
      </c>
      <c r="I631" s="15">
        <f>QUERENCIA!P635</f>
        <v>116</v>
      </c>
      <c r="J631" s="15">
        <f>REICHHOLD!P635</f>
        <v>402</v>
      </c>
      <c r="K631" s="15">
        <f>SMURFIT!P635</f>
        <v>174</v>
      </c>
      <c r="L631" s="6">
        <f t="shared" si="20"/>
        <v>3443</v>
      </c>
      <c r="M631" s="5">
        <f t="shared" si="21"/>
        <v>23</v>
      </c>
    </row>
    <row r="632" spans="1:13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3231</v>
      </c>
      <c r="E632" s="15">
        <f>DART!P636</f>
        <v>1861</v>
      </c>
      <c r="F632" s="15">
        <f>COHISA!P636</f>
        <v>174</v>
      </c>
      <c r="G632" s="15">
        <f>COOPER!P636</f>
        <v>607</v>
      </c>
      <c r="H632" s="15">
        <f>STRETCHLINE!P636</f>
        <v>130</v>
      </c>
      <c r="I632" s="15">
        <f>QUERENCIA!P636</f>
        <v>86</v>
      </c>
      <c r="J632" s="15">
        <f>REICHHOLD!P636</f>
        <v>345</v>
      </c>
      <c r="K632" s="15">
        <f>SMURFIT!P636</f>
        <v>0</v>
      </c>
      <c r="L632" s="6">
        <f t="shared" si="20"/>
        <v>3203</v>
      </c>
      <c r="M632" s="5">
        <f t="shared" si="21"/>
        <v>28</v>
      </c>
    </row>
    <row r="633" spans="1:13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3130</v>
      </c>
      <c r="E633" s="15">
        <f>DART!P637</f>
        <v>1826</v>
      </c>
      <c r="F633" s="15">
        <f>COHISA!P637</f>
        <v>175</v>
      </c>
      <c r="G633" s="15">
        <f>COOPER!P637</f>
        <v>592</v>
      </c>
      <c r="H633" s="15">
        <f>STRETCHLINE!P637</f>
        <v>137</v>
      </c>
      <c r="I633" s="15">
        <f>QUERENCIA!P637</f>
        <v>71</v>
      </c>
      <c r="J633" s="15">
        <f>REICHHOLD!P637</f>
        <v>330</v>
      </c>
      <c r="K633" s="15">
        <f>SMURFIT!P637</f>
        <v>0</v>
      </c>
      <c r="L633" s="6">
        <f t="shared" si="20"/>
        <v>3131</v>
      </c>
      <c r="M633" s="5">
        <f t="shared" si="21"/>
        <v>-1</v>
      </c>
    </row>
    <row r="634" spans="1:13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3074</v>
      </c>
      <c r="E634" s="15">
        <f>DART!P638</f>
        <v>1837</v>
      </c>
      <c r="F634" s="15">
        <f>COHISA!P638</f>
        <v>227</v>
      </c>
      <c r="G634" s="15">
        <f>COOPER!P638</f>
        <v>402</v>
      </c>
      <c r="H634" s="15">
        <f>STRETCHLINE!P638</f>
        <v>112</v>
      </c>
      <c r="I634" s="15">
        <f>QUERENCIA!P638</f>
        <v>0</v>
      </c>
      <c r="J634" s="15">
        <f>REICHHOLD!P638</f>
        <v>421</v>
      </c>
      <c r="K634" s="15">
        <f>SMURFIT!P638</f>
        <v>0</v>
      </c>
      <c r="L634" s="6">
        <f t="shared" si="20"/>
        <v>2999</v>
      </c>
      <c r="M634" s="5">
        <f t="shared" si="21"/>
        <v>75</v>
      </c>
    </row>
    <row r="635" spans="1:13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3359</v>
      </c>
      <c r="E635" s="15">
        <f>DART!P639</f>
        <v>1838</v>
      </c>
      <c r="F635" s="15">
        <f>COHISA!P639</f>
        <v>180</v>
      </c>
      <c r="G635" s="15">
        <f>COOPER!P639</f>
        <v>638</v>
      </c>
      <c r="H635" s="15">
        <f>STRETCHLINE!P639</f>
        <v>160</v>
      </c>
      <c r="I635" s="15">
        <f>QUERENCIA!P639</f>
        <v>0</v>
      </c>
      <c r="J635" s="15">
        <f>REICHHOLD!P639</f>
        <v>523</v>
      </c>
      <c r="K635" s="15">
        <f>SMURFIT!P639</f>
        <v>0</v>
      </c>
      <c r="L635" s="6">
        <f t="shared" si="20"/>
        <v>3339</v>
      </c>
      <c r="M635" s="5">
        <f t="shared" si="21"/>
        <v>20</v>
      </c>
    </row>
    <row r="636" spans="1:13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3297</v>
      </c>
      <c r="E636" s="15">
        <f>DART!P640</f>
        <v>1825</v>
      </c>
      <c r="F636" s="15">
        <f>COHISA!P640</f>
        <v>174</v>
      </c>
      <c r="G636" s="15">
        <f>COOPER!P640</f>
        <v>639</v>
      </c>
      <c r="H636" s="15">
        <f>STRETCHLINE!P640</f>
        <v>141</v>
      </c>
      <c r="I636" s="15">
        <f>QUERENCIA!P640</f>
        <v>0</v>
      </c>
      <c r="J636" s="15">
        <f>REICHHOLD!P640</f>
        <v>524</v>
      </c>
      <c r="K636" s="15">
        <f>SMURFIT!P640</f>
        <v>0</v>
      </c>
      <c r="L636" s="6">
        <f t="shared" si="20"/>
        <v>3303</v>
      </c>
      <c r="M636" s="5">
        <f t="shared" si="21"/>
        <v>-6</v>
      </c>
    </row>
    <row r="637" spans="1:13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3280</v>
      </c>
      <c r="E637" s="15">
        <f>DART!P641</f>
        <v>1830</v>
      </c>
      <c r="F637" s="15">
        <f>COHISA!P641</f>
        <v>128</v>
      </c>
      <c r="G637" s="15">
        <f>COOPER!P641</f>
        <v>631</v>
      </c>
      <c r="H637" s="15">
        <f>STRETCHLINE!P641</f>
        <v>129</v>
      </c>
      <c r="I637" s="15">
        <f>QUERENCIA!P641</f>
        <v>0</v>
      </c>
      <c r="J637" s="15">
        <f>REICHHOLD!P641</f>
        <v>516</v>
      </c>
      <c r="K637" s="15">
        <f>SMURFIT!P641</f>
        <v>0</v>
      </c>
      <c r="L637" s="6">
        <f t="shared" si="20"/>
        <v>3234</v>
      </c>
      <c r="M637" s="5">
        <f t="shared" si="21"/>
        <v>46</v>
      </c>
    </row>
    <row r="638" spans="1:13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2909</v>
      </c>
      <c r="E638" s="15">
        <f>DART!P642</f>
        <v>1801</v>
      </c>
      <c r="F638" s="15">
        <f>COHISA!P642</f>
        <v>114</v>
      </c>
      <c r="G638" s="15">
        <f>COOPER!P642</f>
        <v>423</v>
      </c>
      <c r="H638" s="15">
        <f>STRETCHLINE!P642</f>
        <v>136</v>
      </c>
      <c r="I638" s="15">
        <f>QUERENCIA!P642</f>
        <v>0</v>
      </c>
      <c r="J638" s="15">
        <f>REICHHOLD!P642</f>
        <v>429</v>
      </c>
      <c r="K638" s="15">
        <f>SMURFIT!P642</f>
        <v>0</v>
      </c>
      <c r="L638" s="6">
        <f t="shared" si="20"/>
        <v>2903</v>
      </c>
      <c r="M638" s="5">
        <f t="shared" si="21"/>
        <v>6</v>
      </c>
    </row>
    <row r="639" spans="1:13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3216</v>
      </c>
      <c r="E639" s="15">
        <f>DART!P643</f>
        <v>1822</v>
      </c>
      <c r="F639" s="15">
        <f>COHISA!P643</f>
        <v>173</v>
      </c>
      <c r="G639" s="15">
        <f>COOPER!P643</f>
        <v>652</v>
      </c>
      <c r="H639" s="15">
        <f>STRETCHLINE!P643</f>
        <v>154</v>
      </c>
      <c r="I639" s="15">
        <f>QUERENCIA!P643</f>
        <v>0</v>
      </c>
      <c r="J639" s="15">
        <f>REICHHOLD!P643</f>
        <v>350</v>
      </c>
      <c r="K639" s="15">
        <f>SMURFIT!P643</f>
        <v>0</v>
      </c>
      <c r="L639" s="6">
        <f t="shared" si="20"/>
        <v>3151</v>
      </c>
      <c r="M639" s="5">
        <f t="shared" si="21"/>
        <v>65</v>
      </c>
    </row>
    <row r="640" spans="1:13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3131</v>
      </c>
      <c r="E640" s="15">
        <f>DART!P644</f>
        <v>1822</v>
      </c>
      <c r="F640" s="15">
        <f>COHISA!P644</f>
        <v>189</v>
      </c>
      <c r="G640" s="15">
        <f>COOPER!P644</f>
        <v>651</v>
      </c>
      <c r="H640" s="15">
        <f>STRETCHLINE!P644</f>
        <v>130</v>
      </c>
      <c r="I640" s="15">
        <f>QUERENCIA!P644</f>
        <v>0</v>
      </c>
      <c r="J640" s="15">
        <f>REICHHOLD!P644</f>
        <v>312</v>
      </c>
      <c r="K640" s="15">
        <f>SMURFIT!P644</f>
        <v>0</v>
      </c>
      <c r="L640" s="6">
        <f t="shared" si="20"/>
        <v>3104</v>
      </c>
      <c r="M640" s="5">
        <f t="shared" si="21"/>
        <v>27</v>
      </c>
    </row>
    <row r="641" spans="1:13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2789</v>
      </c>
      <c r="E641" s="15">
        <f>DART!P645</f>
        <v>1801</v>
      </c>
      <c r="F641" s="15">
        <f>COHISA!P645</f>
        <v>144</v>
      </c>
      <c r="G641" s="15">
        <f>COOPER!P645</f>
        <v>387</v>
      </c>
      <c r="H641" s="15">
        <f>STRETCHLINE!P645</f>
        <v>133</v>
      </c>
      <c r="I641" s="15">
        <f>QUERENCIA!P645</f>
        <v>0</v>
      </c>
      <c r="J641" s="15">
        <f>REICHHOLD!P645</f>
        <v>321</v>
      </c>
      <c r="K641" s="15">
        <f>SMURFIT!P645</f>
        <v>0</v>
      </c>
      <c r="L641" s="6">
        <f t="shared" si="20"/>
        <v>2786</v>
      </c>
      <c r="M641" s="5">
        <f t="shared" si="21"/>
        <v>3</v>
      </c>
    </row>
    <row r="642" spans="1:13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3167</v>
      </c>
      <c r="E642" s="15">
        <f>DART!P646</f>
        <v>1808</v>
      </c>
      <c r="F642" s="15">
        <f>COHISA!P646</f>
        <v>156</v>
      </c>
      <c r="G642" s="15">
        <f>COOPER!P646</f>
        <v>561</v>
      </c>
      <c r="H642" s="15">
        <f>STRETCHLINE!P646</f>
        <v>122</v>
      </c>
      <c r="I642" s="15">
        <f>QUERENCIA!P646</f>
        <v>0</v>
      </c>
      <c r="J642" s="15">
        <f>REICHHOLD!P646</f>
        <v>474</v>
      </c>
      <c r="K642" s="15">
        <f>SMURFIT!P646</f>
        <v>0</v>
      </c>
      <c r="L642" s="6">
        <f t="shared" si="20"/>
        <v>3121</v>
      </c>
      <c r="M642" s="5">
        <f t="shared" si="21"/>
        <v>46</v>
      </c>
    </row>
    <row r="643" spans="1:13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3199</v>
      </c>
      <c r="E643" s="15">
        <f>DART!P647</f>
        <v>1802</v>
      </c>
      <c r="F643" s="15">
        <f>COHISA!P647</f>
        <v>201</v>
      </c>
      <c r="G643" s="15">
        <f>COOPER!P647</f>
        <v>628</v>
      </c>
      <c r="H643" s="15">
        <f>STRETCHLINE!P647</f>
        <v>124</v>
      </c>
      <c r="I643" s="15">
        <f>QUERENCIA!P647</f>
        <v>0</v>
      </c>
      <c r="J643" s="15">
        <f>REICHHOLD!P647</f>
        <v>412</v>
      </c>
      <c r="K643" s="15">
        <f>SMURFIT!P647</f>
        <v>7</v>
      </c>
      <c r="L643" s="6">
        <f t="shared" si="20"/>
        <v>3174</v>
      </c>
      <c r="M643" s="5">
        <f t="shared" si="21"/>
        <v>25</v>
      </c>
    </row>
    <row r="644" spans="1:13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3095</v>
      </c>
      <c r="E644" s="15">
        <f>DART!P648</f>
        <v>1816</v>
      </c>
      <c r="F644" s="15">
        <f>COHISA!P648</f>
        <v>163</v>
      </c>
      <c r="G644" s="15">
        <f>COOPER!P648</f>
        <v>613</v>
      </c>
      <c r="H644" s="15">
        <f>STRETCHLINE!P648</f>
        <v>116</v>
      </c>
      <c r="I644" s="15">
        <f>QUERENCIA!P648</f>
        <v>0</v>
      </c>
      <c r="J644" s="15">
        <f>REICHHOLD!P648</f>
        <v>263</v>
      </c>
      <c r="K644" s="15">
        <f>SMURFIT!P648</f>
        <v>60</v>
      </c>
      <c r="L644" s="6">
        <f t="shared" si="20"/>
        <v>3031</v>
      </c>
      <c r="M644" s="5">
        <f t="shared" si="21"/>
        <v>64</v>
      </c>
    </row>
    <row r="645" spans="1:13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3145</v>
      </c>
      <c r="E645" s="15">
        <f>DART!P649</f>
        <v>1755</v>
      </c>
      <c r="F645" s="15">
        <f>COHISA!P649</f>
        <v>184</v>
      </c>
      <c r="G645" s="15">
        <f>COOPER!P649</f>
        <v>567</v>
      </c>
      <c r="H645" s="15">
        <f>STRETCHLINE!P649</f>
        <v>105</v>
      </c>
      <c r="I645" s="15">
        <f>QUERENCIA!P649</f>
        <v>14</v>
      </c>
      <c r="J645" s="15">
        <f>REICHHOLD!P649</f>
        <v>336</v>
      </c>
      <c r="K645" s="15">
        <f>SMURFIT!P649</f>
        <v>170</v>
      </c>
      <c r="L645" s="6">
        <f t="shared" si="20"/>
        <v>3131</v>
      </c>
      <c r="M645" s="5">
        <f t="shared" si="21"/>
        <v>14</v>
      </c>
    </row>
    <row r="646" spans="1:13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3097</v>
      </c>
      <c r="E646" s="15">
        <f>DART!P650</f>
        <v>1779</v>
      </c>
      <c r="F646" s="15">
        <f>COHISA!P650</f>
        <v>163</v>
      </c>
      <c r="G646" s="15">
        <f>COOPER!P650</f>
        <v>440</v>
      </c>
      <c r="H646" s="15">
        <f>STRETCHLINE!P650</f>
        <v>110</v>
      </c>
      <c r="I646" s="15">
        <f>QUERENCIA!P650</f>
        <v>67</v>
      </c>
      <c r="J646" s="15">
        <f>REICHHOLD!P650</f>
        <v>330</v>
      </c>
      <c r="K646" s="15">
        <f>SMURFIT!P650</f>
        <v>194</v>
      </c>
      <c r="L646" s="6">
        <f t="shared" si="20"/>
        <v>3083</v>
      </c>
      <c r="M646" s="5">
        <f t="shared" si="21"/>
        <v>14</v>
      </c>
    </row>
    <row r="647" spans="1:13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3384</v>
      </c>
      <c r="E647" s="15">
        <f>DART!P651</f>
        <v>1812</v>
      </c>
      <c r="F647" s="15">
        <f>COHISA!P651</f>
        <v>182</v>
      </c>
      <c r="G647" s="15">
        <f>COOPER!P651</f>
        <v>602</v>
      </c>
      <c r="H647" s="15">
        <f>STRETCHLINE!P651</f>
        <v>119</v>
      </c>
      <c r="I647" s="15">
        <f>QUERENCIA!P651</f>
        <v>73</v>
      </c>
      <c r="J647" s="15">
        <f>REICHHOLD!P651</f>
        <v>377</v>
      </c>
      <c r="K647" s="15">
        <f>SMURFIT!P651</f>
        <v>184</v>
      </c>
      <c r="L647" s="6">
        <f t="shared" si="20"/>
        <v>3349</v>
      </c>
      <c r="M647" s="5">
        <f t="shared" si="21"/>
        <v>35</v>
      </c>
    </row>
    <row r="648" spans="1:13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3393</v>
      </c>
      <c r="E648" s="15">
        <f>DART!P652</f>
        <v>1773</v>
      </c>
      <c r="F648" s="15">
        <f>COHISA!P652</f>
        <v>182</v>
      </c>
      <c r="G648" s="15">
        <f>COOPER!P652</f>
        <v>552</v>
      </c>
      <c r="H648" s="15">
        <f>STRETCHLINE!P652</f>
        <v>134</v>
      </c>
      <c r="I648" s="15">
        <f>QUERENCIA!P652</f>
        <v>74</v>
      </c>
      <c r="J648" s="15">
        <f>REICHHOLD!P652</f>
        <v>480</v>
      </c>
      <c r="K648" s="15">
        <f>SMURFIT!P652</f>
        <v>191</v>
      </c>
      <c r="L648" s="6">
        <f t="shared" si="20"/>
        <v>3386</v>
      </c>
      <c r="M648" s="5">
        <f t="shared" si="21"/>
        <v>7</v>
      </c>
    </row>
    <row r="649" spans="1:13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3163</v>
      </c>
      <c r="E649" s="15">
        <f>DART!P653</f>
        <v>1748</v>
      </c>
      <c r="F649" s="15">
        <f>COHISA!P653</f>
        <v>199</v>
      </c>
      <c r="G649" s="15">
        <f>COOPER!P653</f>
        <v>413</v>
      </c>
      <c r="H649" s="15">
        <f>STRETCHLINE!P653</f>
        <v>113</v>
      </c>
      <c r="I649" s="15">
        <f>QUERENCIA!P653</f>
        <v>81</v>
      </c>
      <c r="J649" s="15">
        <f>REICHHOLD!P653</f>
        <v>350</v>
      </c>
      <c r="K649" s="15">
        <f>SMURFIT!P653</f>
        <v>223</v>
      </c>
      <c r="L649" s="6">
        <f t="shared" si="20"/>
        <v>3127</v>
      </c>
      <c r="M649" s="5">
        <f t="shared" si="21"/>
        <v>36</v>
      </c>
    </row>
    <row r="650" spans="1:13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3377</v>
      </c>
      <c r="E650" s="15">
        <f>DART!P654</f>
        <v>1730</v>
      </c>
      <c r="F650" s="15">
        <f>COHISA!P654</f>
        <v>146</v>
      </c>
      <c r="G650" s="15">
        <f>COOPER!P654</f>
        <v>556</v>
      </c>
      <c r="H650" s="15">
        <f>STRETCHLINE!P654</f>
        <v>151</v>
      </c>
      <c r="I650" s="15">
        <f>QUERENCIA!P654</f>
        <v>164</v>
      </c>
      <c r="J650" s="15">
        <f>REICHHOLD!P654</f>
        <v>349</v>
      </c>
      <c r="K650" s="15">
        <f>SMURFIT!P654</f>
        <v>266</v>
      </c>
      <c r="L650" s="6">
        <f t="shared" si="20"/>
        <v>3362</v>
      </c>
      <c r="M650" s="5">
        <f t="shared" si="21"/>
        <v>15</v>
      </c>
    </row>
    <row r="651" spans="1:13" x14ac:dyDescent="0.25">
      <c r="A651" s="1">
        <f>'INTERCONEXION   '!B655</f>
        <v>0.41666666666666669</v>
      </c>
      <c r="B651" s="47">
        <f>'INTERCONEXION   '!E655</f>
        <v>4</v>
      </c>
      <c r="C651" s="46">
        <v>74</v>
      </c>
      <c r="D651" s="15">
        <f>'INTERCONEXION   '!P655</f>
        <v>3556</v>
      </c>
      <c r="E651" s="15">
        <f>DART!P655</f>
        <v>1728</v>
      </c>
      <c r="F651" s="15">
        <f>COHISA!P655</f>
        <v>222</v>
      </c>
      <c r="G651" s="15">
        <f>COOPER!P655</f>
        <v>594</v>
      </c>
      <c r="H651" s="15">
        <f>STRETCHLINE!P655</f>
        <v>165</v>
      </c>
      <c r="I651" s="15">
        <f>QUERENCIA!P655</f>
        <v>239</v>
      </c>
      <c r="J651" s="15">
        <f>REICHHOLD!P655</f>
        <v>380</v>
      </c>
      <c r="K651" s="15">
        <f>SMURFIT!P655</f>
        <v>215</v>
      </c>
      <c r="L651" s="6">
        <f t="shared" si="20"/>
        <v>3543</v>
      </c>
      <c r="M651" s="5">
        <f t="shared" si="21"/>
        <v>13</v>
      </c>
    </row>
    <row r="652" spans="1:13" x14ac:dyDescent="0.25">
      <c r="A652" s="1">
        <f>'INTERCONEXION   '!B656</f>
        <v>0.375</v>
      </c>
      <c r="B652" s="47">
        <f>'INTERCONEXION   '!E656</f>
        <v>4</v>
      </c>
      <c r="C652" s="46">
        <v>73</v>
      </c>
      <c r="D652" s="15">
        <f>'INTERCONEXION   '!P656</f>
        <v>3514</v>
      </c>
      <c r="E652" s="15">
        <f>DART!P656</f>
        <v>1747</v>
      </c>
      <c r="F652" s="15">
        <f>COHISA!P656</f>
        <v>179</v>
      </c>
      <c r="G652" s="15">
        <f>COOPER!P656</f>
        <v>568</v>
      </c>
      <c r="H652" s="15">
        <f>STRETCHLINE!P656</f>
        <v>113</v>
      </c>
      <c r="I652" s="15">
        <f>QUERENCIA!P656</f>
        <v>183</v>
      </c>
      <c r="J652" s="15">
        <f>REICHHOLD!P656</f>
        <v>423</v>
      </c>
      <c r="K652" s="15">
        <f>SMURFIT!P656</f>
        <v>249</v>
      </c>
      <c r="L652" s="6">
        <f t="shared" si="20"/>
        <v>3462</v>
      </c>
      <c r="M652" s="5">
        <f t="shared" si="21"/>
        <v>52</v>
      </c>
    </row>
    <row r="653" spans="1:13" x14ac:dyDescent="0.25">
      <c r="A653" s="1">
        <f>'INTERCONEXION   '!B657</f>
        <v>0.33333333333333331</v>
      </c>
      <c r="B653" s="47">
        <f>'INTERCONEXION   '!E657</f>
        <v>4</v>
      </c>
      <c r="C653" s="46">
        <v>72</v>
      </c>
      <c r="D653" s="15">
        <f>'INTERCONEXION   '!P657</f>
        <v>3521</v>
      </c>
      <c r="E653" s="15">
        <f>DART!P657</f>
        <v>1746</v>
      </c>
      <c r="F653" s="15">
        <f>COHISA!P657</f>
        <v>151</v>
      </c>
      <c r="G653" s="15">
        <f>COOPER!P657</f>
        <v>525</v>
      </c>
      <c r="H653" s="15">
        <f>STRETCHLINE!P657</f>
        <v>138</v>
      </c>
      <c r="I653" s="15">
        <f>QUERENCIA!P657</f>
        <v>305</v>
      </c>
      <c r="J653" s="15">
        <f>REICHHOLD!P657</f>
        <v>403</v>
      </c>
      <c r="K653" s="15">
        <f>SMURFIT!P657</f>
        <v>234</v>
      </c>
      <c r="L653" s="6">
        <f t="shared" si="20"/>
        <v>3502</v>
      </c>
      <c r="M653" s="5">
        <f t="shared" si="21"/>
        <v>19</v>
      </c>
    </row>
    <row r="654" spans="1:13" x14ac:dyDescent="0.25">
      <c r="A654" s="1">
        <f>'INTERCONEXION   '!B658</f>
        <v>0.29166666666666669</v>
      </c>
      <c r="B654" s="47">
        <f>'INTERCONEXION   '!E658</f>
        <v>4</v>
      </c>
      <c r="C654" s="46">
        <v>71</v>
      </c>
      <c r="D654" s="15">
        <f>'INTERCONEXION   '!P658</f>
        <v>3574</v>
      </c>
      <c r="E654" s="15">
        <f>DART!P658</f>
        <v>1767</v>
      </c>
      <c r="F654" s="15">
        <f>COHISA!P658</f>
        <v>188</v>
      </c>
      <c r="G654" s="15">
        <f>COOPER!P658</f>
        <v>516</v>
      </c>
      <c r="H654" s="15">
        <f>STRETCHLINE!P658</f>
        <v>154</v>
      </c>
      <c r="I654" s="15">
        <f>QUERENCIA!P658</f>
        <v>208</v>
      </c>
      <c r="J654" s="15">
        <f>REICHHOLD!P658</f>
        <v>446</v>
      </c>
      <c r="K654" s="15">
        <f>SMURFIT!P658</f>
        <v>265</v>
      </c>
      <c r="L654" s="6">
        <f t="shared" si="20"/>
        <v>3544</v>
      </c>
      <c r="M654" s="5">
        <f t="shared" si="21"/>
        <v>30</v>
      </c>
    </row>
    <row r="655" spans="1:13" x14ac:dyDescent="0.25">
      <c r="A655" s="1">
        <f>'INTERCONEXION   '!B659</f>
        <v>0.25</v>
      </c>
      <c r="B655" s="47">
        <f>'INTERCONEXION   '!E659</f>
        <v>4</v>
      </c>
      <c r="C655" s="46">
        <v>70</v>
      </c>
      <c r="D655" s="15">
        <f>'INTERCONEXION   '!P659</f>
        <v>3507</v>
      </c>
      <c r="E655" s="15">
        <f>DART!P659</f>
        <v>1830</v>
      </c>
      <c r="F655" s="15">
        <f>COHISA!P659</f>
        <v>167</v>
      </c>
      <c r="G655" s="15">
        <f>COOPER!P659</f>
        <v>562</v>
      </c>
      <c r="H655" s="15">
        <f>STRETCHLINE!P659</f>
        <v>139</v>
      </c>
      <c r="I655" s="15">
        <f>QUERENCIA!P659</f>
        <v>193</v>
      </c>
      <c r="J655" s="15">
        <f>REICHHOLD!P659</f>
        <v>389</v>
      </c>
      <c r="K655" s="15">
        <f>SMURFIT!P659</f>
        <v>205</v>
      </c>
      <c r="L655" s="6">
        <f t="shared" si="20"/>
        <v>3485</v>
      </c>
      <c r="M655" s="5">
        <f t="shared" si="21"/>
        <v>22</v>
      </c>
    </row>
    <row r="656" spans="1:13" x14ac:dyDescent="0.25">
      <c r="A656" s="1">
        <f>'INTERCONEXION   '!B660</f>
        <v>0.20833333333333334</v>
      </c>
      <c r="B656" s="47">
        <f>'INTERCONEXION   '!E660</f>
        <v>4</v>
      </c>
      <c r="C656" s="46">
        <v>69</v>
      </c>
      <c r="D656" s="15">
        <f>'INTERCONEXION   '!P660</f>
        <v>3456</v>
      </c>
      <c r="E656" s="15">
        <f>DART!P660</f>
        <v>1818</v>
      </c>
      <c r="F656" s="15">
        <f>COHISA!P660</f>
        <v>189</v>
      </c>
      <c r="G656" s="15">
        <f>COOPER!P660</f>
        <v>676</v>
      </c>
      <c r="H656" s="15">
        <f>STRETCHLINE!P660</f>
        <v>165</v>
      </c>
      <c r="I656" s="15">
        <f>QUERENCIA!P660</f>
        <v>147</v>
      </c>
      <c r="J656" s="15">
        <f>REICHHOLD!P660</f>
        <v>389</v>
      </c>
      <c r="K656" s="15">
        <f>SMURFIT!P660</f>
        <v>84</v>
      </c>
      <c r="L656" s="6">
        <f t="shared" si="20"/>
        <v>3468</v>
      </c>
      <c r="M656" s="5">
        <f t="shared" si="21"/>
        <v>-12</v>
      </c>
    </row>
    <row r="657" spans="1:13" x14ac:dyDescent="0.25">
      <c r="A657" s="1">
        <f>'INTERCONEXION   '!B661</f>
        <v>0.16666666666666666</v>
      </c>
      <c r="B657" s="47">
        <f>'INTERCONEXION   '!E661</f>
        <v>4</v>
      </c>
      <c r="C657" s="46">
        <v>68</v>
      </c>
      <c r="D657" s="15">
        <f>'INTERCONEXION   '!P661</f>
        <v>3087</v>
      </c>
      <c r="E657" s="15">
        <f>DART!P661</f>
        <v>1789</v>
      </c>
      <c r="F657" s="15">
        <f>COHISA!P661</f>
        <v>160</v>
      </c>
      <c r="G657" s="15">
        <f>COOPER!P661</f>
        <v>547</v>
      </c>
      <c r="H657" s="15">
        <f>STRETCHLINE!P661</f>
        <v>138</v>
      </c>
      <c r="I657" s="15">
        <f>QUERENCIA!P661</f>
        <v>109</v>
      </c>
      <c r="J657" s="15">
        <f>REICHHOLD!P661</f>
        <v>317</v>
      </c>
      <c r="K657" s="15">
        <f>SMURFIT!P661</f>
        <v>0</v>
      </c>
      <c r="L657" s="6">
        <f t="shared" si="20"/>
        <v>3060</v>
      </c>
      <c r="M657" s="5">
        <f t="shared" si="21"/>
        <v>27</v>
      </c>
    </row>
    <row r="658" spans="1:13" x14ac:dyDescent="0.25">
      <c r="A658" s="1">
        <f>'INTERCONEXION   '!B662</f>
        <v>0.125</v>
      </c>
      <c r="B658" s="47">
        <f>'INTERCONEXION   '!E662</f>
        <v>4</v>
      </c>
      <c r="C658" s="46">
        <v>67</v>
      </c>
      <c r="D658" s="15">
        <f>'INTERCONEXION   '!P662</f>
        <v>2871</v>
      </c>
      <c r="E658" s="15">
        <f>DART!P662</f>
        <v>1759</v>
      </c>
      <c r="F658" s="15">
        <f>COHISA!P662</f>
        <v>154</v>
      </c>
      <c r="G658" s="15">
        <f>COOPER!P662</f>
        <v>310</v>
      </c>
      <c r="H658" s="15">
        <f>STRETCHLINE!P662</f>
        <v>151</v>
      </c>
      <c r="I658" s="15">
        <f>QUERENCIA!P662</f>
        <v>79</v>
      </c>
      <c r="J658" s="15">
        <f>REICHHOLD!P662</f>
        <v>371</v>
      </c>
      <c r="K658" s="15">
        <f>SMURFIT!P662</f>
        <v>0</v>
      </c>
      <c r="L658" s="6">
        <f t="shared" si="20"/>
        <v>2824</v>
      </c>
      <c r="M658" s="5">
        <f t="shared" si="21"/>
        <v>47</v>
      </c>
    </row>
    <row r="659" spans="1:13" x14ac:dyDescent="0.25">
      <c r="A659" s="1">
        <f>'INTERCONEXION   '!B663</f>
        <v>8.3333333333333329E-2</v>
      </c>
      <c r="B659" s="47">
        <f>'INTERCONEXION   '!E663</f>
        <v>4</v>
      </c>
      <c r="C659" s="46">
        <v>66</v>
      </c>
      <c r="D659" s="15">
        <f>'INTERCONEXION   '!P663</f>
        <v>3070</v>
      </c>
      <c r="E659" s="15">
        <f>DART!P663</f>
        <v>1760</v>
      </c>
      <c r="F659" s="15">
        <f>COHISA!P663</f>
        <v>221</v>
      </c>
      <c r="G659" s="15">
        <f>COOPER!P663</f>
        <v>616</v>
      </c>
      <c r="H659" s="15">
        <f>STRETCHLINE!P663</f>
        <v>122</v>
      </c>
      <c r="I659" s="15">
        <f>QUERENCIA!P663</f>
        <v>48</v>
      </c>
      <c r="J659" s="15">
        <f>REICHHOLD!P663</f>
        <v>315</v>
      </c>
      <c r="K659" s="15">
        <f>SMURFIT!P663</f>
        <v>0</v>
      </c>
      <c r="L659" s="6">
        <f t="shared" si="20"/>
        <v>3082</v>
      </c>
      <c r="M659" s="5">
        <f t="shared" si="21"/>
        <v>-12</v>
      </c>
    </row>
    <row r="660" spans="1:13" x14ac:dyDescent="0.25">
      <c r="A660" s="1">
        <f>'INTERCONEXION   '!B664</f>
        <v>4.1666666666666664E-2</v>
      </c>
      <c r="B660" s="47">
        <f>'INTERCONEXION   '!E664</f>
        <v>4</v>
      </c>
      <c r="C660" s="46">
        <v>65</v>
      </c>
      <c r="D660" s="15">
        <f>'INTERCONEXION   '!P664</f>
        <v>3114</v>
      </c>
      <c r="E660" s="15">
        <f>DART!P664</f>
        <v>1792</v>
      </c>
      <c r="F660" s="15">
        <f>COHISA!P664</f>
        <v>106</v>
      </c>
      <c r="G660" s="15">
        <f>COOPER!P664</f>
        <v>679</v>
      </c>
      <c r="H660" s="15">
        <f>STRETCHLINE!P664</f>
        <v>121</v>
      </c>
      <c r="I660" s="15">
        <f>QUERENCIA!P664</f>
        <v>0</v>
      </c>
      <c r="J660" s="15">
        <f>REICHHOLD!P664</f>
        <v>369</v>
      </c>
      <c r="K660" s="15">
        <f>SMURFIT!P664</f>
        <v>0</v>
      </c>
      <c r="L660" s="6">
        <f t="shared" si="20"/>
        <v>3067</v>
      </c>
      <c r="M660" s="5">
        <f t="shared" si="21"/>
        <v>47</v>
      </c>
    </row>
    <row r="661" spans="1:13" x14ac:dyDescent="0.25">
      <c r="A661" s="1">
        <f>'INTERCONEXION   '!B665</f>
        <v>0</v>
      </c>
      <c r="B661" s="47">
        <f>'INTERCONEXION   '!E665</f>
        <v>4</v>
      </c>
      <c r="C661" s="46">
        <v>64</v>
      </c>
      <c r="D661" s="15">
        <f>'INTERCONEXION   '!P665</f>
        <v>3149</v>
      </c>
      <c r="E661" s="15">
        <f>DART!P665</f>
        <v>1772</v>
      </c>
      <c r="F661" s="15">
        <f>COHISA!P665</f>
        <v>167</v>
      </c>
      <c r="G661" s="15">
        <f>COOPER!P665</f>
        <v>627</v>
      </c>
      <c r="H661" s="15">
        <f>STRETCHLINE!P665</f>
        <v>165</v>
      </c>
      <c r="I661" s="15">
        <f>QUERENCIA!P665</f>
        <v>0</v>
      </c>
      <c r="J661" s="15">
        <f>REICHHOLD!P665</f>
        <v>413</v>
      </c>
      <c r="K661" s="15">
        <f>SMURFIT!P665</f>
        <v>0</v>
      </c>
      <c r="L661" s="6">
        <f t="shared" si="20"/>
        <v>3144</v>
      </c>
      <c r="M661" s="5">
        <f t="shared" si="21"/>
        <v>5</v>
      </c>
    </row>
    <row r="662" spans="1:13" x14ac:dyDescent="0.25">
      <c r="A662" s="1">
        <f>'INTERCONEXION   '!B666</f>
        <v>0.95833333333333337</v>
      </c>
      <c r="B662" s="47">
        <f>'INTERCONEXION   '!E666</f>
        <v>3</v>
      </c>
      <c r="C662" s="46">
        <v>63</v>
      </c>
      <c r="D662" s="15">
        <f>'INTERCONEXION   '!P666</f>
        <v>3099</v>
      </c>
      <c r="E662" s="15">
        <f>DART!P666</f>
        <v>1782</v>
      </c>
      <c r="F662" s="15">
        <f>COHISA!P666</f>
        <v>182</v>
      </c>
      <c r="G662" s="15">
        <f>COOPER!P666</f>
        <v>526</v>
      </c>
      <c r="H662" s="15">
        <f>STRETCHLINE!P666</f>
        <v>122</v>
      </c>
      <c r="I662" s="15">
        <f>QUERENCIA!P666</f>
        <v>0</v>
      </c>
      <c r="J662" s="15">
        <f>REICHHOLD!P666</f>
        <v>398</v>
      </c>
      <c r="K662" s="15">
        <f>SMURFIT!P666</f>
        <v>0</v>
      </c>
      <c r="L662" s="6">
        <f t="shared" si="20"/>
        <v>3010</v>
      </c>
      <c r="M662" s="5">
        <f t="shared" si="21"/>
        <v>89</v>
      </c>
    </row>
    <row r="663" spans="1:13" x14ac:dyDescent="0.25">
      <c r="A663" s="1">
        <f>'INTERCONEXION   '!B667</f>
        <v>0.91666666666666663</v>
      </c>
      <c r="B663" s="47">
        <f>'INTERCONEXION   '!E667</f>
        <v>3</v>
      </c>
      <c r="C663" s="46">
        <v>62</v>
      </c>
      <c r="D663" s="15">
        <f>'INTERCONEXION   '!P667</f>
        <v>3209</v>
      </c>
      <c r="E663" s="15">
        <f>DART!P667</f>
        <v>1758</v>
      </c>
      <c r="F663" s="15">
        <f>COHISA!P667</f>
        <v>136</v>
      </c>
      <c r="G663" s="15">
        <f>COOPER!P667</f>
        <v>673</v>
      </c>
      <c r="H663" s="15">
        <f>STRETCHLINE!P667</f>
        <v>172</v>
      </c>
      <c r="I663" s="15">
        <f>QUERENCIA!P667</f>
        <v>0</v>
      </c>
      <c r="J663" s="15">
        <f>REICHHOLD!P667</f>
        <v>441</v>
      </c>
      <c r="K663" s="15">
        <f>SMURFIT!P667</f>
        <v>0</v>
      </c>
      <c r="L663" s="6">
        <f t="shared" si="20"/>
        <v>3180</v>
      </c>
      <c r="M663" s="5">
        <f t="shared" si="21"/>
        <v>29</v>
      </c>
    </row>
    <row r="664" spans="1:13" x14ac:dyDescent="0.25">
      <c r="A664" s="1">
        <f>'INTERCONEXION   '!B668</f>
        <v>0.875</v>
      </c>
      <c r="B664" s="47">
        <f>'INTERCONEXION   '!E668</f>
        <v>3</v>
      </c>
      <c r="C664" s="46">
        <v>61</v>
      </c>
      <c r="D664" s="15">
        <f>'INTERCONEXION   '!P668</f>
        <v>3109</v>
      </c>
      <c r="E664" s="15">
        <f>DART!P668</f>
        <v>1759</v>
      </c>
      <c r="F664" s="15">
        <f>COHISA!P668</f>
        <v>204</v>
      </c>
      <c r="G664" s="15">
        <f>COOPER!P668</f>
        <v>659</v>
      </c>
      <c r="H664" s="15">
        <f>STRETCHLINE!P668</f>
        <v>141</v>
      </c>
      <c r="I664" s="15">
        <f>QUERENCIA!P668</f>
        <v>0</v>
      </c>
      <c r="J664" s="15">
        <f>REICHHOLD!P668</f>
        <v>305</v>
      </c>
      <c r="K664" s="15">
        <f>SMURFIT!P668</f>
        <v>0</v>
      </c>
      <c r="L664" s="6">
        <f t="shared" si="20"/>
        <v>3068</v>
      </c>
      <c r="M664" s="5">
        <f t="shared" si="21"/>
        <v>41</v>
      </c>
    </row>
    <row r="665" spans="1:13" x14ac:dyDescent="0.25">
      <c r="A665" s="1">
        <f>'INTERCONEXION   '!B669</f>
        <v>0.83333333333333337</v>
      </c>
      <c r="B665" s="47">
        <f>'INTERCONEXION   '!E669</f>
        <v>3</v>
      </c>
      <c r="C665" s="46">
        <v>60</v>
      </c>
      <c r="D665" s="15">
        <f>'INTERCONEXION   '!P669</f>
        <v>2744</v>
      </c>
      <c r="E665" s="15">
        <f>DART!P669</f>
        <v>1746</v>
      </c>
      <c r="F665" s="15">
        <f>COHISA!P669</f>
        <v>144</v>
      </c>
      <c r="G665" s="15">
        <f>COOPER!P669</f>
        <v>409</v>
      </c>
      <c r="H665" s="15">
        <f>STRETCHLINE!P669</f>
        <v>116</v>
      </c>
      <c r="I665" s="15">
        <f>QUERENCIA!P669</f>
        <v>0</v>
      </c>
      <c r="J665" s="15">
        <f>REICHHOLD!P669</f>
        <v>299</v>
      </c>
      <c r="K665" s="15">
        <f>SMURFIT!P669</f>
        <v>0</v>
      </c>
      <c r="L665" s="6">
        <f t="shared" si="20"/>
        <v>2714</v>
      </c>
      <c r="M665" s="5">
        <f t="shared" si="21"/>
        <v>30</v>
      </c>
    </row>
    <row r="666" spans="1:13" x14ac:dyDescent="0.25">
      <c r="A666" s="1">
        <f>'INTERCONEXION   '!B670</f>
        <v>0.79166666666666663</v>
      </c>
      <c r="B666" s="47">
        <f>'INTERCONEXION   '!E670</f>
        <v>3</v>
      </c>
      <c r="C666" s="46">
        <v>59</v>
      </c>
      <c r="D666" s="15">
        <f>'INTERCONEXION   '!P670</f>
        <v>3040</v>
      </c>
      <c r="E666" s="15">
        <f>DART!P670</f>
        <v>1769</v>
      </c>
      <c r="F666" s="15">
        <f>COHISA!P670</f>
        <v>218</v>
      </c>
      <c r="G666" s="15">
        <f>COOPER!P670</f>
        <v>533</v>
      </c>
      <c r="H666" s="15">
        <f>STRETCHLINE!P670</f>
        <v>113</v>
      </c>
      <c r="I666" s="15">
        <f>QUERENCIA!P670</f>
        <v>0</v>
      </c>
      <c r="J666" s="15">
        <f>REICHHOLD!P670</f>
        <v>401</v>
      </c>
      <c r="K666" s="15">
        <f>SMURFIT!P670</f>
        <v>8</v>
      </c>
      <c r="L666" s="6">
        <f t="shared" si="20"/>
        <v>3042</v>
      </c>
      <c r="M666" s="5">
        <f t="shared" si="21"/>
        <v>-2</v>
      </c>
    </row>
    <row r="667" spans="1:13" x14ac:dyDescent="0.25">
      <c r="A667" s="1">
        <f>'INTERCONEXION   '!B671</f>
        <v>0.75</v>
      </c>
      <c r="B667" s="47">
        <f>'INTERCONEXION   '!E671</f>
        <v>3</v>
      </c>
      <c r="C667" s="46">
        <v>58</v>
      </c>
      <c r="D667" s="15">
        <f>'INTERCONEXION   '!P671</f>
        <v>3175</v>
      </c>
      <c r="E667" s="15">
        <f>DART!P671</f>
        <v>1763</v>
      </c>
      <c r="F667" s="15">
        <f>COHISA!P671</f>
        <v>133</v>
      </c>
      <c r="G667" s="15">
        <f>COOPER!P671</f>
        <v>616</v>
      </c>
      <c r="H667" s="15">
        <f>STRETCHLINE!P671</f>
        <v>135</v>
      </c>
      <c r="I667" s="15">
        <f>QUERENCIA!P671</f>
        <v>0</v>
      </c>
      <c r="J667" s="15">
        <f>REICHHOLD!P671</f>
        <v>473</v>
      </c>
      <c r="K667" s="15">
        <f>SMURFIT!P671</f>
        <v>0</v>
      </c>
      <c r="L667" s="6">
        <f t="shared" si="20"/>
        <v>3120</v>
      </c>
      <c r="M667" s="5">
        <f t="shared" si="21"/>
        <v>55</v>
      </c>
    </row>
    <row r="668" spans="1:13" x14ac:dyDescent="0.25">
      <c r="A668" s="1">
        <f>'INTERCONEXION   '!B672</f>
        <v>0.70833333333333337</v>
      </c>
      <c r="B668" s="47">
        <f>'INTERCONEXION   '!E672</f>
        <v>3</v>
      </c>
      <c r="C668" s="46">
        <v>57</v>
      </c>
      <c r="D668" s="15">
        <f>'INTERCONEXION   '!P672</f>
        <v>2864</v>
      </c>
      <c r="E668" s="15">
        <f>DART!P672</f>
        <v>1757</v>
      </c>
      <c r="F668" s="15">
        <f>COHISA!P672</f>
        <v>143</v>
      </c>
      <c r="G668" s="15">
        <f>COOPER!P672</f>
        <v>483</v>
      </c>
      <c r="H668" s="15">
        <f>STRETCHLINE!P672</f>
        <v>129</v>
      </c>
      <c r="I668" s="15">
        <f>QUERENCIA!P672</f>
        <v>0</v>
      </c>
      <c r="J668" s="15">
        <f>REICHHOLD!P672</f>
        <v>349</v>
      </c>
      <c r="K668" s="15">
        <f>SMURFIT!P672</f>
        <v>0</v>
      </c>
      <c r="L668" s="6">
        <f t="shared" si="20"/>
        <v>2861</v>
      </c>
      <c r="M668" s="5">
        <f t="shared" si="21"/>
        <v>3</v>
      </c>
    </row>
    <row r="669" spans="1:13" x14ac:dyDescent="0.25">
      <c r="A669" s="1">
        <f>'INTERCONEXION   '!B673</f>
        <v>0.66666666666666663</v>
      </c>
      <c r="B669" s="47">
        <f>'INTERCONEXION   '!E673</f>
        <v>3</v>
      </c>
      <c r="C669" s="46">
        <v>56</v>
      </c>
      <c r="D669" s="15">
        <f>'INTERCONEXION   '!P673</f>
        <v>3114</v>
      </c>
      <c r="E669" s="15">
        <f>DART!P673</f>
        <v>1759</v>
      </c>
      <c r="F669" s="15">
        <f>COHISA!P673</f>
        <v>216</v>
      </c>
      <c r="G669" s="15">
        <f>COOPER!P673</f>
        <v>492</v>
      </c>
      <c r="H669" s="15">
        <f>STRETCHLINE!P673</f>
        <v>126</v>
      </c>
      <c r="I669" s="15">
        <f>QUERENCIA!P673</f>
        <v>0</v>
      </c>
      <c r="J669" s="15">
        <f>REICHHOLD!P673</f>
        <v>481</v>
      </c>
      <c r="K669" s="15">
        <f>SMURFIT!P673</f>
        <v>0</v>
      </c>
      <c r="L669" s="6">
        <f t="shared" si="20"/>
        <v>3074</v>
      </c>
      <c r="M669" s="5">
        <f t="shared" si="21"/>
        <v>40</v>
      </c>
    </row>
    <row r="670" spans="1:13" x14ac:dyDescent="0.25">
      <c r="A670" s="1">
        <f>'INTERCONEXION   '!B674</f>
        <v>0.625</v>
      </c>
      <c r="B670" s="47">
        <f>'INTERCONEXION   '!E674</f>
        <v>3</v>
      </c>
      <c r="C670" s="46">
        <v>55</v>
      </c>
      <c r="D670" s="15">
        <f>'INTERCONEXION   '!P674</f>
        <v>3006</v>
      </c>
      <c r="E670" s="15">
        <f>DART!P674</f>
        <v>1754</v>
      </c>
      <c r="F670" s="15">
        <f>COHISA!P674</f>
        <v>177</v>
      </c>
      <c r="G670" s="15">
        <f>COOPER!P674</f>
        <v>455</v>
      </c>
      <c r="H670" s="15">
        <f>STRETCHLINE!P674</f>
        <v>148</v>
      </c>
      <c r="I670" s="15">
        <f>QUERENCIA!P674</f>
        <v>59</v>
      </c>
      <c r="J670" s="15">
        <f>REICHHOLD!P674</f>
        <v>397</v>
      </c>
      <c r="K670" s="15">
        <f>SMURFIT!P674</f>
        <v>0</v>
      </c>
      <c r="L670" s="6">
        <f t="shared" si="20"/>
        <v>2990</v>
      </c>
      <c r="M670" s="5">
        <f t="shared" si="21"/>
        <v>16</v>
      </c>
    </row>
    <row r="671" spans="1:13" x14ac:dyDescent="0.25">
      <c r="A671" s="1">
        <f>'INTERCONEXION   '!B675</f>
        <v>0.58333333333333337</v>
      </c>
      <c r="B671" s="47">
        <f>'INTERCONEXION   '!E675</f>
        <v>3</v>
      </c>
      <c r="C671" s="46">
        <v>54</v>
      </c>
      <c r="D671" s="15">
        <f>'INTERCONEXION   '!P675</f>
        <v>2963</v>
      </c>
      <c r="E671" s="15">
        <f>DART!P675</f>
        <v>1704</v>
      </c>
      <c r="F671" s="15">
        <f>COHISA!P675</f>
        <v>222</v>
      </c>
      <c r="G671" s="15">
        <f>COOPER!P675</f>
        <v>455</v>
      </c>
      <c r="H671" s="15">
        <f>STRETCHLINE!P675</f>
        <v>108</v>
      </c>
      <c r="I671" s="15">
        <f>QUERENCIA!P675</f>
        <v>67</v>
      </c>
      <c r="J671" s="15">
        <f>REICHHOLD!P675</f>
        <v>345</v>
      </c>
      <c r="K671" s="15">
        <f>SMURFIT!P675</f>
        <v>22</v>
      </c>
      <c r="L671" s="6">
        <f t="shared" si="20"/>
        <v>2923</v>
      </c>
      <c r="M671" s="5">
        <f t="shared" si="21"/>
        <v>40</v>
      </c>
    </row>
    <row r="672" spans="1:13" x14ac:dyDescent="0.25">
      <c r="A672" s="1">
        <f>'INTERCONEXION   '!B676</f>
        <v>0.54166666666666663</v>
      </c>
      <c r="B672" s="47">
        <f>'INTERCONEXION   '!E676</f>
        <v>3</v>
      </c>
      <c r="C672" s="46">
        <v>53</v>
      </c>
      <c r="D672" s="15">
        <f>'INTERCONEXION   '!P676</f>
        <v>3169</v>
      </c>
      <c r="E672" s="15">
        <f>DART!P676</f>
        <v>1719</v>
      </c>
      <c r="F672" s="15">
        <f>COHISA!P676</f>
        <v>132</v>
      </c>
      <c r="G672" s="15">
        <f>COOPER!P676</f>
        <v>486</v>
      </c>
      <c r="H672" s="15">
        <f>STRETCHLINE!P676</f>
        <v>124</v>
      </c>
      <c r="I672" s="15">
        <f>QUERENCIA!P676</f>
        <v>81</v>
      </c>
      <c r="J672" s="15">
        <f>REICHHOLD!P676</f>
        <v>358</v>
      </c>
      <c r="K672" s="15">
        <f>SMURFIT!P676</f>
        <v>245</v>
      </c>
      <c r="L672" s="6">
        <f t="shared" si="20"/>
        <v>3145</v>
      </c>
      <c r="M672" s="5">
        <f t="shared" si="21"/>
        <v>24</v>
      </c>
    </row>
    <row r="673" spans="1:13" x14ac:dyDescent="0.25">
      <c r="A673" s="1">
        <f>'INTERCONEXION   '!B677</f>
        <v>0.5</v>
      </c>
      <c r="B673" s="47">
        <f>'INTERCONEXION   '!E677</f>
        <v>3</v>
      </c>
      <c r="C673" s="46">
        <v>52</v>
      </c>
      <c r="D673" s="15">
        <f>'INTERCONEXION   '!P677</f>
        <v>2975</v>
      </c>
      <c r="E673" s="15">
        <f>DART!P677</f>
        <v>1715</v>
      </c>
      <c r="F673" s="15">
        <f>COHISA!P677</f>
        <v>155</v>
      </c>
      <c r="G673" s="15">
        <f>COOPER!P677</f>
        <v>287</v>
      </c>
      <c r="H673" s="15">
        <f>STRETCHLINE!P677</f>
        <v>157</v>
      </c>
      <c r="I673" s="15">
        <f>QUERENCIA!P677</f>
        <v>75</v>
      </c>
      <c r="J673" s="15">
        <f>REICHHOLD!P677</f>
        <v>307</v>
      </c>
      <c r="K673" s="15">
        <f>SMURFIT!P677</f>
        <v>254</v>
      </c>
      <c r="L673" s="6">
        <f t="shared" si="20"/>
        <v>2950</v>
      </c>
      <c r="M673" s="5">
        <f t="shared" si="21"/>
        <v>25</v>
      </c>
    </row>
    <row r="674" spans="1:13" x14ac:dyDescent="0.25">
      <c r="A674" s="1">
        <f>'INTERCONEXION   '!B678</f>
        <v>0.45833333333333331</v>
      </c>
      <c r="B674" s="47">
        <f>'INTERCONEXION   '!E678</f>
        <v>3</v>
      </c>
      <c r="C674" s="46">
        <v>51</v>
      </c>
      <c r="D674" s="15">
        <f>'INTERCONEXION   '!P678</f>
        <v>3306</v>
      </c>
      <c r="E674" s="15">
        <f>DART!P678</f>
        <v>1711</v>
      </c>
      <c r="F674" s="15">
        <f>COHISA!P678</f>
        <v>192</v>
      </c>
      <c r="G674" s="15">
        <f>COOPER!P678</f>
        <v>551</v>
      </c>
      <c r="H674" s="15">
        <f>STRETCHLINE!P678</f>
        <v>116</v>
      </c>
      <c r="I674" s="15">
        <f>QUERENCIA!P678</f>
        <v>157</v>
      </c>
      <c r="J674" s="15">
        <f>REICHHOLD!P678</f>
        <v>299</v>
      </c>
      <c r="K674" s="15">
        <f>SMURFIT!P678</f>
        <v>245</v>
      </c>
      <c r="L674" s="6">
        <f t="shared" si="20"/>
        <v>3271</v>
      </c>
      <c r="M674" s="5">
        <f t="shared" si="21"/>
        <v>35</v>
      </c>
    </row>
    <row r="675" spans="1:13" x14ac:dyDescent="0.25">
      <c r="A675" s="1">
        <f>'INTERCONEXION   '!B679</f>
        <v>0.41666666666666669</v>
      </c>
      <c r="B675" s="47">
        <f>'INTERCONEXION   '!E679</f>
        <v>3</v>
      </c>
      <c r="C675" s="46">
        <v>50</v>
      </c>
      <c r="D675" s="15">
        <f>'INTERCONEXION   '!P679</f>
        <v>3399</v>
      </c>
      <c r="E675" s="15">
        <f>DART!P679</f>
        <v>1733</v>
      </c>
      <c r="F675" s="15">
        <f>COHISA!P679</f>
        <v>141</v>
      </c>
      <c r="G675" s="15">
        <f>COOPER!P679</f>
        <v>638</v>
      </c>
      <c r="H675" s="15">
        <f>STRETCHLINE!P679</f>
        <v>112</v>
      </c>
      <c r="I675" s="15">
        <f>QUERENCIA!P679</f>
        <v>173</v>
      </c>
      <c r="J675" s="15">
        <f>REICHHOLD!P679</f>
        <v>360</v>
      </c>
      <c r="K675" s="15">
        <f>SMURFIT!P679</f>
        <v>246</v>
      </c>
      <c r="L675" s="6">
        <f t="shared" si="20"/>
        <v>3403</v>
      </c>
      <c r="M675" s="5">
        <f t="shared" si="21"/>
        <v>-4</v>
      </c>
    </row>
    <row r="676" spans="1:13" x14ac:dyDescent="0.25">
      <c r="A676" s="1">
        <f>'INTERCONEXION   '!B680</f>
        <v>0.375</v>
      </c>
      <c r="B676" s="47">
        <f>'INTERCONEXION   '!E680</f>
        <v>3</v>
      </c>
      <c r="C676" s="46">
        <v>49</v>
      </c>
      <c r="D676" s="15">
        <f>'INTERCONEXION   '!P680</f>
        <v>3626</v>
      </c>
      <c r="E676" s="15">
        <f>DART!P680</f>
        <v>1709</v>
      </c>
      <c r="F676" s="15">
        <f>COHISA!P680</f>
        <v>217</v>
      </c>
      <c r="G676" s="15">
        <f>COOPER!P680</f>
        <v>624</v>
      </c>
      <c r="H676" s="15">
        <f>STRETCHLINE!P680</f>
        <v>136</v>
      </c>
      <c r="I676" s="15">
        <f>QUERENCIA!P680</f>
        <v>175</v>
      </c>
      <c r="J676" s="15">
        <f>REICHHOLD!P680</f>
        <v>467</v>
      </c>
      <c r="K676" s="15">
        <f>SMURFIT!P680</f>
        <v>255</v>
      </c>
      <c r="L676" s="6">
        <f t="shared" si="20"/>
        <v>3583</v>
      </c>
      <c r="M676" s="5">
        <f t="shared" si="21"/>
        <v>43</v>
      </c>
    </row>
    <row r="677" spans="1:13" x14ac:dyDescent="0.25">
      <c r="A677" s="1">
        <f>'INTERCONEXION   '!B681</f>
        <v>0.33333333333333331</v>
      </c>
      <c r="B677" s="47">
        <f>'INTERCONEXION   '!E681</f>
        <v>3</v>
      </c>
      <c r="C677" s="46">
        <v>48</v>
      </c>
      <c r="D677" s="15">
        <f>'INTERCONEXION   '!P681</f>
        <v>3588</v>
      </c>
      <c r="E677" s="15">
        <f>DART!P681</f>
        <v>1685</v>
      </c>
      <c r="F677" s="15">
        <f>COHISA!P681</f>
        <v>180</v>
      </c>
      <c r="G677" s="15">
        <f>COOPER!P681</f>
        <v>565</v>
      </c>
      <c r="H677" s="15">
        <f>STRETCHLINE!P681</f>
        <v>135</v>
      </c>
      <c r="I677" s="15">
        <f>QUERENCIA!P681</f>
        <v>176</v>
      </c>
      <c r="J677" s="15">
        <f>REICHHOLD!P681</f>
        <v>551</v>
      </c>
      <c r="K677" s="15">
        <f>SMURFIT!P681</f>
        <v>257</v>
      </c>
      <c r="L677" s="6">
        <f t="shared" si="20"/>
        <v>3549</v>
      </c>
      <c r="M677" s="5">
        <f t="shared" si="21"/>
        <v>39</v>
      </c>
    </row>
    <row r="678" spans="1:13" x14ac:dyDescent="0.25">
      <c r="A678" s="1">
        <f>'INTERCONEXION   '!B682</f>
        <v>0.29166666666666669</v>
      </c>
      <c r="B678" s="47">
        <f>'INTERCONEXION   '!E682</f>
        <v>3</v>
      </c>
      <c r="C678" s="46">
        <v>47</v>
      </c>
      <c r="D678" s="15">
        <f>'INTERCONEXION   '!P682</f>
        <v>3261</v>
      </c>
      <c r="E678" s="15">
        <f>DART!P682</f>
        <v>1717</v>
      </c>
      <c r="F678" s="15">
        <f>COHISA!P682</f>
        <v>182</v>
      </c>
      <c r="G678" s="15">
        <f>COOPER!P682</f>
        <v>411</v>
      </c>
      <c r="H678" s="15">
        <f>STRETCHLINE!P682</f>
        <v>115</v>
      </c>
      <c r="I678" s="15">
        <f>QUERENCIA!P682</f>
        <v>132</v>
      </c>
      <c r="J678" s="15">
        <f>REICHHOLD!P682</f>
        <v>458</v>
      </c>
      <c r="K678" s="15">
        <f>SMURFIT!P682</f>
        <v>266</v>
      </c>
      <c r="L678" s="6">
        <f t="shared" si="20"/>
        <v>3281</v>
      </c>
      <c r="M678" s="5">
        <f t="shared" si="21"/>
        <v>-20</v>
      </c>
    </row>
    <row r="679" spans="1:13" x14ac:dyDescent="0.25">
      <c r="A679" s="1">
        <f>'INTERCONEXION   '!B683</f>
        <v>0.25</v>
      </c>
      <c r="B679" s="47">
        <f>'INTERCONEXION   '!E683</f>
        <v>3</v>
      </c>
      <c r="C679" s="46">
        <v>46</v>
      </c>
      <c r="D679" s="15">
        <f>'INTERCONEXION   '!P683</f>
        <v>3232</v>
      </c>
      <c r="E679" s="15">
        <f>DART!P683</f>
        <v>1778</v>
      </c>
      <c r="F679" s="15">
        <f>COHISA!P683</f>
        <v>159</v>
      </c>
      <c r="G679" s="15">
        <f>COOPER!P683</f>
        <v>577</v>
      </c>
      <c r="H679" s="15">
        <f>STRETCHLINE!P683</f>
        <v>114</v>
      </c>
      <c r="I679" s="15">
        <f>QUERENCIA!P683</f>
        <v>78</v>
      </c>
      <c r="J679" s="15">
        <f>REICHHOLD!P683</f>
        <v>306</v>
      </c>
      <c r="K679" s="15">
        <f>SMURFIT!P683</f>
        <v>166</v>
      </c>
      <c r="L679" s="6">
        <f t="shared" si="20"/>
        <v>3178</v>
      </c>
      <c r="M679" s="5">
        <f t="shared" si="21"/>
        <v>54</v>
      </c>
    </row>
    <row r="680" spans="1:13" x14ac:dyDescent="0.25">
      <c r="A680" s="1">
        <f>'INTERCONEXION   '!B684</f>
        <v>0.20833333333333334</v>
      </c>
      <c r="B680" s="47">
        <f>'INTERCONEXION   '!E684</f>
        <v>3</v>
      </c>
      <c r="C680" s="46">
        <v>45</v>
      </c>
      <c r="D680" s="15">
        <f>'INTERCONEXION   '!P684</f>
        <v>3074</v>
      </c>
      <c r="E680" s="15">
        <f>DART!P684</f>
        <v>1771</v>
      </c>
      <c r="F680" s="15">
        <f>COHISA!P684</f>
        <v>167</v>
      </c>
      <c r="G680" s="15">
        <f>COOPER!P684</f>
        <v>593</v>
      </c>
      <c r="H680" s="15">
        <f>STRETCHLINE!P684</f>
        <v>124</v>
      </c>
      <c r="I680" s="15">
        <f>QUERENCIA!P684</f>
        <v>79</v>
      </c>
      <c r="J680" s="15">
        <f>REICHHOLD!P684</f>
        <v>322</v>
      </c>
      <c r="K680" s="15">
        <f>SMURFIT!P684</f>
        <v>0</v>
      </c>
      <c r="L680" s="6">
        <f t="shared" ref="L680:L724" si="22">E680+F680+G680+H680+I680+J680+K680</f>
        <v>3056</v>
      </c>
      <c r="M680" s="5">
        <f t="shared" si="21"/>
        <v>18</v>
      </c>
    </row>
    <row r="681" spans="1:13" x14ac:dyDescent="0.25">
      <c r="A681" s="1">
        <f>'INTERCONEXION   '!B685</f>
        <v>0.16666666666666666</v>
      </c>
      <c r="B681" s="47">
        <f>'INTERCONEXION   '!E685</f>
        <v>3</v>
      </c>
      <c r="C681" s="46">
        <v>44</v>
      </c>
      <c r="D681" s="15">
        <f>'INTERCONEXION   '!P685</f>
        <v>2964</v>
      </c>
      <c r="E681" s="15">
        <f>DART!P685</f>
        <v>1742</v>
      </c>
      <c r="F681" s="15">
        <f>COHISA!P685</f>
        <v>138</v>
      </c>
      <c r="G681" s="15">
        <f>COOPER!P685</f>
        <v>435</v>
      </c>
      <c r="H681" s="15">
        <f>STRETCHLINE!P685</f>
        <v>155</v>
      </c>
      <c r="I681" s="15">
        <f>QUERENCIA!P685</f>
        <v>78</v>
      </c>
      <c r="J681" s="15">
        <f>REICHHOLD!P685</f>
        <v>393</v>
      </c>
      <c r="K681" s="15">
        <f>SMURFIT!P685</f>
        <v>0</v>
      </c>
      <c r="L681" s="6">
        <f t="shared" si="22"/>
        <v>2941</v>
      </c>
      <c r="M681" s="5">
        <f t="shared" si="21"/>
        <v>23</v>
      </c>
    </row>
    <row r="682" spans="1:13" x14ac:dyDescent="0.25">
      <c r="A682" s="1">
        <f>'INTERCONEXION   '!B686</f>
        <v>0.125</v>
      </c>
      <c r="B682" s="47">
        <f>'INTERCONEXION   '!E686</f>
        <v>3</v>
      </c>
      <c r="C682" s="46">
        <v>43</v>
      </c>
      <c r="D682" s="15">
        <f>'INTERCONEXION   '!P686</f>
        <v>2740</v>
      </c>
      <c r="E682" s="15">
        <f>DART!P686</f>
        <v>1726</v>
      </c>
      <c r="F682" s="15">
        <f>COHISA!P686</f>
        <v>130</v>
      </c>
      <c r="G682" s="15">
        <f>COOPER!P686</f>
        <v>367</v>
      </c>
      <c r="H682" s="15">
        <f>STRETCHLINE!P686</f>
        <v>116</v>
      </c>
      <c r="I682" s="15">
        <f>QUERENCIA!P686</f>
        <v>79</v>
      </c>
      <c r="J682" s="15">
        <f>REICHHOLD!P686</f>
        <v>340</v>
      </c>
      <c r="K682" s="15">
        <f>SMURFIT!P686</f>
        <v>0</v>
      </c>
      <c r="L682" s="6">
        <f t="shared" si="22"/>
        <v>2758</v>
      </c>
      <c r="M682" s="5">
        <f t="shared" si="21"/>
        <v>-18</v>
      </c>
    </row>
    <row r="683" spans="1:13" x14ac:dyDescent="0.25">
      <c r="A683" s="1">
        <f>'INTERCONEXION   '!B687</f>
        <v>8.3333333333333329E-2</v>
      </c>
      <c r="B683" s="47">
        <f>'INTERCONEXION   '!E687</f>
        <v>3</v>
      </c>
      <c r="C683" s="46">
        <v>42</v>
      </c>
      <c r="D683" s="15">
        <f>'INTERCONEXION   '!P687</f>
        <v>3126</v>
      </c>
      <c r="E683" s="15">
        <f>DART!P687</f>
        <v>1745</v>
      </c>
      <c r="F683" s="15">
        <f>COHISA!P687</f>
        <v>198</v>
      </c>
      <c r="G683" s="15">
        <f>COOPER!P687</f>
        <v>558</v>
      </c>
      <c r="H683" s="15">
        <f>STRETCHLINE!P687</f>
        <v>121</v>
      </c>
      <c r="I683" s="15">
        <f>QUERENCIA!P687</f>
        <v>78</v>
      </c>
      <c r="J683" s="15">
        <f>REICHHOLD!P687</f>
        <v>368</v>
      </c>
      <c r="K683" s="15">
        <f>SMURFIT!P687</f>
        <v>0</v>
      </c>
      <c r="L683" s="6">
        <f t="shared" si="22"/>
        <v>3068</v>
      </c>
      <c r="M683" s="5">
        <f t="shared" si="21"/>
        <v>58</v>
      </c>
    </row>
    <row r="684" spans="1:13" x14ac:dyDescent="0.25">
      <c r="A684" s="1">
        <f>'INTERCONEXION   '!B688</f>
        <v>4.1666666666666664E-2</v>
      </c>
      <c r="B684" s="47">
        <f>'INTERCONEXION   '!E688</f>
        <v>3</v>
      </c>
      <c r="C684" s="46">
        <v>41</v>
      </c>
      <c r="D684" s="15">
        <f>'INTERCONEXION   '!P688</f>
        <v>3286</v>
      </c>
      <c r="E684" s="15">
        <f>DART!P688</f>
        <v>1779</v>
      </c>
      <c r="F684" s="15">
        <f>COHISA!P688</f>
        <v>144</v>
      </c>
      <c r="G684" s="15">
        <f>COOPER!P688</f>
        <v>620</v>
      </c>
      <c r="H684" s="15">
        <f>STRETCHLINE!P688</f>
        <v>141</v>
      </c>
      <c r="I684" s="15">
        <f>QUERENCIA!P688</f>
        <v>47</v>
      </c>
      <c r="J684" s="15">
        <f>REICHHOLD!P688</f>
        <v>526</v>
      </c>
      <c r="K684" s="15">
        <f>SMURFIT!P688</f>
        <v>0</v>
      </c>
      <c r="L684" s="6">
        <f t="shared" si="22"/>
        <v>3257</v>
      </c>
      <c r="M684" s="5">
        <f t="shared" si="21"/>
        <v>29</v>
      </c>
    </row>
    <row r="685" spans="1:13" x14ac:dyDescent="0.25">
      <c r="A685" s="1">
        <f>'INTERCONEXION   '!B689</f>
        <v>0</v>
      </c>
      <c r="B685" s="47">
        <f>'INTERCONEXION   '!E689</f>
        <v>3</v>
      </c>
      <c r="C685" s="46">
        <v>40</v>
      </c>
      <c r="D685" s="15">
        <f>'INTERCONEXION   '!P689</f>
        <v>3059</v>
      </c>
      <c r="E685" s="15">
        <f>DART!P689</f>
        <v>1780</v>
      </c>
      <c r="F685" s="15">
        <f>COHISA!P689</f>
        <v>144</v>
      </c>
      <c r="G685" s="15">
        <f>COOPER!P689</f>
        <v>556</v>
      </c>
      <c r="H685" s="15">
        <f>STRETCHLINE!P689</f>
        <v>123</v>
      </c>
      <c r="I685" s="15">
        <f>QUERENCIA!P689</f>
        <v>0</v>
      </c>
      <c r="J685" s="15">
        <f>REICHHOLD!P689</f>
        <v>451</v>
      </c>
      <c r="K685" s="15">
        <f>SMURFIT!P689</f>
        <v>0</v>
      </c>
      <c r="L685" s="6">
        <f t="shared" si="22"/>
        <v>3054</v>
      </c>
      <c r="M685" s="5">
        <f t="shared" si="21"/>
        <v>5</v>
      </c>
    </row>
    <row r="686" spans="1:13" x14ac:dyDescent="0.25">
      <c r="A686" s="1">
        <f>'INTERCONEXION   '!B690</f>
        <v>0.95833333333333337</v>
      </c>
      <c r="B686" s="47">
        <f>'INTERCONEXION   '!E690</f>
        <v>2</v>
      </c>
      <c r="C686" s="46">
        <v>39</v>
      </c>
      <c r="D686" s="15">
        <f>'INTERCONEXION   '!P690</f>
        <v>3178</v>
      </c>
      <c r="E686" s="15">
        <f>DART!P690</f>
        <v>1770</v>
      </c>
      <c r="F686" s="15">
        <f>COHISA!P690</f>
        <v>196</v>
      </c>
      <c r="G686" s="15">
        <f>COOPER!P690</f>
        <v>580</v>
      </c>
      <c r="H686" s="15">
        <f>STRETCHLINE!P690</f>
        <v>109</v>
      </c>
      <c r="I686" s="15">
        <f>QUERENCIA!P690</f>
        <v>0</v>
      </c>
      <c r="J686" s="15">
        <f>REICHHOLD!P690</f>
        <v>495</v>
      </c>
      <c r="K686" s="15">
        <f>SMURFIT!P690</f>
        <v>0</v>
      </c>
      <c r="L686" s="6">
        <f t="shared" si="22"/>
        <v>3150</v>
      </c>
      <c r="M686" s="5">
        <f t="shared" ref="M686:M724" si="23">D686-L686</f>
        <v>28</v>
      </c>
    </row>
    <row r="687" spans="1:13" x14ac:dyDescent="0.25">
      <c r="A687" s="1">
        <f>'INTERCONEXION   '!B691</f>
        <v>0.91666666666666663</v>
      </c>
      <c r="B687" s="47">
        <f>'INTERCONEXION   '!E691</f>
        <v>2</v>
      </c>
      <c r="C687" s="46">
        <v>38</v>
      </c>
      <c r="D687" s="15">
        <f>'INTERCONEXION   '!P691</f>
        <v>3134</v>
      </c>
      <c r="E687" s="15">
        <f>DART!P691</f>
        <v>1741</v>
      </c>
      <c r="F687" s="15">
        <f>COHISA!P691</f>
        <v>144</v>
      </c>
      <c r="G687" s="15">
        <f>COOPER!P691</f>
        <v>674</v>
      </c>
      <c r="H687" s="15">
        <f>STRETCHLINE!P691</f>
        <v>122</v>
      </c>
      <c r="I687" s="15">
        <f>QUERENCIA!P691</f>
        <v>0</v>
      </c>
      <c r="J687" s="15">
        <f>REICHHOLD!P691</f>
        <v>373</v>
      </c>
      <c r="K687" s="15">
        <f>SMURFIT!P691</f>
        <v>0</v>
      </c>
      <c r="L687" s="6">
        <f t="shared" si="22"/>
        <v>3054</v>
      </c>
      <c r="M687" s="5">
        <f t="shared" si="23"/>
        <v>80</v>
      </c>
    </row>
    <row r="688" spans="1:13" x14ac:dyDescent="0.25">
      <c r="A688" s="1">
        <f>'INTERCONEXION   '!B692</f>
        <v>0.875</v>
      </c>
      <c r="B688" s="47">
        <f>'INTERCONEXION   '!E692</f>
        <v>2</v>
      </c>
      <c r="C688" s="46">
        <v>37</v>
      </c>
      <c r="D688" s="15">
        <f>'INTERCONEXION   '!P692</f>
        <v>3139</v>
      </c>
      <c r="E688" s="15">
        <f>DART!P692</f>
        <v>1731</v>
      </c>
      <c r="F688" s="15">
        <f>COHISA!P692</f>
        <v>173</v>
      </c>
      <c r="G688" s="15">
        <f>COOPER!P692</f>
        <v>758</v>
      </c>
      <c r="H688" s="15">
        <f>STRETCHLINE!P692</f>
        <v>135</v>
      </c>
      <c r="I688" s="15">
        <f>QUERENCIA!P692</f>
        <v>0</v>
      </c>
      <c r="J688" s="15">
        <f>REICHHOLD!P692</f>
        <v>328</v>
      </c>
      <c r="K688" s="15">
        <f>SMURFIT!P692</f>
        <v>0</v>
      </c>
      <c r="L688" s="6">
        <f t="shared" si="22"/>
        <v>3125</v>
      </c>
      <c r="M688" s="5">
        <f t="shared" si="23"/>
        <v>14</v>
      </c>
    </row>
    <row r="689" spans="1:13" x14ac:dyDescent="0.25">
      <c r="A689" s="1">
        <f>'INTERCONEXION   '!B693</f>
        <v>0.83333333333333337</v>
      </c>
      <c r="B689" s="47">
        <f>'INTERCONEXION   '!E693</f>
        <v>2</v>
      </c>
      <c r="C689" s="46">
        <v>36</v>
      </c>
      <c r="D689" s="15">
        <f>'INTERCONEXION   '!P693</f>
        <v>2911</v>
      </c>
      <c r="E689" s="15">
        <f>DART!P693</f>
        <v>1714</v>
      </c>
      <c r="F689" s="15">
        <f>COHISA!P693</f>
        <v>197</v>
      </c>
      <c r="G689" s="15">
        <f>COOPER!P693</f>
        <v>539</v>
      </c>
      <c r="H689" s="15">
        <f>STRETCHLINE!P693</f>
        <v>109</v>
      </c>
      <c r="I689" s="15">
        <f>QUERENCIA!P693</f>
        <v>0</v>
      </c>
      <c r="J689" s="15">
        <f>REICHHOLD!P693</f>
        <v>343</v>
      </c>
      <c r="K689" s="15">
        <f>SMURFIT!P693</f>
        <v>8</v>
      </c>
      <c r="L689" s="6">
        <f t="shared" si="22"/>
        <v>2910</v>
      </c>
      <c r="M689" s="5">
        <f t="shared" si="23"/>
        <v>1</v>
      </c>
    </row>
    <row r="690" spans="1:13" x14ac:dyDescent="0.25">
      <c r="A690" s="1">
        <f>'INTERCONEXION   '!B694</f>
        <v>0.79166666666666663</v>
      </c>
      <c r="B690" s="47">
        <f>'INTERCONEXION   '!E694</f>
        <v>2</v>
      </c>
      <c r="C690" s="46">
        <v>35</v>
      </c>
      <c r="D690" s="15">
        <f>'INTERCONEXION   '!P694</f>
        <v>3233</v>
      </c>
      <c r="E690" s="15">
        <f>DART!P694</f>
        <v>1751</v>
      </c>
      <c r="F690" s="15">
        <f>COHISA!P694</f>
        <v>172</v>
      </c>
      <c r="G690" s="15">
        <f>COOPER!P694</f>
        <v>646</v>
      </c>
      <c r="H690" s="15">
        <f>STRETCHLINE!P694</f>
        <v>148</v>
      </c>
      <c r="I690" s="15">
        <f>QUERENCIA!P694</f>
        <v>0</v>
      </c>
      <c r="J690" s="15">
        <f>REICHHOLD!P694</f>
        <v>400</v>
      </c>
      <c r="K690" s="15">
        <f>SMURFIT!P694</f>
        <v>52</v>
      </c>
      <c r="L690" s="6">
        <f t="shared" si="22"/>
        <v>3169</v>
      </c>
      <c r="M690" s="5">
        <f t="shared" si="23"/>
        <v>64</v>
      </c>
    </row>
    <row r="691" spans="1:13" x14ac:dyDescent="0.25">
      <c r="A691" s="1">
        <f>'INTERCONEXION   '!B695</f>
        <v>0.75</v>
      </c>
      <c r="B691" s="47">
        <f>'INTERCONEXION   '!E695</f>
        <v>2</v>
      </c>
      <c r="C691" s="46">
        <v>34</v>
      </c>
      <c r="D691" s="15">
        <f>'INTERCONEXION   '!P695</f>
        <v>3167</v>
      </c>
      <c r="E691" s="15">
        <f>DART!P695</f>
        <v>1768</v>
      </c>
      <c r="F691" s="15">
        <f>COHISA!P695</f>
        <v>201</v>
      </c>
      <c r="G691" s="15">
        <f>COOPER!P695</f>
        <v>652</v>
      </c>
      <c r="H691" s="15">
        <f>STRETCHLINE!P695</f>
        <v>144</v>
      </c>
      <c r="I691" s="15">
        <f>QUERENCIA!P695</f>
        <v>0</v>
      </c>
      <c r="J691" s="15">
        <f>REICHHOLD!P695</f>
        <v>376</v>
      </c>
      <c r="K691" s="15">
        <f>SMURFIT!P695</f>
        <v>0</v>
      </c>
      <c r="L691" s="6">
        <f t="shared" si="22"/>
        <v>3141</v>
      </c>
      <c r="M691" s="5">
        <f t="shared" si="23"/>
        <v>26</v>
      </c>
    </row>
    <row r="692" spans="1:13" x14ac:dyDescent="0.25">
      <c r="A692" s="1">
        <f>'INTERCONEXION   '!B696</f>
        <v>0.70833333333333337</v>
      </c>
      <c r="B692" s="47">
        <f>'INTERCONEXION   '!E696</f>
        <v>2</v>
      </c>
      <c r="C692" s="46">
        <v>33</v>
      </c>
      <c r="D692" s="15">
        <f>'INTERCONEXION   '!P696</f>
        <v>3112</v>
      </c>
      <c r="E692" s="15">
        <f>DART!P696</f>
        <v>1760</v>
      </c>
      <c r="F692" s="15">
        <f>COHISA!P696</f>
        <v>156</v>
      </c>
      <c r="G692" s="15">
        <f>COOPER!P696</f>
        <v>637</v>
      </c>
      <c r="H692" s="15">
        <f>STRETCHLINE!P696</f>
        <v>150</v>
      </c>
      <c r="I692" s="15">
        <f>QUERENCIA!P696</f>
        <v>0</v>
      </c>
      <c r="J692" s="15">
        <f>REICHHOLD!P696</f>
        <v>361</v>
      </c>
      <c r="K692" s="15">
        <f>SMURFIT!P696</f>
        <v>8</v>
      </c>
      <c r="L692" s="6">
        <f t="shared" si="22"/>
        <v>3072</v>
      </c>
      <c r="M692" s="5">
        <f t="shared" si="23"/>
        <v>40</v>
      </c>
    </row>
    <row r="693" spans="1:13" x14ac:dyDescent="0.25">
      <c r="A693" s="1">
        <f>'INTERCONEXION   '!B697</f>
        <v>0.66666666666666663</v>
      </c>
      <c r="B693" s="47">
        <f>'INTERCONEXION   '!E697</f>
        <v>2</v>
      </c>
      <c r="C693" s="46">
        <v>32</v>
      </c>
      <c r="D693" s="15">
        <f>'INTERCONEXION   '!P697</f>
        <v>3388</v>
      </c>
      <c r="E693" s="15">
        <f>DART!P697</f>
        <v>1803</v>
      </c>
      <c r="F693" s="15">
        <f>COHISA!P697</f>
        <v>220</v>
      </c>
      <c r="G693" s="15">
        <f>COOPER!P697</f>
        <v>630</v>
      </c>
      <c r="H693" s="15">
        <f>STRETCHLINE!P697</f>
        <v>119</v>
      </c>
      <c r="I693" s="15">
        <f>QUERENCIA!P697</f>
        <v>22</v>
      </c>
      <c r="J693" s="15">
        <f>REICHHOLD!P697</f>
        <v>416</v>
      </c>
      <c r="K693" s="15">
        <f>SMURFIT!P697</f>
        <v>169</v>
      </c>
      <c r="L693" s="6">
        <f t="shared" si="22"/>
        <v>3379</v>
      </c>
      <c r="M693" s="5">
        <f t="shared" si="23"/>
        <v>9</v>
      </c>
    </row>
    <row r="694" spans="1:13" x14ac:dyDescent="0.25">
      <c r="A694" s="1">
        <f>'INTERCONEXION   '!B698</f>
        <v>0.625</v>
      </c>
      <c r="B694" s="47">
        <f>'INTERCONEXION   '!E698</f>
        <v>2</v>
      </c>
      <c r="C694" s="46">
        <v>31</v>
      </c>
      <c r="D694" s="15">
        <f>'INTERCONEXION   '!P698</f>
        <v>3263</v>
      </c>
      <c r="E694" s="15">
        <f>DART!P698</f>
        <v>1700</v>
      </c>
      <c r="F694" s="15">
        <f>COHISA!P698</f>
        <v>125</v>
      </c>
      <c r="G694" s="15">
        <f>COOPER!P698</f>
        <v>545</v>
      </c>
      <c r="H694" s="15">
        <f>STRETCHLINE!P698</f>
        <v>140</v>
      </c>
      <c r="I694" s="15">
        <f>QUERENCIA!P698</f>
        <v>66</v>
      </c>
      <c r="J694" s="15">
        <f>REICHHOLD!P698</f>
        <v>365</v>
      </c>
      <c r="K694" s="15">
        <f>SMURFIT!P698</f>
        <v>253</v>
      </c>
      <c r="L694" s="6">
        <f t="shared" si="22"/>
        <v>3194</v>
      </c>
      <c r="M694" s="5">
        <f t="shared" si="23"/>
        <v>69</v>
      </c>
    </row>
    <row r="695" spans="1:13" x14ac:dyDescent="0.25">
      <c r="A695" s="1">
        <f>'INTERCONEXION   '!B699</f>
        <v>0.58333333333333337</v>
      </c>
      <c r="B695" s="47">
        <f>'INTERCONEXION   '!E699</f>
        <v>2</v>
      </c>
      <c r="C695" s="46">
        <v>30</v>
      </c>
      <c r="D695" s="15">
        <f>'INTERCONEXION   '!P699</f>
        <v>3326</v>
      </c>
      <c r="E695" s="15">
        <f>DART!P699</f>
        <v>1741</v>
      </c>
      <c r="F695" s="15">
        <f>COHISA!P699</f>
        <v>168</v>
      </c>
      <c r="G695" s="15">
        <f>COOPER!P699</f>
        <v>576</v>
      </c>
      <c r="H695" s="15">
        <f>STRETCHLINE!P699</f>
        <v>107</v>
      </c>
      <c r="I695" s="15">
        <f>QUERENCIA!P699</f>
        <v>88</v>
      </c>
      <c r="J695" s="15">
        <f>REICHHOLD!P699</f>
        <v>349</v>
      </c>
      <c r="K695" s="15">
        <f>SMURFIT!P699</f>
        <v>265</v>
      </c>
      <c r="L695" s="6">
        <f t="shared" si="22"/>
        <v>3294</v>
      </c>
      <c r="M695" s="5">
        <f t="shared" si="23"/>
        <v>32</v>
      </c>
    </row>
    <row r="696" spans="1:13" x14ac:dyDescent="0.25">
      <c r="A696" s="1">
        <f>'INTERCONEXION   '!B700</f>
        <v>0.54166666666666663</v>
      </c>
      <c r="B696" s="47">
        <f>'INTERCONEXION   '!E700</f>
        <v>2</v>
      </c>
      <c r="C696" s="46">
        <v>29</v>
      </c>
      <c r="D696" s="15">
        <f>'INTERCONEXION   '!P700</f>
        <v>3393</v>
      </c>
      <c r="E696" s="15">
        <f>DART!P700</f>
        <v>1729</v>
      </c>
      <c r="F696" s="15">
        <f>COHISA!P700</f>
        <v>197</v>
      </c>
      <c r="G696" s="15">
        <f>COOPER!P700</f>
        <v>608</v>
      </c>
      <c r="H696" s="15">
        <f>STRETCHLINE!P700</f>
        <v>144</v>
      </c>
      <c r="I696" s="15">
        <f>QUERENCIA!P700</f>
        <v>73</v>
      </c>
      <c r="J696" s="15">
        <f>REICHHOLD!P700</f>
        <v>369</v>
      </c>
      <c r="K696" s="15">
        <f>SMURFIT!P700</f>
        <v>265</v>
      </c>
      <c r="L696" s="6">
        <f t="shared" si="22"/>
        <v>3385</v>
      </c>
      <c r="M696" s="5">
        <f t="shared" si="23"/>
        <v>8</v>
      </c>
    </row>
    <row r="697" spans="1:13" x14ac:dyDescent="0.25">
      <c r="A697" s="1">
        <f>'INTERCONEXION   '!B701</f>
        <v>0.5</v>
      </c>
      <c r="B697" s="47">
        <f>'INTERCONEXION   '!E701</f>
        <v>2</v>
      </c>
      <c r="C697" s="46">
        <v>28</v>
      </c>
      <c r="D697" s="15">
        <f>'INTERCONEXION   '!P701</f>
        <v>3079</v>
      </c>
      <c r="E697" s="15">
        <f>DART!P701</f>
        <v>1706</v>
      </c>
      <c r="F697" s="15">
        <f>COHISA!P701</f>
        <v>184</v>
      </c>
      <c r="G697" s="15">
        <f>COOPER!P701</f>
        <v>340</v>
      </c>
      <c r="H697" s="15">
        <f>STRETCHLINE!P701</f>
        <v>141</v>
      </c>
      <c r="I697" s="15">
        <f>QUERENCIA!P701</f>
        <v>82</v>
      </c>
      <c r="J697" s="15">
        <f>REICHHOLD!P701</f>
        <v>374</v>
      </c>
      <c r="K697" s="15">
        <f>SMURFIT!P701</f>
        <v>246</v>
      </c>
      <c r="L697" s="6">
        <f t="shared" si="22"/>
        <v>3073</v>
      </c>
      <c r="M697" s="5">
        <f t="shared" si="23"/>
        <v>6</v>
      </c>
    </row>
    <row r="698" spans="1:13" x14ac:dyDescent="0.25">
      <c r="A698" s="1">
        <f>'INTERCONEXION   '!B702</f>
        <v>0.45833333333333331</v>
      </c>
      <c r="B698" s="47">
        <f>'INTERCONEXION   '!E702</f>
        <v>2</v>
      </c>
      <c r="C698" s="46">
        <v>27</v>
      </c>
      <c r="D698" s="15">
        <f>'INTERCONEXION   '!P702</f>
        <v>3331</v>
      </c>
      <c r="E698" s="15">
        <f>DART!P702</f>
        <v>1671</v>
      </c>
      <c r="F698" s="15">
        <f>COHISA!P702</f>
        <v>192</v>
      </c>
      <c r="G698" s="15">
        <f>COOPER!P702</f>
        <v>600</v>
      </c>
      <c r="H698" s="15">
        <f>STRETCHLINE!P702</f>
        <v>152</v>
      </c>
      <c r="I698" s="15">
        <f>QUERENCIA!P702</f>
        <v>105</v>
      </c>
      <c r="J698" s="15">
        <f>REICHHOLD!P702</f>
        <v>291</v>
      </c>
      <c r="K698" s="15">
        <f>SMURFIT!P702</f>
        <v>267</v>
      </c>
      <c r="L698" s="6">
        <f t="shared" si="22"/>
        <v>3278</v>
      </c>
      <c r="M698" s="5">
        <f t="shared" si="23"/>
        <v>53</v>
      </c>
    </row>
    <row r="699" spans="1:13" x14ac:dyDescent="0.25">
      <c r="A699" s="1">
        <f>'INTERCONEXION   '!B703</f>
        <v>0.41666666666666669</v>
      </c>
      <c r="B699" s="47">
        <f>'INTERCONEXION   '!E703</f>
        <v>2</v>
      </c>
      <c r="C699" s="46">
        <v>26</v>
      </c>
      <c r="D699" s="15">
        <f>'INTERCONEXION   '!P703</f>
        <v>3368</v>
      </c>
      <c r="E699" s="15">
        <f>DART!P703</f>
        <v>1691</v>
      </c>
      <c r="F699" s="15">
        <f>COHISA!P703</f>
        <v>141</v>
      </c>
      <c r="G699" s="15">
        <f>COOPER!P703</f>
        <v>648</v>
      </c>
      <c r="H699" s="15">
        <f>STRETCHLINE!P703</f>
        <v>150</v>
      </c>
      <c r="I699" s="15">
        <f>QUERENCIA!P703</f>
        <v>158</v>
      </c>
      <c r="J699" s="15">
        <f>REICHHOLD!P703</f>
        <v>367</v>
      </c>
      <c r="K699" s="15">
        <f>SMURFIT!P703</f>
        <v>232</v>
      </c>
      <c r="L699" s="6">
        <f t="shared" si="22"/>
        <v>3387</v>
      </c>
      <c r="M699" s="5">
        <f t="shared" si="23"/>
        <v>-19</v>
      </c>
    </row>
    <row r="700" spans="1:13" x14ac:dyDescent="0.25">
      <c r="A700" s="1">
        <f>'INTERCONEXION   '!B704</f>
        <v>0.375</v>
      </c>
      <c r="B700" s="47">
        <f>'INTERCONEXION   '!E704</f>
        <v>2</v>
      </c>
      <c r="C700" s="46">
        <v>25</v>
      </c>
      <c r="D700" s="15">
        <f>'INTERCONEXION   '!P704</f>
        <v>3422</v>
      </c>
      <c r="E700" s="15">
        <f>DART!P704</f>
        <v>1712</v>
      </c>
      <c r="F700" s="15">
        <f>COHISA!P704</f>
        <v>158</v>
      </c>
      <c r="G700" s="15">
        <f>COOPER!P704</f>
        <v>593</v>
      </c>
      <c r="H700" s="15">
        <f>STRETCHLINE!P704</f>
        <v>122</v>
      </c>
      <c r="I700" s="15">
        <f>QUERENCIA!P704</f>
        <v>115</v>
      </c>
      <c r="J700" s="15">
        <f>REICHHOLD!P704</f>
        <v>463</v>
      </c>
      <c r="K700" s="15">
        <f>SMURFIT!P704</f>
        <v>220</v>
      </c>
      <c r="L700" s="6">
        <f t="shared" si="22"/>
        <v>3383</v>
      </c>
      <c r="M700" s="5">
        <f t="shared" si="23"/>
        <v>39</v>
      </c>
    </row>
    <row r="701" spans="1:13" x14ac:dyDescent="0.25">
      <c r="A701" s="1">
        <f>'INTERCONEXION   '!B705</f>
        <v>0.33333333333333331</v>
      </c>
      <c r="B701" s="47">
        <f>'INTERCONEXION   '!E705</f>
        <v>2</v>
      </c>
      <c r="C701" s="46">
        <v>24</v>
      </c>
      <c r="D701" s="15">
        <f>'INTERCONEXION   '!P705</f>
        <v>3471</v>
      </c>
      <c r="E701" s="15">
        <f>DART!P705</f>
        <v>1747</v>
      </c>
      <c r="F701" s="15">
        <f>COHISA!P705</f>
        <v>151</v>
      </c>
      <c r="G701" s="15">
        <f>COOPER!P705</f>
        <v>605</v>
      </c>
      <c r="H701" s="15">
        <f>STRETCHLINE!P705</f>
        <v>112</v>
      </c>
      <c r="I701" s="15">
        <f>QUERENCIA!P705</f>
        <v>155</v>
      </c>
      <c r="J701" s="15">
        <f>REICHHOLD!P705</f>
        <v>463</v>
      </c>
      <c r="K701" s="15">
        <f>SMURFIT!P705</f>
        <v>235</v>
      </c>
      <c r="L701" s="6">
        <f t="shared" si="22"/>
        <v>3468</v>
      </c>
      <c r="M701" s="5">
        <f t="shared" si="23"/>
        <v>3</v>
      </c>
    </row>
    <row r="702" spans="1:13" x14ac:dyDescent="0.25">
      <c r="A702" s="1">
        <f>'INTERCONEXION   '!B706</f>
        <v>0.29166666666666669</v>
      </c>
      <c r="B702" s="47">
        <f>'INTERCONEXION   '!E706</f>
        <v>2</v>
      </c>
      <c r="C702" s="46">
        <v>23</v>
      </c>
      <c r="D702" s="15">
        <f>'INTERCONEXION   '!P706</f>
        <v>2902</v>
      </c>
      <c r="E702" s="15">
        <f>DART!P706</f>
        <v>1825</v>
      </c>
      <c r="F702" s="15">
        <f>COHISA!P706</f>
        <v>176</v>
      </c>
      <c r="G702" s="15">
        <f>COOPER!P706</f>
        <v>243</v>
      </c>
      <c r="H702" s="15">
        <f>STRETCHLINE!P706</f>
        <v>33</v>
      </c>
      <c r="I702" s="15">
        <f>QUERENCIA!P706</f>
        <v>78</v>
      </c>
      <c r="J702" s="15">
        <f>REICHHOLD!P706</f>
        <v>348</v>
      </c>
      <c r="K702" s="15">
        <f>SMURFIT!P706</f>
        <v>199</v>
      </c>
      <c r="L702" s="6">
        <f t="shared" si="22"/>
        <v>2902</v>
      </c>
      <c r="M702" s="5">
        <f t="shared" si="23"/>
        <v>0</v>
      </c>
    </row>
    <row r="703" spans="1:13" x14ac:dyDescent="0.25">
      <c r="A703" s="1">
        <f>'INTERCONEXION   '!B707</f>
        <v>0.25</v>
      </c>
      <c r="B703" s="47">
        <f>'INTERCONEXION   '!E707</f>
        <v>2</v>
      </c>
      <c r="C703" s="46">
        <v>22</v>
      </c>
      <c r="D703" s="15">
        <f>'INTERCONEXION   '!P707</f>
        <v>3381</v>
      </c>
      <c r="E703" s="15">
        <f>DART!P707</f>
        <v>1837</v>
      </c>
      <c r="F703" s="15">
        <f>COHISA!P707</f>
        <v>130</v>
      </c>
      <c r="G703" s="15">
        <f>COOPER!P707</f>
        <v>577</v>
      </c>
      <c r="H703" s="15">
        <f>STRETCHLINE!P707</f>
        <v>67</v>
      </c>
      <c r="I703" s="15">
        <f>QUERENCIA!P707</f>
        <v>78</v>
      </c>
      <c r="J703" s="15">
        <f>REICHHOLD!P707</f>
        <v>374</v>
      </c>
      <c r="K703" s="15">
        <f>SMURFIT!P707</f>
        <v>281</v>
      </c>
      <c r="L703" s="6">
        <f t="shared" si="22"/>
        <v>3344</v>
      </c>
      <c r="M703" s="5">
        <f t="shared" si="23"/>
        <v>37</v>
      </c>
    </row>
    <row r="704" spans="1:13" x14ac:dyDescent="0.25">
      <c r="A704" s="1">
        <f>'INTERCONEXION   '!B708</f>
        <v>0.20833333333333334</v>
      </c>
      <c r="B704" s="47">
        <f>'INTERCONEXION   '!E708</f>
        <v>2</v>
      </c>
      <c r="C704" s="46">
        <v>21</v>
      </c>
      <c r="D704" s="15">
        <f>'INTERCONEXION   '!P708</f>
        <v>2735</v>
      </c>
      <c r="E704" s="15">
        <f>DART!P708</f>
        <v>1792</v>
      </c>
      <c r="F704" s="15">
        <f>COHISA!P708</f>
        <v>138</v>
      </c>
      <c r="G704" s="15">
        <f>COOPER!P708</f>
        <v>281</v>
      </c>
      <c r="H704" s="15">
        <f>STRETCHLINE!P708</f>
        <v>23</v>
      </c>
      <c r="I704" s="15">
        <f>QUERENCIA!P708</f>
        <v>79</v>
      </c>
      <c r="J704" s="15">
        <f>REICHHOLD!P708</f>
        <v>395</v>
      </c>
      <c r="K704" s="15">
        <f>SMURFIT!P708</f>
        <v>0</v>
      </c>
      <c r="L704" s="6">
        <f t="shared" si="22"/>
        <v>2708</v>
      </c>
      <c r="M704" s="5">
        <f t="shared" si="23"/>
        <v>27</v>
      </c>
    </row>
    <row r="705" spans="1:13" x14ac:dyDescent="0.25">
      <c r="A705" s="1">
        <f>'INTERCONEXION   '!B709</f>
        <v>0.16666666666666666</v>
      </c>
      <c r="B705" s="47">
        <f>'INTERCONEXION   '!E709</f>
        <v>2</v>
      </c>
      <c r="C705" s="46">
        <v>20</v>
      </c>
      <c r="D705" s="15">
        <f>'INTERCONEXION   '!P709</f>
        <v>2662</v>
      </c>
      <c r="E705" s="15">
        <f>DART!P709</f>
        <v>1840</v>
      </c>
      <c r="F705" s="15">
        <f>COHISA!P709</f>
        <v>124</v>
      </c>
      <c r="G705" s="15">
        <f>COOPER!P709</f>
        <v>286</v>
      </c>
      <c r="H705" s="15">
        <f>STRETCHLINE!P709</f>
        <v>20</v>
      </c>
      <c r="I705" s="15">
        <f>QUERENCIA!P709</f>
        <v>79</v>
      </c>
      <c r="J705" s="15">
        <f>REICHHOLD!P709</f>
        <v>365</v>
      </c>
      <c r="K705" s="15">
        <f>SMURFIT!P709</f>
        <v>0</v>
      </c>
      <c r="L705" s="6">
        <f t="shared" si="22"/>
        <v>2714</v>
      </c>
      <c r="M705" s="5">
        <f t="shared" si="23"/>
        <v>-52</v>
      </c>
    </row>
    <row r="706" spans="1:13" x14ac:dyDescent="0.25">
      <c r="A706" s="1">
        <f>'INTERCONEXION   '!B710</f>
        <v>0.125</v>
      </c>
      <c r="B706" s="47">
        <f>'INTERCONEXION   '!E710</f>
        <v>2</v>
      </c>
      <c r="C706" s="46">
        <v>19</v>
      </c>
      <c r="D706" s="15">
        <f>'INTERCONEXION   '!P710</f>
        <v>2593</v>
      </c>
      <c r="E706" s="15">
        <f>DART!P710</f>
        <v>1817</v>
      </c>
      <c r="F706" s="15">
        <f>COHISA!P710</f>
        <v>101</v>
      </c>
      <c r="G706" s="15">
        <f>COOPER!P710</f>
        <v>101</v>
      </c>
      <c r="H706" s="15">
        <f>STRETCHLINE!P710</f>
        <v>21</v>
      </c>
      <c r="I706" s="15">
        <f>QUERENCIA!P710</f>
        <v>79</v>
      </c>
      <c r="J706" s="15">
        <f>REICHHOLD!P710</f>
        <v>458</v>
      </c>
      <c r="K706" s="15">
        <f>SMURFIT!P710</f>
        <v>0</v>
      </c>
      <c r="L706" s="6">
        <f t="shared" si="22"/>
        <v>2577</v>
      </c>
      <c r="M706" s="5">
        <f t="shared" si="23"/>
        <v>16</v>
      </c>
    </row>
    <row r="707" spans="1:13" x14ac:dyDescent="0.25">
      <c r="A707" s="1">
        <f>'INTERCONEXION   '!B711</f>
        <v>8.3333333333333329E-2</v>
      </c>
      <c r="B707" s="47">
        <f>'INTERCONEXION   '!E711</f>
        <v>2</v>
      </c>
      <c r="C707" s="46">
        <v>18</v>
      </c>
      <c r="D707" s="15">
        <f>'INTERCONEXION   '!P711</f>
        <v>2460</v>
      </c>
      <c r="E707" s="15">
        <f>DART!P711</f>
        <v>1819</v>
      </c>
      <c r="F707" s="15">
        <f>COHISA!P711</f>
        <v>100</v>
      </c>
      <c r="G707" s="15">
        <f>COOPER!P711</f>
        <v>0</v>
      </c>
      <c r="H707" s="15">
        <f>STRETCHLINE!P711</f>
        <v>22</v>
      </c>
      <c r="I707" s="15">
        <f>QUERENCIA!P711</f>
        <v>80</v>
      </c>
      <c r="J707" s="15">
        <f>REICHHOLD!P711</f>
        <v>419</v>
      </c>
      <c r="K707" s="15">
        <f>SMURFIT!P711</f>
        <v>0</v>
      </c>
      <c r="L707" s="6">
        <f t="shared" si="22"/>
        <v>2440</v>
      </c>
      <c r="M707" s="5">
        <f t="shared" si="23"/>
        <v>20</v>
      </c>
    </row>
    <row r="708" spans="1:13" x14ac:dyDescent="0.25">
      <c r="A708" s="1">
        <f>'INTERCONEXION   '!B712</f>
        <v>4.1666666666666664E-2</v>
      </c>
      <c r="B708" s="47">
        <f>'INTERCONEXION   '!E712</f>
        <v>2</v>
      </c>
      <c r="C708" s="46">
        <v>17</v>
      </c>
      <c r="D708" s="15">
        <f>'INTERCONEXION   '!P712</f>
        <v>2507</v>
      </c>
      <c r="E708" s="15">
        <f>DART!P712</f>
        <v>1838</v>
      </c>
      <c r="F708" s="15">
        <f>COHISA!P712</f>
        <v>162</v>
      </c>
      <c r="G708" s="15">
        <f>COOPER!P712</f>
        <v>39</v>
      </c>
      <c r="H708" s="15">
        <f>STRETCHLINE!P712</f>
        <v>20</v>
      </c>
      <c r="I708" s="15">
        <f>QUERENCIA!P712</f>
        <v>79</v>
      </c>
      <c r="J708" s="15">
        <f>REICHHOLD!P712</f>
        <v>349</v>
      </c>
      <c r="K708" s="15">
        <f>SMURFIT!P712</f>
        <v>0</v>
      </c>
      <c r="L708" s="6">
        <f t="shared" si="22"/>
        <v>2487</v>
      </c>
      <c r="M708" s="5">
        <f t="shared" si="23"/>
        <v>20</v>
      </c>
    </row>
    <row r="709" spans="1:13" x14ac:dyDescent="0.25">
      <c r="A709" s="1">
        <f>'INTERCONEXION   '!B713</f>
        <v>0</v>
      </c>
      <c r="B709" s="47">
        <f>'INTERCONEXION   '!E713</f>
        <v>2</v>
      </c>
      <c r="C709" s="46">
        <v>16</v>
      </c>
      <c r="D709" s="15">
        <f>'INTERCONEXION   '!P713</f>
        <v>2439</v>
      </c>
      <c r="E709" s="15">
        <f>DART!P713</f>
        <v>1832</v>
      </c>
      <c r="F709" s="15">
        <f>COHISA!P713</f>
        <v>93</v>
      </c>
      <c r="G709" s="15">
        <f>COOPER!P713</f>
        <v>108</v>
      </c>
      <c r="H709" s="15">
        <f>STRETCHLINE!P713</f>
        <v>19</v>
      </c>
      <c r="I709" s="15">
        <f>QUERENCIA!P713</f>
        <v>78</v>
      </c>
      <c r="J709" s="15">
        <f>REICHHOLD!P713</f>
        <v>303</v>
      </c>
      <c r="K709" s="15">
        <f>SMURFIT!P713</f>
        <v>0</v>
      </c>
      <c r="L709" s="6">
        <f t="shared" si="22"/>
        <v>2433</v>
      </c>
      <c r="M709" s="5">
        <f t="shared" si="23"/>
        <v>6</v>
      </c>
    </row>
    <row r="710" spans="1:13" x14ac:dyDescent="0.25">
      <c r="A710" s="1">
        <f>'INTERCONEXION   '!B714</f>
        <v>0.95833333333333337</v>
      </c>
      <c r="B710" s="47">
        <f>'INTERCONEXION   '!E714</f>
        <v>1</v>
      </c>
      <c r="C710" s="46">
        <v>15</v>
      </c>
      <c r="D710" s="15">
        <f>'INTERCONEXION   '!P714</f>
        <v>2434</v>
      </c>
      <c r="E710" s="15">
        <f>DART!P714</f>
        <v>1811</v>
      </c>
      <c r="F710" s="15">
        <f>COHISA!P714</f>
        <v>100</v>
      </c>
      <c r="G710" s="15">
        <f>COOPER!P714</f>
        <v>153</v>
      </c>
      <c r="H710" s="15">
        <f>STRETCHLINE!P714</f>
        <v>20</v>
      </c>
      <c r="I710" s="15">
        <f>QUERENCIA!P714</f>
        <v>79</v>
      </c>
      <c r="J710" s="15">
        <f>REICHHOLD!P714</f>
        <v>302</v>
      </c>
      <c r="K710" s="15">
        <f>SMURFIT!P714</f>
        <v>0</v>
      </c>
      <c r="L710" s="6">
        <f t="shared" si="22"/>
        <v>2465</v>
      </c>
      <c r="M710" s="5">
        <f t="shared" si="23"/>
        <v>-31</v>
      </c>
    </row>
    <row r="711" spans="1:13" x14ac:dyDescent="0.25">
      <c r="A711" s="1">
        <f>'INTERCONEXION   '!B715</f>
        <v>0.91666666666666663</v>
      </c>
      <c r="B711" s="47">
        <f>'INTERCONEXION   '!E715</f>
        <v>1</v>
      </c>
      <c r="C711" s="46">
        <v>14</v>
      </c>
      <c r="D711" s="15">
        <f>'INTERCONEXION   '!P715</f>
        <v>2603</v>
      </c>
      <c r="E711" s="15">
        <f>DART!P715</f>
        <v>1818</v>
      </c>
      <c r="F711" s="15">
        <f>COHISA!P715</f>
        <v>183</v>
      </c>
      <c r="G711" s="15">
        <f>COOPER!P715</f>
        <v>198</v>
      </c>
      <c r="H711" s="15">
        <f>STRETCHLINE!P715</f>
        <v>15</v>
      </c>
      <c r="I711" s="15">
        <f>QUERENCIA!P715</f>
        <v>78</v>
      </c>
      <c r="J711" s="15">
        <f>REICHHOLD!P715</f>
        <v>271</v>
      </c>
      <c r="K711" s="15">
        <f>SMURFIT!P715</f>
        <v>0</v>
      </c>
      <c r="L711" s="6">
        <f t="shared" si="22"/>
        <v>2563</v>
      </c>
      <c r="M711" s="5">
        <f t="shared" si="23"/>
        <v>40</v>
      </c>
    </row>
    <row r="712" spans="1:13" x14ac:dyDescent="0.25">
      <c r="A712" s="1">
        <f>'INTERCONEXION   '!B716</f>
        <v>0.875</v>
      </c>
      <c r="B712" s="47">
        <f>'INTERCONEXION   '!E716</f>
        <v>1</v>
      </c>
      <c r="C712" s="46">
        <v>13</v>
      </c>
      <c r="D712" s="15">
        <f>'INTERCONEXION   '!P716</f>
        <v>2487</v>
      </c>
      <c r="E712" s="15">
        <f>DART!P716</f>
        <v>1824</v>
      </c>
      <c r="F712" s="15">
        <f>COHISA!P716</f>
        <v>92</v>
      </c>
      <c r="G712" s="15">
        <f>COOPER!P716</f>
        <v>212</v>
      </c>
      <c r="H712" s="15">
        <f>STRETCHLINE!P716</f>
        <v>20</v>
      </c>
      <c r="I712" s="15">
        <f>QUERENCIA!P716</f>
        <v>8</v>
      </c>
      <c r="J712" s="15">
        <f>REICHHOLD!P716</f>
        <v>346</v>
      </c>
      <c r="K712" s="15">
        <f>SMURFIT!P716</f>
        <v>0</v>
      </c>
      <c r="L712" s="6">
        <f t="shared" si="22"/>
        <v>2502</v>
      </c>
      <c r="M712" s="5">
        <f t="shared" si="23"/>
        <v>-15</v>
      </c>
    </row>
    <row r="713" spans="1:13" x14ac:dyDescent="0.25">
      <c r="A713" s="1">
        <f>'INTERCONEXION   '!B717</f>
        <v>0.83333333333333337</v>
      </c>
      <c r="B713" s="47">
        <f>'INTERCONEXION   '!E717</f>
        <v>1</v>
      </c>
      <c r="C713" s="46">
        <v>12</v>
      </c>
      <c r="D713" s="15">
        <f>'INTERCONEXION   '!P717</f>
        <v>2476</v>
      </c>
      <c r="E713" s="15">
        <f>DART!P717</f>
        <v>1797</v>
      </c>
      <c r="F713" s="15">
        <f>COHISA!P717</f>
        <v>92</v>
      </c>
      <c r="G713" s="15">
        <f>COOPER!P717</f>
        <v>159</v>
      </c>
      <c r="H713" s="15">
        <f>STRETCHLINE!P717</f>
        <v>16</v>
      </c>
      <c r="I713" s="15">
        <f>QUERENCIA!P717</f>
        <v>0</v>
      </c>
      <c r="J713" s="15">
        <f>REICHHOLD!P717</f>
        <v>400</v>
      </c>
      <c r="K713" s="15">
        <f>SMURFIT!P717</f>
        <v>0</v>
      </c>
      <c r="L713" s="6">
        <f t="shared" si="22"/>
        <v>2464</v>
      </c>
      <c r="M713" s="5">
        <f t="shared" si="23"/>
        <v>12</v>
      </c>
    </row>
    <row r="714" spans="1:13" x14ac:dyDescent="0.25">
      <c r="A714" s="1">
        <f>'INTERCONEXION   '!B718</f>
        <v>0.79166666666666663</v>
      </c>
      <c r="B714" s="47">
        <f>'INTERCONEXION   '!E718</f>
        <v>1</v>
      </c>
      <c r="C714" s="46">
        <v>11</v>
      </c>
      <c r="D714" s="15">
        <f>'INTERCONEXION   '!P718</f>
        <v>2517</v>
      </c>
      <c r="E714" s="15">
        <f>DART!P718</f>
        <v>1785</v>
      </c>
      <c r="F714" s="15">
        <f>COHISA!P718</f>
        <v>151</v>
      </c>
      <c r="G714" s="15">
        <f>COOPER!P718</f>
        <v>165</v>
      </c>
      <c r="H714" s="15">
        <f>STRETCHLINE!P718</f>
        <v>22</v>
      </c>
      <c r="I714" s="15">
        <f>QUERENCIA!P718</f>
        <v>0</v>
      </c>
      <c r="J714" s="15">
        <f>REICHHOLD!P718</f>
        <v>344</v>
      </c>
      <c r="K714" s="15">
        <f>SMURFIT!P718</f>
        <v>0</v>
      </c>
      <c r="L714" s="6">
        <f t="shared" si="22"/>
        <v>2467</v>
      </c>
      <c r="M714" s="5">
        <f t="shared" si="23"/>
        <v>50</v>
      </c>
    </row>
    <row r="715" spans="1:13" x14ac:dyDescent="0.25">
      <c r="A715" s="1">
        <f>'INTERCONEXION   '!B719</f>
        <v>0.75</v>
      </c>
      <c r="B715" s="47">
        <f>'INTERCONEXION   '!E719</f>
        <v>1</v>
      </c>
      <c r="C715" s="46">
        <v>10</v>
      </c>
      <c r="D715" s="15">
        <f>'INTERCONEXION   '!P719</f>
        <v>2387</v>
      </c>
      <c r="E715" s="15">
        <f>DART!P719</f>
        <v>1797</v>
      </c>
      <c r="F715" s="15">
        <f>COHISA!P719</f>
        <v>91</v>
      </c>
      <c r="G715" s="15">
        <f>COOPER!P719</f>
        <v>187</v>
      </c>
      <c r="H715" s="15">
        <f>STRETCHLINE!P719</f>
        <v>15</v>
      </c>
      <c r="I715" s="15">
        <f>QUERENCIA!P719</f>
        <v>0</v>
      </c>
      <c r="J715" s="15">
        <f>REICHHOLD!P719</f>
        <v>337</v>
      </c>
      <c r="K715" s="15">
        <f>SMURFIT!P719</f>
        <v>0</v>
      </c>
      <c r="L715" s="6">
        <f t="shared" si="22"/>
        <v>2427</v>
      </c>
      <c r="M715" s="5">
        <f t="shared" si="23"/>
        <v>-40</v>
      </c>
    </row>
    <row r="716" spans="1:13" x14ac:dyDescent="0.25">
      <c r="A716" s="1">
        <f>'INTERCONEXION   '!B720</f>
        <v>0.70833333333333337</v>
      </c>
      <c r="B716" s="47">
        <f>'INTERCONEXION   '!E720</f>
        <v>1</v>
      </c>
      <c r="C716" s="46">
        <v>9</v>
      </c>
      <c r="D716" s="15">
        <f>'INTERCONEXION   '!P720</f>
        <v>2422</v>
      </c>
      <c r="E716" s="15">
        <f>DART!P720</f>
        <v>1786</v>
      </c>
      <c r="F716" s="15">
        <f>COHISA!P720</f>
        <v>159</v>
      </c>
      <c r="G716" s="15">
        <f>COOPER!P720</f>
        <v>177</v>
      </c>
      <c r="H716" s="15">
        <f>STRETCHLINE!P720</f>
        <v>24</v>
      </c>
      <c r="I716" s="15">
        <f>QUERENCIA!P720</f>
        <v>22</v>
      </c>
      <c r="J716" s="15">
        <f>REICHHOLD!P720</f>
        <v>244</v>
      </c>
      <c r="K716" s="15">
        <f>SMURFIT!P720</f>
        <v>0</v>
      </c>
      <c r="L716" s="6">
        <f t="shared" si="22"/>
        <v>2412</v>
      </c>
      <c r="M716" s="5">
        <f t="shared" si="23"/>
        <v>10</v>
      </c>
    </row>
    <row r="717" spans="1:13" x14ac:dyDescent="0.25">
      <c r="A717" s="1">
        <f>'INTERCONEXION   '!B721</f>
        <v>0.66666666666666663</v>
      </c>
      <c r="B717" s="47">
        <f>'INTERCONEXION   '!E721</f>
        <v>1</v>
      </c>
      <c r="C717" s="46">
        <v>8</v>
      </c>
      <c r="D717" s="15">
        <f>'INTERCONEXION   '!P721</f>
        <v>2465</v>
      </c>
      <c r="E717" s="15">
        <f>DART!P721</f>
        <v>1795</v>
      </c>
      <c r="F717" s="15">
        <f>COHISA!P721</f>
        <v>90</v>
      </c>
      <c r="G717" s="15">
        <f>COOPER!P721</f>
        <v>192</v>
      </c>
      <c r="H717" s="15">
        <f>STRETCHLINE!P721</f>
        <v>15</v>
      </c>
      <c r="I717" s="15">
        <f>QUERENCIA!P721</f>
        <v>68</v>
      </c>
      <c r="J717" s="15">
        <f>REICHHOLD!P721</f>
        <v>305</v>
      </c>
      <c r="K717" s="15">
        <f>SMURFIT!P721</f>
        <v>0</v>
      </c>
      <c r="L717" s="6">
        <f t="shared" si="22"/>
        <v>2465</v>
      </c>
      <c r="M717" s="5">
        <f t="shared" si="23"/>
        <v>0</v>
      </c>
    </row>
    <row r="718" spans="1:13" x14ac:dyDescent="0.25">
      <c r="A718" s="1">
        <f>'INTERCONEXION   '!B722</f>
        <v>0.625</v>
      </c>
      <c r="B718" s="47">
        <f>'INTERCONEXION   '!E722</f>
        <v>1</v>
      </c>
      <c r="C718" s="46">
        <v>7</v>
      </c>
      <c r="D718" s="15">
        <f>'INTERCONEXION   '!P722</f>
        <v>2893</v>
      </c>
      <c r="E718" s="15">
        <f>DART!P722</f>
        <v>1759</v>
      </c>
      <c r="F718" s="15">
        <f>COHISA!P722</f>
        <v>134</v>
      </c>
      <c r="G718" s="15">
        <f>COOPER!P722</f>
        <v>347</v>
      </c>
      <c r="H718" s="15">
        <f>STRETCHLINE!P722</f>
        <v>25</v>
      </c>
      <c r="I718" s="15">
        <f>QUERENCIA!P722</f>
        <v>75</v>
      </c>
      <c r="J718" s="15">
        <f>REICHHOLD!P722</f>
        <v>481</v>
      </c>
      <c r="K718" s="15">
        <f>SMURFIT!P722</f>
        <v>0</v>
      </c>
      <c r="L718" s="6">
        <f t="shared" si="22"/>
        <v>2821</v>
      </c>
      <c r="M718" s="5">
        <f t="shared" si="23"/>
        <v>72</v>
      </c>
    </row>
    <row r="719" spans="1:13" x14ac:dyDescent="0.25">
      <c r="A719" s="1">
        <f>'INTERCONEXION   '!B723</f>
        <v>0.58333333333333337</v>
      </c>
      <c r="B719" s="47">
        <f>'INTERCONEXION   '!E723</f>
        <v>1</v>
      </c>
      <c r="C719" s="46">
        <v>6</v>
      </c>
      <c r="D719" s="15">
        <f>'INTERCONEXION   '!P723</f>
        <v>3054</v>
      </c>
      <c r="E719" s="15">
        <f>DART!P723</f>
        <v>1798</v>
      </c>
      <c r="F719" s="15">
        <f>COHISA!P723</f>
        <v>132</v>
      </c>
      <c r="G719" s="15">
        <f>COOPER!P723</f>
        <v>531</v>
      </c>
      <c r="H719" s="15">
        <f>STRETCHLINE!P723</f>
        <v>15</v>
      </c>
      <c r="I719" s="15">
        <f>QUERENCIA!P723</f>
        <v>74</v>
      </c>
      <c r="J719" s="15">
        <f>REICHHOLD!P723</f>
        <v>501</v>
      </c>
      <c r="K719" s="15">
        <f>SMURFIT!P723</f>
        <v>0</v>
      </c>
      <c r="L719" s="6">
        <f t="shared" si="22"/>
        <v>3051</v>
      </c>
      <c r="M719" s="5">
        <f t="shared" si="23"/>
        <v>3</v>
      </c>
    </row>
    <row r="720" spans="1:13" x14ac:dyDescent="0.25">
      <c r="A720" s="1">
        <f>'INTERCONEXION   '!B724</f>
        <v>0.54166666666666663</v>
      </c>
      <c r="B720" s="47">
        <f>'INTERCONEXION   '!E724</f>
        <v>1</v>
      </c>
      <c r="C720" s="46">
        <v>5</v>
      </c>
      <c r="D720" s="15">
        <f>'INTERCONEXION   '!P724</f>
        <v>3050</v>
      </c>
      <c r="E720" s="15">
        <f>DART!P724</f>
        <v>1759</v>
      </c>
      <c r="F720" s="15">
        <f>COHISA!P724</f>
        <v>111</v>
      </c>
      <c r="G720" s="15">
        <f>COOPER!P724</f>
        <v>567</v>
      </c>
      <c r="H720" s="15">
        <f>STRETCHLINE!P724</f>
        <v>24</v>
      </c>
      <c r="I720" s="15">
        <f>QUERENCIA!P724</f>
        <v>81</v>
      </c>
      <c r="J720" s="15">
        <f>REICHHOLD!P724</f>
        <v>493</v>
      </c>
      <c r="K720" s="15">
        <f>SMURFIT!P724</f>
        <v>0</v>
      </c>
      <c r="L720" s="6">
        <f t="shared" si="22"/>
        <v>3035</v>
      </c>
      <c r="M720" s="5">
        <f t="shared" si="23"/>
        <v>15</v>
      </c>
    </row>
    <row r="721" spans="1:14" x14ac:dyDescent="0.25">
      <c r="A721" s="1">
        <f>'INTERCONEXION   '!B725</f>
        <v>0.5</v>
      </c>
      <c r="B721" s="47">
        <f>'INTERCONEXION   '!E725</f>
        <v>1</v>
      </c>
      <c r="C721" s="46">
        <v>4</v>
      </c>
      <c r="D721" s="15">
        <f>'INTERCONEXION   '!P725</f>
        <v>2885</v>
      </c>
      <c r="E721" s="15">
        <f>DART!P725</f>
        <v>1840</v>
      </c>
      <c r="F721" s="15">
        <f>COHISA!P725</f>
        <v>118</v>
      </c>
      <c r="G721" s="15">
        <f>COOPER!P725</f>
        <v>288</v>
      </c>
      <c r="H721" s="15">
        <f>STRETCHLINE!P725</f>
        <v>19</v>
      </c>
      <c r="I721" s="15">
        <f>QUERENCIA!P725</f>
        <v>75</v>
      </c>
      <c r="J721" s="15">
        <f>REICHHOLD!P725</f>
        <v>503</v>
      </c>
      <c r="K721" s="15">
        <f>SMURFIT!P725</f>
        <v>0</v>
      </c>
      <c r="L721" s="6">
        <f t="shared" si="22"/>
        <v>2843</v>
      </c>
      <c r="M721" s="5">
        <f t="shared" si="23"/>
        <v>42</v>
      </c>
    </row>
    <row r="722" spans="1:14" x14ac:dyDescent="0.25">
      <c r="A722" s="1">
        <f>'INTERCONEXION   '!B726</f>
        <v>0.45833333333333331</v>
      </c>
      <c r="B722" s="47">
        <f>'INTERCONEXION   '!E726</f>
        <v>1</v>
      </c>
      <c r="C722" s="46">
        <v>3</v>
      </c>
      <c r="D722" s="15">
        <f>'INTERCONEXION   '!P726</f>
        <v>3107</v>
      </c>
      <c r="E722" s="15">
        <f>DART!P726</f>
        <v>1818</v>
      </c>
      <c r="F722" s="15">
        <f>COHISA!P726</f>
        <v>185</v>
      </c>
      <c r="G722" s="15">
        <f>COOPER!P726</f>
        <v>492</v>
      </c>
      <c r="H722" s="15">
        <f>STRETCHLINE!P726</f>
        <v>19</v>
      </c>
      <c r="I722" s="15">
        <f>QUERENCIA!P726</f>
        <v>143</v>
      </c>
      <c r="J722" s="15">
        <f>REICHHOLD!P726</f>
        <v>420</v>
      </c>
      <c r="K722" s="15">
        <f>SMURFIT!P726</f>
        <v>0</v>
      </c>
      <c r="L722" s="6">
        <f t="shared" si="22"/>
        <v>3077</v>
      </c>
      <c r="M722" s="5">
        <f t="shared" si="23"/>
        <v>30</v>
      </c>
    </row>
    <row r="723" spans="1:14" x14ac:dyDescent="0.25">
      <c r="A723" s="1">
        <f>'INTERCONEXION   '!B727</f>
        <v>0.41666666666666669</v>
      </c>
      <c r="B723" s="47">
        <f>'INTERCONEXION   '!E727</f>
        <v>1</v>
      </c>
      <c r="C723" s="46">
        <v>2</v>
      </c>
      <c r="D723" s="15">
        <f>'INTERCONEXION   '!P727</f>
        <v>3229</v>
      </c>
      <c r="E723" s="15">
        <f>DART!P727</f>
        <v>1830</v>
      </c>
      <c r="F723" s="15">
        <f>COHISA!P727</f>
        <v>187</v>
      </c>
      <c r="G723" s="15">
        <f>COOPER!P727</f>
        <v>547</v>
      </c>
      <c r="H723" s="15">
        <f>STRETCHLINE!P727</f>
        <v>19</v>
      </c>
      <c r="I723" s="15">
        <f>QUERENCIA!P727</f>
        <v>258</v>
      </c>
      <c r="J723" s="15">
        <f>REICHHOLD!P727</f>
        <v>371</v>
      </c>
      <c r="K723" s="15">
        <f>SMURFIT!P727</f>
        <v>0</v>
      </c>
      <c r="L723" s="6">
        <f t="shared" si="22"/>
        <v>3212</v>
      </c>
      <c r="M723" s="5">
        <f t="shared" si="23"/>
        <v>17</v>
      </c>
    </row>
    <row r="724" spans="1:14" x14ac:dyDescent="0.25">
      <c r="A724" s="1">
        <f>'INTERCONEXION   '!B728</f>
        <v>0.375</v>
      </c>
      <c r="B724" s="47">
        <f>'INTERCONEXION   '!E728</f>
        <v>1</v>
      </c>
      <c r="C724" s="46">
        <v>1</v>
      </c>
      <c r="D724" s="15">
        <f>'INTERCONEXION   '!P728</f>
        <v>3129</v>
      </c>
      <c r="E724" s="15">
        <f>DART!P728</f>
        <v>1862</v>
      </c>
      <c r="F724" s="15">
        <f>COHISA!P728</f>
        <v>137</v>
      </c>
      <c r="G724" s="15">
        <f>COOPER!P728</f>
        <v>534</v>
      </c>
      <c r="H724" s="15">
        <f>STRETCHLINE!P728</f>
        <v>26</v>
      </c>
      <c r="I724" s="15">
        <f>QUERENCIA!P728</f>
        <v>178</v>
      </c>
      <c r="J724" s="15">
        <f>REICHHOLD!P728</f>
        <v>390</v>
      </c>
      <c r="K724" s="15">
        <f>SMURFIT!P728</f>
        <v>0</v>
      </c>
      <c r="L724" s="6">
        <f t="shared" si="22"/>
        <v>3127</v>
      </c>
      <c r="M724" s="5">
        <f t="shared" si="23"/>
        <v>2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2243040</v>
      </c>
      <c r="L726" s="2">
        <f>SUM(L1:L725)</f>
        <v>2224144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140814</v>
      </c>
      <c r="E728" s="16">
        <f t="shared" si="24"/>
        <v>80514</v>
      </c>
      <c r="F728" s="16">
        <f t="shared" si="24"/>
        <v>8058</v>
      </c>
      <c r="G728" s="16">
        <f t="shared" si="24"/>
        <v>21868</v>
      </c>
      <c r="H728" s="16">
        <f t="shared" si="24"/>
        <v>4502</v>
      </c>
      <c r="I728" s="16">
        <f t="shared" si="24"/>
        <v>2048</v>
      </c>
      <c r="J728" s="16">
        <f t="shared" si="24"/>
        <v>18125</v>
      </c>
      <c r="K728" s="16">
        <f t="shared" si="24"/>
        <v>4051</v>
      </c>
      <c r="L728" s="16">
        <f t="shared" si="24"/>
        <v>139166</v>
      </c>
      <c r="M728" s="18">
        <f>D728-L728</f>
        <v>1648</v>
      </c>
      <c r="N728" s="23">
        <f>(M728*100)/D728</f>
        <v>1.1703381766017584</v>
      </c>
    </row>
    <row r="729" spans="1:14" x14ac:dyDescent="0.25">
      <c r="C729" s="38" t="s">
        <v>41</v>
      </c>
      <c r="D729" s="20">
        <f t="shared" ref="D729:K729" si="25">MAX(D5:D52)</f>
        <v>3480</v>
      </c>
      <c r="E729" s="20">
        <f t="shared" si="25"/>
        <v>1761</v>
      </c>
      <c r="F729" s="20">
        <f t="shared" si="25"/>
        <v>242</v>
      </c>
      <c r="G729" s="20">
        <f t="shared" si="25"/>
        <v>715</v>
      </c>
      <c r="H729" s="20">
        <f t="shared" si="25"/>
        <v>129</v>
      </c>
      <c r="I729" s="20">
        <f t="shared" si="25"/>
        <v>170</v>
      </c>
      <c r="J729" s="20">
        <f t="shared" si="25"/>
        <v>514</v>
      </c>
      <c r="K729" s="20">
        <f t="shared" si="25"/>
        <v>335</v>
      </c>
      <c r="M729" s="19"/>
      <c r="N729" s="24"/>
    </row>
    <row r="730" spans="1:14" x14ac:dyDescent="0.25">
      <c r="C730" s="38" t="s">
        <v>42</v>
      </c>
      <c r="D730" s="17">
        <f t="shared" ref="D730:K730" si="26">MIN(D5:D52)</f>
        <v>2348</v>
      </c>
      <c r="E730" s="17">
        <f t="shared" si="26"/>
        <v>1572</v>
      </c>
      <c r="F730" s="17">
        <f t="shared" si="26"/>
        <v>108</v>
      </c>
      <c r="G730" s="17">
        <f t="shared" si="26"/>
        <v>77</v>
      </c>
      <c r="H730" s="17">
        <f t="shared" si="26"/>
        <v>15</v>
      </c>
      <c r="I730" s="17">
        <f t="shared" si="26"/>
        <v>0</v>
      </c>
      <c r="J730" s="17">
        <f t="shared" si="26"/>
        <v>283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 t="shared" ref="D731:K731" si="27">AVERAGE(D5:D52)</f>
        <v>2933.625</v>
      </c>
      <c r="E731" s="21">
        <f t="shared" si="27"/>
        <v>1677.375</v>
      </c>
      <c r="F731" s="21">
        <f t="shared" si="27"/>
        <v>167.875</v>
      </c>
      <c r="G731" s="21">
        <f t="shared" si="27"/>
        <v>455.58333333333331</v>
      </c>
      <c r="H731" s="21">
        <f t="shared" si="27"/>
        <v>93.791666666666671</v>
      </c>
      <c r="I731" s="21">
        <f t="shared" si="27"/>
        <v>42.666666666666664</v>
      </c>
      <c r="J731" s="21">
        <f t="shared" si="27"/>
        <v>377.60416666666669</v>
      </c>
      <c r="K731" s="21">
        <f t="shared" si="27"/>
        <v>84.395833333333329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598853</v>
      </c>
      <c r="E733" s="16">
        <f t="shared" si="28"/>
        <v>330914</v>
      </c>
      <c r="F733" s="16">
        <f t="shared" si="28"/>
        <v>31481</v>
      </c>
      <c r="G733" s="16">
        <f t="shared" si="28"/>
        <v>106478</v>
      </c>
      <c r="H733" s="16">
        <f t="shared" si="28"/>
        <v>24398</v>
      </c>
      <c r="I733" s="16">
        <f t="shared" si="28"/>
        <v>9066</v>
      </c>
      <c r="J733" s="16">
        <f t="shared" si="28"/>
        <v>70174</v>
      </c>
      <c r="K733" s="16">
        <f t="shared" si="28"/>
        <v>20489</v>
      </c>
      <c r="L733" s="16">
        <f t="shared" si="28"/>
        <v>593000</v>
      </c>
      <c r="M733" s="18">
        <f>D733-L733</f>
        <v>5853</v>
      </c>
      <c r="N733" s="23">
        <f>(M733*100)/D733</f>
        <v>0.97736840259629654</v>
      </c>
    </row>
    <row r="734" spans="1:14" x14ac:dyDescent="0.25">
      <c r="C734" s="38" t="s">
        <v>41</v>
      </c>
      <c r="D734" s="17">
        <f t="shared" ref="D734:K734" si="29">MAX(D53:D244)</f>
        <v>3607</v>
      </c>
      <c r="E734" s="17">
        <f t="shared" si="29"/>
        <v>1818</v>
      </c>
      <c r="F734" s="17">
        <f t="shared" si="29"/>
        <v>309</v>
      </c>
      <c r="G734" s="17">
        <f t="shared" si="29"/>
        <v>723</v>
      </c>
      <c r="H734" s="17">
        <f t="shared" si="29"/>
        <v>178</v>
      </c>
      <c r="I734" s="17">
        <f t="shared" si="29"/>
        <v>291</v>
      </c>
      <c r="J734" s="17">
        <f t="shared" si="29"/>
        <v>558</v>
      </c>
      <c r="K734" s="17">
        <f t="shared" si="29"/>
        <v>293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2339</v>
      </c>
      <c r="E735" s="17">
        <f t="shared" si="30"/>
        <v>1572</v>
      </c>
      <c r="F735" s="17">
        <f t="shared" si="30"/>
        <v>92</v>
      </c>
      <c r="G735" s="17">
        <f t="shared" si="30"/>
        <v>115</v>
      </c>
      <c r="H735" s="17">
        <f t="shared" si="30"/>
        <v>28</v>
      </c>
      <c r="I735" s="17">
        <f t="shared" si="30"/>
        <v>0</v>
      </c>
      <c r="J735" s="17">
        <f t="shared" si="30"/>
        <v>189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3119.0260416666665</v>
      </c>
      <c r="E736" s="21">
        <f t="shared" si="31"/>
        <v>1723.5104166666667</v>
      </c>
      <c r="F736" s="21">
        <f t="shared" si="31"/>
        <v>163.96354166666666</v>
      </c>
      <c r="G736" s="21">
        <f t="shared" si="31"/>
        <v>554.57291666666663</v>
      </c>
      <c r="H736" s="21">
        <f t="shared" si="31"/>
        <v>127.07291666666667</v>
      </c>
      <c r="I736" s="21">
        <f t="shared" si="31"/>
        <v>47.21875</v>
      </c>
      <c r="J736" s="21">
        <f t="shared" si="31"/>
        <v>365.48958333333331</v>
      </c>
      <c r="K736" s="21">
        <f t="shared" si="31"/>
        <v>106.71354166666667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522903</v>
      </c>
      <c r="E738" s="16">
        <f t="shared" si="32"/>
        <v>291649</v>
      </c>
      <c r="F738" s="16">
        <f t="shared" si="32"/>
        <v>21942</v>
      </c>
      <c r="G738" s="16">
        <f t="shared" si="32"/>
        <v>93696</v>
      </c>
      <c r="H738" s="16">
        <f t="shared" si="32"/>
        <v>22023</v>
      </c>
      <c r="I738" s="16">
        <f t="shared" si="32"/>
        <v>10645</v>
      </c>
      <c r="J738" s="16">
        <f t="shared" si="32"/>
        <v>63259</v>
      </c>
      <c r="K738" s="16">
        <f t="shared" si="32"/>
        <v>15712</v>
      </c>
      <c r="L738" s="16">
        <f t="shared" si="32"/>
        <v>518926</v>
      </c>
      <c r="M738" s="18">
        <f>D738-L738</f>
        <v>3977</v>
      </c>
      <c r="N738" s="23">
        <f>(M738*100)/D738</f>
        <v>0.76056171029808584</v>
      </c>
    </row>
    <row r="739" spans="3:14" x14ac:dyDescent="0.25">
      <c r="C739" s="38" t="s">
        <v>41</v>
      </c>
      <c r="D739" s="17">
        <f t="shared" ref="D739:K739" si="33">MAX(D245:D412)</f>
        <v>3769</v>
      </c>
      <c r="E739" s="17">
        <f t="shared" si="33"/>
        <v>1843</v>
      </c>
      <c r="F739" s="17">
        <f t="shared" si="33"/>
        <v>255</v>
      </c>
      <c r="G739" s="17">
        <f t="shared" si="33"/>
        <v>731</v>
      </c>
      <c r="H739" s="17">
        <f t="shared" si="33"/>
        <v>187</v>
      </c>
      <c r="I739" s="17">
        <f t="shared" si="33"/>
        <v>269</v>
      </c>
      <c r="J739" s="17">
        <f t="shared" si="33"/>
        <v>638</v>
      </c>
      <c r="K739" s="17">
        <f t="shared" si="33"/>
        <v>301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2180</v>
      </c>
      <c r="E740" s="17">
        <f t="shared" si="34"/>
        <v>1342</v>
      </c>
      <c r="F740" s="17">
        <f t="shared" si="34"/>
        <v>0</v>
      </c>
      <c r="G740" s="17">
        <f t="shared" si="34"/>
        <v>102</v>
      </c>
      <c r="H740" s="17">
        <f t="shared" si="34"/>
        <v>24</v>
      </c>
      <c r="I740" s="17">
        <f t="shared" si="34"/>
        <v>0</v>
      </c>
      <c r="J740" s="17">
        <f t="shared" si="34"/>
        <v>139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3112.5178571428573</v>
      </c>
      <c r="E741" s="21">
        <f t="shared" si="35"/>
        <v>1736.0059523809523</v>
      </c>
      <c r="F741" s="21">
        <f t="shared" si="35"/>
        <v>130.60714285714286</v>
      </c>
      <c r="G741" s="21">
        <f t="shared" si="35"/>
        <v>557.71428571428567</v>
      </c>
      <c r="H741" s="21">
        <f t="shared" si="35"/>
        <v>131.08928571428572</v>
      </c>
      <c r="I741" s="21">
        <f t="shared" si="35"/>
        <v>63.363095238095241</v>
      </c>
      <c r="J741" s="21">
        <f t="shared" si="35"/>
        <v>376.54166666666669</v>
      </c>
      <c r="K741" s="21">
        <f t="shared" si="35"/>
        <v>93.523809523809518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533560</v>
      </c>
      <c r="E743" s="16">
        <f t="shared" si="36"/>
        <v>297954</v>
      </c>
      <c r="F743" s="16">
        <f t="shared" si="36"/>
        <v>28905</v>
      </c>
      <c r="G743" s="16">
        <f t="shared" si="36"/>
        <v>91558</v>
      </c>
      <c r="H743" s="16">
        <f t="shared" si="36"/>
        <v>20483</v>
      </c>
      <c r="I743" s="16">
        <f t="shared" si="36"/>
        <v>12850</v>
      </c>
      <c r="J743" s="16">
        <f t="shared" si="36"/>
        <v>63908</v>
      </c>
      <c r="K743" s="16">
        <f t="shared" si="36"/>
        <v>13776</v>
      </c>
      <c r="L743" s="16">
        <f t="shared" si="36"/>
        <v>529434</v>
      </c>
      <c r="M743" s="18">
        <f>D743-L743</f>
        <v>4126</v>
      </c>
      <c r="N743" s="23">
        <f>(M743*100)/D743</f>
        <v>0.77329634905165301</v>
      </c>
    </row>
    <row r="744" spans="3:14" x14ac:dyDescent="0.25">
      <c r="C744" s="38" t="s">
        <v>41</v>
      </c>
      <c r="D744" s="17">
        <f t="shared" ref="D744:K744" si="37">MAX(D413:D580)</f>
        <v>3779</v>
      </c>
      <c r="E744" s="17">
        <f t="shared" si="37"/>
        <v>1853</v>
      </c>
      <c r="F744" s="17">
        <f t="shared" si="37"/>
        <v>251</v>
      </c>
      <c r="G744" s="17">
        <f t="shared" si="37"/>
        <v>748</v>
      </c>
      <c r="H744" s="17">
        <f t="shared" si="37"/>
        <v>191</v>
      </c>
      <c r="I744" s="17">
        <f t="shared" si="37"/>
        <v>328</v>
      </c>
      <c r="J744" s="17">
        <f t="shared" si="37"/>
        <v>632</v>
      </c>
      <c r="K744" s="17">
        <f t="shared" si="37"/>
        <v>334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2437</v>
      </c>
      <c r="E745" s="17">
        <f t="shared" si="38"/>
        <v>1646</v>
      </c>
      <c r="F745" s="17">
        <f t="shared" si="38"/>
        <v>84</v>
      </c>
      <c r="G745" s="17">
        <f t="shared" si="38"/>
        <v>108</v>
      </c>
      <c r="H745" s="17">
        <f t="shared" si="38"/>
        <v>12</v>
      </c>
      <c r="I745" s="17">
        <f t="shared" si="38"/>
        <v>0</v>
      </c>
      <c r="J745" s="17">
        <f t="shared" si="38"/>
        <v>146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3175.9523809523807</v>
      </c>
      <c r="E746" s="21">
        <f t="shared" si="39"/>
        <v>1773.5357142857142</v>
      </c>
      <c r="F746" s="21">
        <f t="shared" si="39"/>
        <v>172.05357142857142</v>
      </c>
      <c r="G746" s="21">
        <f t="shared" si="39"/>
        <v>544.98809523809518</v>
      </c>
      <c r="H746" s="21">
        <f t="shared" si="39"/>
        <v>121.92261904761905</v>
      </c>
      <c r="I746" s="21">
        <f t="shared" si="39"/>
        <v>76.488095238095241</v>
      </c>
      <c r="J746" s="21">
        <f t="shared" si="39"/>
        <v>380.40476190476193</v>
      </c>
      <c r="K746" s="21">
        <f t="shared" si="39"/>
        <v>82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443367</v>
      </c>
      <c r="E748" s="16">
        <f t="shared" ref="E748:L748" si="40">SUM(E581:E724)</f>
        <v>255270</v>
      </c>
      <c r="F748" s="16">
        <f t="shared" si="40"/>
        <v>24046</v>
      </c>
      <c r="G748" s="16">
        <f t="shared" si="40"/>
        <v>73690</v>
      </c>
      <c r="H748" s="16">
        <f t="shared" si="40"/>
        <v>16508</v>
      </c>
      <c r="I748" s="16">
        <f t="shared" si="40"/>
        <v>9662</v>
      </c>
      <c r="J748" s="16">
        <f t="shared" si="40"/>
        <v>53241</v>
      </c>
      <c r="K748" s="16">
        <f t="shared" si="40"/>
        <v>11201</v>
      </c>
      <c r="L748" s="16">
        <f t="shared" si="40"/>
        <v>443618</v>
      </c>
      <c r="M748" s="18">
        <f>D748-L748</f>
        <v>-251</v>
      </c>
      <c r="N748" s="23">
        <f>(M748*100)/D748</f>
        <v>-5.6612242228221768E-2</v>
      </c>
    </row>
    <row r="749" spans="3:14" x14ac:dyDescent="0.25">
      <c r="C749" s="38" t="s">
        <v>41</v>
      </c>
      <c r="D749" s="17">
        <f>MAX(D582:D724)</f>
        <v>3626</v>
      </c>
      <c r="E749" s="17">
        <f t="shared" ref="E749:K749" si="41">MAX(E581:E724)</f>
        <v>1862</v>
      </c>
      <c r="F749" s="17">
        <f t="shared" si="41"/>
        <v>254</v>
      </c>
      <c r="G749" s="17">
        <f t="shared" si="41"/>
        <v>758</v>
      </c>
      <c r="H749" s="17">
        <f t="shared" si="41"/>
        <v>172</v>
      </c>
      <c r="I749" s="17">
        <f t="shared" si="41"/>
        <v>305</v>
      </c>
      <c r="J749" s="17">
        <f t="shared" si="41"/>
        <v>551</v>
      </c>
      <c r="K749" s="17">
        <f t="shared" si="41"/>
        <v>361</v>
      </c>
      <c r="M749" s="19"/>
      <c r="N749" s="22"/>
    </row>
    <row r="750" spans="3:14" x14ac:dyDescent="0.25">
      <c r="C750" s="38" t="s">
        <v>42</v>
      </c>
      <c r="D750" s="17">
        <f>MIN(D582:D724)</f>
        <v>2387</v>
      </c>
      <c r="E750" s="17">
        <f t="shared" ref="E750:K750" si="42">MIN(E581:E724)</f>
        <v>1633</v>
      </c>
      <c r="F750" s="17">
        <f t="shared" si="42"/>
        <v>90</v>
      </c>
      <c r="G750" s="17">
        <f t="shared" si="42"/>
        <v>0</v>
      </c>
      <c r="H750" s="17">
        <f t="shared" si="42"/>
        <v>15</v>
      </c>
      <c r="I750" s="17">
        <f t="shared" si="42"/>
        <v>0</v>
      </c>
      <c r="J750" s="17">
        <f t="shared" si="42"/>
        <v>174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3100.4685314685316</v>
      </c>
      <c r="E751" s="21">
        <f t="shared" ref="E751:K751" si="43">AVERAGE(E581:E724)</f>
        <v>1772.7083333333333</v>
      </c>
      <c r="F751" s="21">
        <f t="shared" si="43"/>
        <v>166.98611111111111</v>
      </c>
      <c r="G751" s="21">
        <f t="shared" si="43"/>
        <v>511.73611111111109</v>
      </c>
      <c r="H751" s="21">
        <f t="shared" si="43"/>
        <v>114.63888888888889</v>
      </c>
      <c r="I751" s="21">
        <f t="shared" si="43"/>
        <v>67.097222222222229</v>
      </c>
      <c r="J751" s="21">
        <f t="shared" si="43"/>
        <v>369.72916666666669</v>
      </c>
      <c r="K751" s="21">
        <f t="shared" si="43"/>
        <v>77.784722222222229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G51" zoomScale="75" zoomScaleNormal="75" workbookViewId="0">
      <selection activeCell="M752" sqref="M752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0.33333333333333331</v>
      </c>
      <c r="B5" s="55">
        <f>'INTERCONEXION   '!E9</f>
        <v>31</v>
      </c>
      <c r="C5" s="3">
        <v>720</v>
      </c>
      <c r="D5" s="63">
        <f>'INTERCONEXION   '!L9</f>
        <v>672.71609999999998</v>
      </c>
      <c r="E5" s="61">
        <f>DART!L9</f>
        <v>99.326999999999998</v>
      </c>
      <c r="F5" s="61">
        <f>COHISA!L9</f>
        <v>93.834800000000001</v>
      </c>
      <c r="G5" s="61">
        <f>COOPER!L9</f>
        <v>103.6949</v>
      </c>
      <c r="H5" s="61">
        <f>STRETCHLINE!L9</f>
        <v>95.465299999999999</v>
      </c>
      <c r="I5" s="61">
        <f>QUERENCIA!L9</f>
        <v>95.120099999999994</v>
      </c>
      <c r="J5" s="61">
        <f>REICHHOLD!L9</f>
        <v>94.922600000000003</v>
      </c>
      <c r="K5" s="61">
        <f>SMURFIT!L9</f>
        <v>94.771799999999999</v>
      </c>
      <c r="L5" s="34">
        <f t="shared" ref="L5:L68" si="0">AVERAGE(E5:K5)</f>
        <v>96.733785714285702</v>
      </c>
      <c r="M5" s="8"/>
    </row>
    <row r="6" spans="1:13" x14ac:dyDescent="0.25">
      <c r="A6" s="54">
        <f>'INTERCONEXION   '!B10</f>
        <v>0.29166666666666669</v>
      </c>
      <c r="B6" s="55">
        <f>'INTERCONEXION   '!E10</f>
        <v>31</v>
      </c>
      <c r="C6" s="3">
        <v>719</v>
      </c>
      <c r="D6" s="63">
        <f>'INTERCONEXION   '!L10</f>
        <v>675.6268</v>
      </c>
      <c r="E6" s="61">
        <f>DART!L10</f>
        <v>98.094200000000001</v>
      </c>
      <c r="F6" s="61">
        <f>COHISA!L10</f>
        <v>93.839699999999993</v>
      </c>
      <c r="G6" s="61">
        <f>COOPER!L10</f>
        <v>104.1808</v>
      </c>
      <c r="H6" s="61">
        <f>STRETCHLINE!L10</f>
        <v>95.479799999999997</v>
      </c>
      <c r="I6" s="61">
        <f>QUERENCIA!L10</f>
        <v>95.076099999999997</v>
      </c>
      <c r="J6" s="61">
        <f>REICHHOLD!L10</f>
        <v>94.746799999999993</v>
      </c>
      <c r="K6" s="61">
        <f>SMURFIT!L10</f>
        <v>94.638199999999998</v>
      </c>
      <c r="L6" s="34">
        <f t="shared" si="0"/>
        <v>96.57937142857142</v>
      </c>
      <c r="M6" s="8"/>
    </row>
    <row r="7" spans="1:13" x14ac:dyDescent="0.25">
      <c r="A7" s="54">
        <f>'INTERCONEXION   '!B11</f>
        <v>0.25</v>
      </c>
      <c r="B7" s="55">
        <f>'INTERCONEXION   '!E11</f>
        <v>31</v>
      </c>
      <c r="C7" s="3">
        <v>718</v>
      </c>
      <c r="D7" s="63">
        <f>'INTERCONEXION   '!L11</f>
        <v>678.12310000000002</v>
      </c>
      <c r="E7" s="61">
        <f>DART!L11</f>
        <v>97.566800000000001</v>
      </c>
      <c r="F7" s="61">
        <f>COHISA!L11</f>
        <v>93.697699999999998</v>
      </c>
      <c r="G7" s="61">
        <f>COOPER!L11</f>
        <v>103.0741</v>
      </c>
      <c r="H7" s="61">
        <f>STRETCHLINE!L11</f>
        <v>95.2333</v>
      </c>
      <c r="I7" s="61">
        <f>QUERENCIA!L11</f>
        <v>94.843400000000003</v>
      </c>
      <c r="J7" s="61">
        <f>REICHHOLD!L11</f>
        <v>94.433800000000005</v>
      </c>
      <c r="K7" s="61">
        <f>SMURFIT!L11</f>
        <v>94.407700000000006</v>
      </c>
      <c r="L7" s="34">
        <f t="shared" si="0"/>
        <v>96.179542857142863</v>
      </c>
      <c r="M7" s="8"/>
    </row>
    <row r="8" spans="1:13" x14ac:dyDescent="0.25">
      <c r="A8" s="54">
        <f>'INTERCONEXION   '!B12</f>
        <v>0.20833333333333334</v>
      </c>
      <c r="B8" s="55">
        <f>'INTERCONEXION   '!E12</f>
        <v>31</v>
      </c>
      <c r="C8" s="3">
        <v>717</v>
      </c>
      <c r="D8" s="63">
        <f>'INTERCONEXION   '!L12</f>
        <v>679.26149999999996</v>
      </c>
      <c r="E8" s="61">
        <f>DART!L12</f>
        <v>97.936999999999998</v>
      </c>
      <c r="F8" s="61">
        <f>COHISA!L12</f>
        <v>94.268600000000006</v>
      </c>
      <c r="G8" s="61">
        <f>COOPER!L12</f>
        <v>103.59990000000001</v>
      </c>
      <c r="H8" s="61">
        <f>STRETCHLINE!L12</f>
        <v>95.175299999999993</v>
      </c>
      <c r="I8" s="61">
        <f>QUERENCIA!L12</f>
        <v>95.345699999999994</v>
      </c>
      <c r="J8" s="61">
        <f>REICHHOLD!L12</f>
        <v>94.885300000000001</v>
      </c>
      <c r="K8" s="61">
        <f>SMURFIT!L12</f>
        <v>93.816999999999993</v>
      </c>
      <c r="L8" s="34">
        <f t="shared" si="0"/>
        <v>96.432685714285725</v>
      </c>
      <c r="M8" s="8"/>
    </row>
    <row r="9" spans="1:13" x14ac:dyDescent="0.25">
      <c r="A9" s="54">
        <f>'INTERCONEXION   '!B13</f>
        <v>0.16666666666666666</v>
      </c>
      <c r="B9" s="55">
        <f>'INTERCONEXION   '!E13</f>
        <v>31</v>
      </c>
      <c r="C9" s="3">
        <v>716</v>
      </c>
      <c r="D9" s="63">
        <f>'INTERCONEXION   '!L13</f>
        <v>679.21849999999995</v>
      </c>
      <c r="E9" s="61">
        <f>DART!L13</f>
        <v>98.917100000000005</v>
      </c>
      <c r="F9" s="61">
        <f>COHISA!L13</f>
        <v>94.712999999999994</v>
      </c>
      <c r="G9" s="61">
        <f>COOPER!L13</f>
        <v>104.6828</v>
      </c>
      <c r="H9" s="61">
        <f>STRETCHLINE!L13</f>
        <v>96.117999999999995</v>
      </c>
      <c r="I9" s="61">
        <f>QUERENCIA!L13</f>
        <v>95.991399999999999</v>
      </c>
      <c r="J9" s="61">
        <f>REICHHOLD!L13</f>
        <v>95.635999999999996</v>
      </c>
      <c r="K9" s="61">
        <f>SMURFIT!L13</f>
        <v>93.639600000000002</v>
      </c>
      <c r="L9" s="34">
        <f t="shared" si="0"/>
        <v>97.099699999999999</v>
      </c>
      <c r="M9" s="8"/>
    </row>
    <row r="10" spans="1:13" x14ac:dyDescent="0.25">
      <c r="A10" s="54">
        <f>'INTERCONEXION   '!B14</f>
        <v>0.125</v>
      </c>
      <c r="B10" s="55">
        <f>'INTERCONEXION   '!E14</f>
        <v>31</v>
      </c>
      <c r="C10" s="3">
        <v>715</v>
      </c>
      <c r="D10" s="63">
        <f>'INTERCONEXION   '!L14</f>
        <v>679.2885</v>
      </c>
      <c r="E10" s="61">
        <f>DART!L14</f>
        <v>98.820099999999996</v>
      </c>
      <c r="F10" s="61">
        <f>COHISA!L14</f>
        <v>94.752499999999998</v>
      </c>
      <c r="G10" s="61">
        <f>COOPER!L14</f>
        <v>104.8113</v>
      </c>
      <c r="H10" s="61">
        <f>STRETCHLINE!L14</f>
        <v>96.161500000000004</v>
      </c>
      <c r="I10" s="61">
        <f>QUERENCIA!L14</f>
        <v>92.473299999999995</v>
      </c>
      <c r="J10" s="61">
        <f>REICHHOLD!L14</f>
        <v>95.656599999999997</v>
      </c>
      <c r="K10" s="61">
        <f>SMURFIT!L14</f>
        <v>93.639600000000002</v>
      </c>
      <c r="L10" s="34">
        <f t="shared" si="0"/>
        <v>96.616414285714285</v>
      </c>
      <c r="M10" s="8"/>
    </row>
    <row r="11" spans="1:13" x14ac:dyDescent="0.25">
      <c r="A11" s="54">
        <f>'INTERCONEXION   '!B15</f>
        <v>8.3333333333333329E-2</v>
      </c>
      <c r="B11" s="55">
        <f>'INTERCONEXION   '!E15</f>
        <v>31</v>
      </c>
      <c r="C11" s="3">
        <v>714</v>
      </c>
      <c r="D11" s="63">
        <f>'INTERCONEXION   '!L15</f>
        <v>678.09889999999996</v>
      </c>
      <c r="E11" s="61">
        <f>DART!L15</f>
        <v>98.556399999999996</v>
      </c>
      <c r="F11" s="61">
        <f>COHISA!L15</f>
        <v>94.448999999999998</v>
      </c>
      <c r="G11" s="61">
        <f>COOPER!L15</f>
        <v>104.1722</v>
      </c>
      <c r="H11" s="61">
        <f>STRETCHLINE!L15</f>
        <v>95.523399999999995</v>
      </c>
      <c r="I11" s="61">
        <f>QUERENCIA!L15</f>
        <v>92.473299999999995</v>
      </c>
      <c r="J11" s="61">
        <f>REICHHOLD!L15</f>
        <v>95.327399999999997</v>
      </c>
      <c r="K11" s="61">
        <f>SMURFIT!L15</f>
        <v>93.639600000000002</v>
      </c>
      <c r="L11" s="34">
        <f t="shared" si="0"/>
        <v>96.30589999999998</v>
      </c>
      <c r="M11" s="8"/>
    </row>
    <row r="12" spans="1:13" x14ac:dyDescent="0.25">
      <c r="A12" s="54">
        <f>'INTERCONEXION   '!B16</f>
        <v>4.1666666666666664E-2</v>
      </c>
      <c r="B12" s="55">
        <f>'INTERCONEXION   '!E16</f>
        <v>31</v>
      </c>
      <c r="C12" s="3">
        <v>713</v>
      </c>
      <c r="D12" s="63">
        <f>'INTERCONEXION   '!L16</f>
        <v>675.30409999999995</v>
      </c>
      <c r="E12" s="61">
        <f>DART!L16</f>
        <v>98.787300000000002</v>
      </c>
      <c r="F12" s="61">
        <f>COHISA!L16</f>
        <v>94.583100000000002</v>
      </c>
      <c r="G12" s="61">
        <f>COOPER!L16</f>
        <v>104.2983</v>
      </c>
      <c r="H12" s="61">
        <f>STRETCHLINE!L16</f>
        <v>95.929500000000004</v>
      </c>
      <c r="I12" s="61">
        <f>QUERENCIA!L16</f>
        <v>92.473299999999995</v>
      </c>
      <c r="J12" s="61">
        <f>REICHHOLD!L16</f>
        <v>95.596999999999994</v>
      </c>
      <c r="K12" s="61">
        <f>SMURFIT!L16</f>
        <v>93.639600000000002</v>
      </c>
      <c r="L12" s="34">
        <f t="shared" si="0"/>
        <v>96.472585714285714</v>
      </c>
      <c r="M12" s="8"/>
    </row>
    <row r="13" spans="1:13" x14ac:dyDescent="0.25">
      <c r="A13" s="54">
        <f>'INTERCONEXION   '!B17</f>
        <v>0</v>
      </c>
      <c r="B13" s="55">
        <f>'INTERCONEXION   '!E17</f>
        <v>31</v>
      </c>
      <c r="C13" s="3">
        <v>712</v>
      </c>
      <c r="D13" s="63">
        <f>'INTERCONEXION   '!L17</f>
        <v>675.67070000000001</v>
      </c>
      <c r="E13" s="61">
        <f>DART!L17</f>
        <v>99.399100000000004</v>
      </c>
      <c r="F13" s="61">
        <f>COHISA!L17</f>
        <v>94.6</v>
      </c>
      <c r="G13" s="61">
        <f>COOPER!L17</f>
        <v>104.0904</v>
      </c>
      <c r="H13" s="61">
        <f>STRETCHLINE!L17</f>
        <v>95.915000000000006</v>
      </c>
      <c r="I13" s="61">
        <f>QUERENCIA!L17</f>
        <v>92.473299999999995</v>
      </c>
      <c r="J13" s="61">
        <f>REICHHOLD!L17</f>
        <v>95.502499999999998</v>
      </c>
      <c r="K13" s="61">
        <f>SMURFIT!L17</f>
        <v>93.639600000000002</v>
      </c>
      <c r="L13" s="34">
        <f t="shared" si="0"/>
        <v>96.517128571428557</v>
      </c>
      <c r="M13" s="8"/>
    </row>
    <row r="14" spans="1:13" x14ac:dyDescent="0.25">
      <c r="A14" s="54">
        <f>'INTERCONEXION   '!B18</f>
        <v>0.95833333333333337</v>
      </c>
      <c r="B14" s="55">
        <f>'INTERCONEXION   '!E18</f>
        <v>30</v>
      </c>
      <c r="C14" s="3">
        <v>711</v>
      </c>
      <c r="D14" s="63">
        <f>'INTERCONEXION   '!L18</f>
        <v>677.58150000000001</v>
      </c>
      <c r="E14" s="61">
        <f>DART!L18</f>
        <v>99.839500000000001</v>
      </c>
      <c r="F14" s="61">
        <f>COHISA!L18</f>
        <v>94.939099999999996</v>
      </c>
      <c r="G14" s="61">
        <f>COOPER!L18</f>
        <v>104.4297</v>
      </c>
      <c r="H14" s="61">
        <f>STRETCHLINE!L18</f>
        <v>96.088999999999999</v>
      </c>
      <c r="I14" s="61">
        <f>QUERENCIA!L18</f>
        <v>92.473299999999995</v>
      </c>
      <c r="J14" s="61">
        <f>REICHHOLD!L18</f>
        <v>95.6374</v>
      </c>
      <c r="K14" s="61">
        <f>SMURFIT!L18</f>
        <v>93.639600000000002</v>
      </c>
      <c r="L14" s="34">
        <f t="shared" si="0"/>
        <v>96.721085714285707</v>
      </c>
      <c r="M14" s="8"/>
    </row>
    <row r="15" spans="1:13" x14ac:dyDescent="0.25">
      <c r="A15" s="54">
        <f>'INTERCONEXION   '!B19</f>
        <v>0.91666666666666663</v>
      </c>
      <c r="B15" s="55">
        <f>'INTERCONEXION   '!E19</f>
        <v>30</v>
      </c>
      <c r="C15" s="3">
        <v>710</v>
      </c>
      <c r="D15" s="63">
        <f>'INTERCONEXION   '!L19</f>
        <v>679.00350000000003</v>
      </c>
      <c r="E15" s="61">
        <f>DART!L19</f>
        <v>98.686099999999996</v>
      </c>
      <c r="F15" s="61">
        <f>COHISA!L19</f>
        <v>94.1447</v>
      </c>
      <c r="G15" s="61">
        <f>COOPER!L19</f>
        <v>103.6962</v>
      </c>
      <c r="H15" s="61">
        <f>STRETCHLINE!L19</f>
        <v>95.378299999999996</v>
      </c>
      <c r="I15" s="61">
        <f>QUERENCIA!L19</f>
        <v>92.473299999999995</v>
      </c>
      <c r="J15" s="61">
        <f>REICHHOLD!L19</f>
        <v>94.968299999999999</v>
      </c>
      <c r="K15" s="61">
        <f>SMURFIT!L19</f>
        <v>93.639600000000002</v>
      </c>
      <c r="L15" s="34">
        <f t="shared" si="0"/>
        <v>96.140928571428574</v>
      </c>
      <c r="M15" s="8"/>
    </row>
    <row r="16" spans="1:13" x14ac:dyDescent="0.25">
      <c r="A16" s="54">
        <f>'INTERCONEXION   '!B20</f>
        <v>0.875</v>
      </c>
      <c r="B16" s="55">
        <f>'INTERCONEXION   '!E20</f>
        <v>30</v>
      </c>
      <c r="C16" s="3">
        <v>709</v>
      </c>
      <c r="D16" s="63">
        <f>'INTERCONEXION   '!L20</f>
        <v>680.87329999999997</v>
      </c>
      <c r="E16" s="61">
        <f>DART!L20</f>
        <v>97.845399999999998</v>
      </c>
      <c r="F16" s="61">
        <f>COHISA!L20</f>
        <v>93.335300000000004</v>
      </c>
      <c r="G16" s="61">
        <f>COOPER!L20</f>
        <v>102.4785</v>
      </c>
      <c r="H16" s="61">
        <f>STRETCHLINE!L20</f>
        <v>94.711100000000002</v>
      </c>
      <c r="I16" s="61">
        <f>QUERENCIA!L20</f>
        <v>92.473299999999995</v>
      </c>
      <c r="J16" s="61">
        <f>REICHHOLD!L20</f>
        <v>94.013900000000007</v>
      </c>
      <c r="K16" s="61">
        <f>SMURFIT!L20</f>
        <v>93.639600000000002</v>
      </c>
      <c r="L16" s="34">
        <f t="shared" si="0"/>
        <v>95.499585714285701</v>
      </c>
      <c r="M16" s="8"/>
    </row>
    <row r="17" spans="1:13" x14ac:dyDescent="0.25">
      <c r="A17" s="54">
        <f>'INTERCONEXION   '!B21</f>
        <v>0.83333333333333337</v>
      </c>
      <c r="B17" s="55">
        <f>'INTERCONEXION   '!E21</f>
        <v>30</v>
      </c>
      <c r="C17" s="3">
        <v>708</v>
      </c>
      <c r="D17" s="63">
        <f>'INTERCONEXION   '!L21</f>
        <v>683.58969999999999</v>
      </c>
      <c r="E17" s="61">
        <f>DART!L21</f>
        <v>98.590199999999996</v>
      </c>
      <c r="F17" s="61">
        <f>COHISA!L21</f>
        <v>94.121399999999994</v>
      </c>
      <c r="G17" s="61">
        <f>COOPER!L21</f>
        <v>104.2287</v>
      </c>
      <c r="H17" s="61">
        <f>STRETCHLINE!L21</f>
        <v>95.392799999999994</v>
      </c>
      <c r="I17" s="61">
        <f>QUERENCIA!L21</f>
        <v>92.473299999999995</v>
      </c>
      <c r="J17" s="61">
        <f>REICHHOLD!L21</f>
        <v>95.036000000000001</v>
      </c>
      <c r="K17" s="61">
        <f>SMURFIT!L21</f>
        <v>94.954499999999996</v>
      </c>
      <c r="L17" s="34">
        <f t="shared" si="0"/>
        <v>96.399557142857148</v>
      </c>
      <c r="M17" s="8"/>
    </row>
    <row r="18" spans="1:13" x14ac:dyDescent="0.25">
      <c r="A18" s="54">
        <f>'INTERCONEXION   '!B22</f>
        <v>0.79166666666666663</v>
      </c>
      <c r="B18" s="55">
        <f>'INTERCONEXION   '!E22</f>
        <v>30</v>
      </c>
      <c r="C18" s="3">
        <v>707</v>
      </c>
      <c r="D18" s="63">
        <f>'INTERCONEXION   '!L22</f>
        <v>685.05250000000001</v>
      </c>
      <c r="E18" s="61">
        <f>DART!L22</f>
        <v>97.309700000000007</v>
      </c>
      <c r="F18" s="61">
        <f>COHISA!L22</f>
        <v>93.1738</v>
      </c>
      <c r="G18" s="61">
        <f>COOPER!L22</f>
        <v>101.8425</v>
      </c>
      <c r="H18" s="61">
        <f>STRETCHLINE!L22</f>
        <v>94.247</v>
      </c>
      <c r="I18" s="61">
        <f>QUERENCIA!L22</f>
        <v>92.473299999999995</v>
      </c>
      <c r="J18" s="61">
        <f>REICHHOLD!L22</f>
        <v>93.776499999999999</v>
      </c>
      <c r="K18" s="61">
        <f>SMURFIT!L22</f>
        <v>93.604299999999995</v>
      </c>
      <c r="L18" s="34">
        <f t="shared" si="0"/>
        <v>95.203871428571432</v>
      </c>
      <c r="M18" s="8"/>
    </row>
    <row r="19" spans="1:13" x14ac:dyDescent="0.25">
      <c r="A19" s="54">
        <f>'INTERCONEXION   '!B23</f>
        <v>0.75</v>
      </c>
      <c r="B19" s="55">
        <f>'INTERCONEXION   '!E23</f>
        <v>30</v>
      </c>
      <c r="C19" s="3">
        <v>706</v>
      </c>
      <c r="D19" s="63">
        <f>'INTERCONEXION   '!L23</f>
        <v>687.91520000000003</v>
      </c>
      <c r="E19" s="61">
        <f>DART!L23</f>
        <v>97.732699999999994</v>
      </c>
      <c r="F19" s="61">
        <f>COHISA!L23</f>
        <v>93.350499999999997</v>
      </c>
      <c r="G19" s="61">
        <f>COOPER!L23</f>
        <v>102.0219</v>
      </c>
      <c r="H19" s="61">
        <f>STRETCHLINE!L23</f>
        <v>94.334000000000003</v>
      </c>
      <c r="I19" s="61">
        <f>QUERENCIA!L23</f>
        <v>92.473299999999995</v>
      </c>
      <c r="J19" s="61">
        <f>REICHHOLD!L23</f>
        <v>93.95</v>
      </c>
      <c r="K19" s="61">
        <f>SMURFIT!L23</f>
        <v>93.753100000000003</v>
      </c>
      <c r="L19" s="34">
        <f t="shared" si="0"/>
        <v>95.373642857142855</v>
      </c>
      <c r="M19" s="8"/>
    </row>
    <row r="20" spans="1:13" x14ac:dyDescent="0.25">
      <c r="A20" s="54">
        <f>'INTERCONEXION   '!B24</f>
        <v>0.70833333333333337</v>
      </c>
      <c r="B20" s="55">
        <f>'INTERCONEXION   '!E24</f>
        <v>30</v>
      </c>
      <c r="C20" s="3">
        <v>705</v>
      </c>
      <c r="D20" s="63">
        <f>'INTERCONEXION   '!L24</f>
        <v>689.44880000000001</v>
      </c>
      <c r="E20" s="61">
        <f>DART!L24</f>
        <v>97.379900000000006</v>
      </c>
      <c r="F20" s="61">
        <f>COHISA!L24</f>
        <v>93.2881</v>
      </c>
      <c r="G20" s="61">
        <f>COOPER!L24</f>
        <v>101.8075</v>
      </c>
      <c r="H20" s="61">
        <f>STRETCHLINE!L24</f>
        <v>94.072999999999993</v>
      </c>
      <c r="I20" s="61">
        <f>QUERENCIA!L24</f>
        <v>92.473299999999995</v>
      </c>
      <c r="J20" s="61">
        <f>REICHHOLD!L24</f>
        <v>93.808599999999998</v>
      </c>
      <c r="K20" s="61">
        <f>SMURFIT!L24</f>
        <v>93.733000000000004</v>
      </c>
      <c r="L20" s="34">
        <f t="shared" si="0"/>
        <v>95.223342857142853</v>
      </c>
      <c r="M20" s="8"/>
    </row>
    <row r="21" spans="1:13" x14ac:dyDescent="0.25">
      <c r="A21" s="54">
        <f>'INTERCONEXION   '!B25</f>
        <v>0.66666666666666663</v>
      </c>
      <c r="B21" s="55">
        <f>'INTERCONEXION   '!E25</f>
        <v>30</v>
      </c>
      <c r="C21" s="3">
        <v>704</v>
      </c>
      <c r="D21" s="63">
        <f>'INTERCONEXION   '!L25</f>
        <v>690.76620000000003</v>
      </c>
      <c r="E21" s="61">
        <f>DART!L25</f>
        <v>98.109099999999998</v>
      </c>
      <c r="F21" s="61">
        <f>COHISA!L25</f>
        <v>93.755899999999997</v>
      </c>
      <c r="G21" s="61">
        <f>COOPER!L25</f>
        <v>103.6108</v>
      </c>
      <c r="H21" s="61">
        <f>STRETCHLINE!L25</f>
        <v>94.870699999999999</v>
      </c>
      <c r="I21" s="61">
        <f>QUERENCIA!L25</f>
        <v>92.473299999999995</v>
      </c>
      <c r="J21" s="61">
        <f>REICHHOLD!L25</f>
        <v>94.617999999999995</v>
      </c>
      <c r="K21" s="61">
        <f>SMURFIT!L25</f>
        <v>94.424800000000005</v>
      </c>
      <c r="L21" s="34">
        <f t="shared" si="0"/>
        <v>95.980371428571416</v>
      </c>
      <c r="M21" s="8"/>
    </row>
    <row r="22" spans="1:13" x14ac:dyDescent="0.25">
      <c r="A22" s="54">
        <f>'INTERCONEXION   '!B26</f>
        <v>0.625</v>
      </c>
      <c r="B22" s="55">
        <f>'INTERCONEXION   '!E26</f>
        <v>30</v>
      </c>
      <c r="C22" s="3">
        <v>703</v>
      </c>
      <c r="D22" s="63">
        <f>'INTERCONEXION   '!L26</f>
        <v>692.43430000000001</v>
      </c>
      <c r="E22" s="61">
        <f>DART!L26</f>
        <v>97.797600000000003</v>
      </c>
      <c r="F22" s="61">
        <f>COHISA!L26</f>
        <v>93.426500000000004</v>
      </c>
      <c r="G22" s="61">
        <f>COOPER!L26</f>
        <v>103.0261</v>
      </c>
      <c r="H22" s="61">
        <f>STRETCHLINE!L26</f>
        <v>94.188999999999993</v>
      </c>
      <c r="I22" s="61">
        <f>QUERENCIA!L26</f>
        <v>92.473299999999995</v>
      </c>
      <c r="J22" s="61">
        <f>REICHHOLD!L26</f>
        <v>94.152900000000002</v>
      </c>
      <c r="K22" s="61">
        <f>SMURFIT!L26</f>
        <v>93.880300000000005</v>
      </c>
      <c r="L22" s="34">
        <f t="shared" si="0"/>
        <v>95.563671428571439</v>
      </c>
      <c r="M22" s="8"/>
    </row>
    <row r="23" spans="1:13" x14ac:dyDescent="0.25">
      <c r="A23" s="54">
        <f>'INTERCONEXION   '!B27</f>
        <v>0.58333333333333337</v>
      </c>
      <c r="B23" s="55">
        <f>'INTERCONEXION   '!E27</f>
        <v>30</v>
      </c>
      <c r="C23" s="3">
        <v>702</v>
      </c>
      <c r="D23" s="63">
        <f>'INTERCONEXION   '!L27</f>
        <v>694.38729999999998</v>
      </c>
      <c r="E23" s="61">
        <f>DART!L27</f>
        <v>94.932000000000002</v>
      </c>
      <c r="F23" s="61">
        <f>COHISA!L27</f>
        <v>91.860200000000006</v>
      </c>
      <c r="G23" s="61">
        <f>COOPER!L27</f>
        <v>101.05759999999999</v>
      </c>
      <c r="H23" s="61">
        <f>STRETCHLINE!L27</f>
        <v>92.796599999999998</v>
      </c>
      <c r="I23" s="61">
        <f>QUERENCIA!L27</f>
        <v>92.473299999999995</v>
      </c>
      <c r="J23" s="61">
        <f>REICHHOLD!L27</f>
        <v>92.521699999999996</v>
      </c>
      <c r="K23" s="61">
        <f>SMURFIT!L27</f>
        <v>92.465199999999996</v>
      </c>
      <c r="L23" s="34">
        <f t="shared" si="0"/>
        <v>94.015228571428565</v>
      </c>
      <c r="M23" s="8"/>
    </row>
    <row r="24" spans="1:13" x14ac:dyDescent="0.25">
      <c r="A24" s="54">
        <f>'INTERCONEXION   '!B28</f>
        <v>0.54166666666666663</v>
      </c>
      <c r="B24" s="55">
        <f>'INTERCONEXION   '!E28</f>
        <v>30</v>
      </c>
      <c r="C24" s="3">
        <v>701</v>
      </c>
      <c r="D24" s="63">
        <f>'INTERCONEXION   '!L28</f>
        <v>698.61329999999998</v>
      </c>
      <c r="E24" s="61">
        <f>DART!L28</f>
        <v>94.773300000000006</v>
      </c>
      <c r="F24" s="61">
        <f>COHISA!L28</f>
        <v>92.082400000000007</v>
      </c>
      <c r="G24" s="61">
        <f>COOPER!L28</f>
        <v>101.0945</v>
      </c>
      <c r="H24" s="61">
        <f>STRETCHLINE!L28</f>
        <v>93.057699999999997</v>
      </c>
      <c r="I24" s="61">
        <f>QUERENCIA!L28</f>
        <v>92.979900000000001</v>
      </c>
      <c r="J24" s="61">
        <f>REICHHOLD!L28</f>
        <v>92.649199999999993</v>
      </c>
      <c r="K24" s="61">
        <f>SMURFIT!L28</f>
        <v>92.361500000000007</v>
      </c>
      <c r="L24" s="34">
        <f t="shared" si="0"/>
        <v>94.142642857142846</v>
      </c>
      <c r="M24" s="8"/>
    </row>
    <row r="25" spans="1:13" x14ac:dyDescent="0.25">
      <c r="A25" s="54">
        <f>'INTERCONEXION   '!B29</f>
        <v>0.5</v>
      </c>
      <c r="B25" s="55">
        <f>'INTERCONEXION   '!E29</f>
        <v>30</v>
      </c>
      <c r="C25" s="3">
        <v>700</v>
      </c>
      <c r="D25" s="63">
        <f>'INTERCONEXION   '!L29</f>
        <v>703.245</v>
      </c>
      <c r="E25" s="61">
        <f>DART!L29</f>
        <v>96.507000000000005</v>
      </c>
      <c r="F25" s="61">
        <f>COHISA!L29</f>
        <v>92.546999999999997</v>
      </c>
      <c r="G25" s="61">
        <f>COOPER!L29</f>
        <v>102.28579999999999</v>
      </c>
      <c r="H25" s="61">
        <f>STRETCHLINE!L29</f>
        <v>93.652299999999997</v>
      </c>
      <c r="I25" s="61">
        <f>QUERENCIA!L29</f>
        <v>93.7547</v>
      </c>
      <c r="J25" s="61">
        <f>REICHHOLD!L29</f>
        <v>93.268000000000001</v>
      </c>
      <c r="K25" s="61">
        <f>SMURFIT!L29</f>
        <v>93.302899999999994</v>
      </c>
      <c r="L25" s="34">
        <f t="shared" si="0"/>
        <v>95.0453857142857</v>
      </c>
      <c r="M25" s="8"/>
    </row>
    <row r="26" spans="1:13" x14ac:dyDescent="0.25">
      <c r="A26" s="54">
        <f>'INTERCONEXION   '!B30</f>
        <v>0.45833333333333331</v>
      </c>
      <c r="B26" s="55">
        <f>'INTERCONEXION   '!E30</f>
        <v>30</v>
      </c>
      <c r="C26" s="3">
        <v>699</v>
      </c>
      <c r="D26" s="63">
        <f>'INTERCONEXION   '!L30</f>
        <v>709.18470000000002</v>
      </c>
      <c r="E26" s="61">
        <f>DART!L30</f>
        <v>96.359700000000004</v>
      </c>
      <c r="F26" s="61">
        <f>COHISA!L30</f>
        <v>91.934299999999993</v>
      </c>
      <c r="G26" s="61">
        <f>COOPER!L30</f>
        <v>101.3413</v>
      </c>
      <c r="H26" s="61">
        <f>STRETCHLINE!L30</f>
        <v>92.985100000000003</v>
      </c>
      <c r="I26" s="61">
        <f>QUERENCIA!L30</f>
        <v>93.032300000000006</v>
      </c>
      <c r="J26" s="61">
        <f>REICHHOLD!L30</f>
        <v>92.668099999999995</v>
      </c>
      <c r="K26" s="61">
        <f>SMURFIT!L30</f>
        <v>92.447900000000004</v>
      </c>
      <c r="L26" s="34">
        <f t="shared" si="0"/>
        <v>94.395528571428571</v>
      </c>
      <c r="M26" s="8"/>
    </row>
    <row r="27" spans="1:13" x14ac:dyDescent="0.25">
      <c r="A27" s="54">
        <f>'INTERCONEXION   '!B31</f>
        <v>0.41666666666666669</v>
      </c>
      <c r="B27" s="55">
        <f>'INTERCONEXION   '!E31</f>
        <v>30</v>
      </c>
      <c r="C27" s="3">
        <v>698</v>
      </c>
      <c r="D27" s="63">
        <f>'INTERCONEXION   '!L31</f>
        <v>715.0539</v>
      </c>
      <c r="E27" s="61">
        <f>DART!L31</f>
        <v>96.366299999999995</v>
      </c>
      <c r="F27" s="61">
        <f>COHISA!L31</f>
        <v>92.253699999999995</v>
      </c>
      <c r="G27" s="61">
        <f>COOPER!L31</f>
        <v>101.67570000000001</v>
      </c>
      <c r="H27" s="61">
        <f>STRETCHLINE!L31</f>
        <v>93.376800000000003</v>
      </c>
      <c r="I27" s="61">
        <f>QUERENCIA!L31</f>
        <v>93.436800000000005</v>
      </c>
      <c r="J27" s="61">
        <f>REICHHOLD!L31</f>
        <v>92.969800000000006</v>
      </c>
      <c r="K27" s="61">
        <f>SMURFIT!L31</f>
        <v>92.892600000000002</v>
      </c>
      <c r="L27" s="34">
        <f t="shared" si="0"/>
        <v>94.710242857142859</v>
      </c>
      <c r="M27" s="8"/>
    </row>
    <row r="28" spans="1:13" x14ac:dyDescent="0.25">
      <c r="A28" s="54">
        <f>'INTERCONEXION   '!B32</f>
        <v>0.375</v>
      </c>
      <c r="B28" s="55">
        <f>'INTERCONEXION   '!E32</f>
        <v>30</v>
      </c>
      <c r="C28" s="3">
        <v>697</v>
      </c>
      <c r="D28" s="63">
        <f>'INTERCONEXION   '!L32</f>
        <v>718.58450000000005</v>
      </c>
      <c r="E28" s="61">
        <f>DART!L32</f>
        <v>97.107600000000005</v>
      </c>
      <c r="F28" s="61">
        <f>COHISA!L32</f>
        <v>92.674899999999994</v>
      </c>
      <c r="G28" s="61">
        <f>COOPER!L32</f>
        <v>102.08580000000001</v>
      </c>
      <c r="H28" s="61">
        <f>STRETCHLINE!L32</f>
        <v>94.145499999999998</v>
      </c>
      <c r="I28" s="61">
        <f>QUERENCIA!L32</f>
        <v>93.912999999999997</v>
      </c>
      <c r="J28" s="61">
        <f>REICHHOLD!L32</f>
        <v>93.745199999999997</v>
      </c>
      <c r="K28" s="61">
        <f>SMURFIT!L32</f>
        <v>93.2761</v>
      </c>
      <c r="L28" s="34">
        <f t="shared" si="0"/>
        <v>95.278299999999987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722.96929999999998</v>
      </c>
      <c r="E29" s="61">
        <f>DART!L33</f>
        <v>98.471100000000007</v>
      </c>
      <c r="F29" s="61">
        <f>COHISA!L33</f>
        <v>94.183300000000003</v>
      </c>
      <c r="G29" s="61">
        <f>COOPER!L33</f>
        <v>103.83759999999999</v>
      </c>
      <c r="H29" s="61">
        <f>STRETCHLINE!L33</f>
        <v>95.334800000000001</v>
      </c>
      <c r="I29" s="61">
        <f>QUERENCIA!L33</f>
        <v>95.186400000000006</v>
      </c>
      <c r="J29" s="61">
        <f>REICHHOLD!L33</f>
        <v>95.322199999999995</v>
      </c>
      <c r="K29" s="61">
        <f>SMURFIT!L33</f>
        <v>94.783600000000007</v>
      </c>
      <c r="L29" s="34">
        <f t="shared" si="0"/>
        <v>96.731285714285718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724.82399999999996</v>
      </c>
      <c r="E30" s="61">
        <f>DART!L34</f>
        <v>98.647999999999996</v>
      </c>
      <c r="F30" s="61">
        <f>COHISA!L34</f>
        <v>94.658900000000003</v>
      </c>
      <c r="G30" s="61">
        <f>COOPER!L34</f>
        <v>105.3635</v>
      </c>
      <c r="H30" s="61">
        <f>STRETCHLINE!L34</f>
        <v>96.1905</v>
      </c>
      <c r="I30" s="61">
        <f>QUERENCIA!L34</f>
        <v>95.864099999999993</v>
      </c>
      <c r="J30" s="61">
        <f>REICHHOLD!L34</f>
        <v>95.495199999999997</v>
      </c>
      <c r="K30" s="61">
        <f>SMURFIT!L34</f>
        <v>95.619200000000006</v>
      </c>
      <c r="L30" s="34">
        <f t="shared" si="0"/>
        <v>97.405628571428565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724.55349999999999</v>
      </c>
      <c r="E31" s="61">
        <f>DART!L35</f>
        <v>97.966099999999997</v>
      </c>
      <c r="F31" s="61">
        <f>COHISA!L35</f>
        <v>94.011799999999994</v>
      </c>
      <c r="G31" s="61">
        <f>COOPER!L35</f>
        <v>104.6178</v>
      </c>
      <c r="H31" s="61">
        <f>STRETCHLINE!L35</f>
        <v>95.7119</v>
      </c>
      <c r="I31" s="61">
        <f>QUERENCIA!L35</f>
        <v>95.094899999999996</v>
      </c>
      <c r="J31" s="61">
        <f>REICHHOLD!L35</f>
        <v>94.805800000000005</v>
      </c>
      <c r="K31" s="61">
        <f>SMURFIT!L35</f>
        <v>93.921400000000006</v>
      </c>
      <c r="L31" s="34">
        <f t="shared" si="0"/>
        <v>96.589957142857131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723.89279999999997</v>
      </c>
      <c r="E32" s="61">
        <f>DART!L36</f>
        <v>99.662400000000005</v>
      </c>
      <c r="F32" s="61">
        <f>COHISA!L36</f>
        <v>95.4739</v>
      </c>
      <c r="G32" s="61">
        <f>COOPER!L36</f>
        <v>105.691</v>
      </c>
      <c r="H32" s="61">
        <f>STRETCHLINE!L36</f>
        <v>96.524100000000004</v>
      </c>
      <c r="I32" s="61">
        <f>QUERENCIA!L36</f>
        <v>95.808899999999994</v>
      </c>
      <c r="J32" s="61">
        <f>REICHHOLD!L36</f>
        <v>96.369500000000002</v>
      </c>
      <c r="K32" s="61">
        <f>SMURFIT!L36</f>
        <v>94.859899999999996</v>
      </c>
      <c r="L32" s="34">
        <f t="shared" si="0"/>
        <v>97.769957142857152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720.98699999999997</v>
      </c>
      <c r="E33" s="61">
        <f>DART!L37</f>
        <v>100.4318</v>
      </c>
      <c r="F33" s="61">
        <f>COHISA!L37</f>
        <v>96.049300000000002</v>
      </c>
      <c r="G33" s="61">
        <f>COOPER!L37</f>
        <v>106.9149</v>
      </c>
      <c r="H33" s="61">
        <f>STRETCHLINE!L37</f>
        <v>97.539400000000001</v>
      </c>
      <c r="I33" s="61">
        <f>QUERENCIA!L37</f>
        <v>95.5</v>
      </c>
      <c r="J33" s="61">
        <f>REICHHOLD!L37</f>
        <v>96.999399999999994</v>
      </c>
      <c r="K33" s="61">
        <f>SMURFIT!L37</f>
        <v>94.859899999999996</v>
      </c>
      <c r="L33" s="34">
        <f t="shared" si="0"/>
        <v>98.327814285714297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716.8057</v>
      </c>
      <c r="E34" s="61">
        <f>DART!L38</f>
        <v>99.658900000000003</v>
      </c>
      <c r="F34" s="61">
        <f>COHISA!L38</f>
        <v>95.361500000000007</v>
      </c>
      <c r="G34" s="61">
        <f>COOPER!L38</f>
        <v>106.9393</v>
      </c>
      <c r="H34" s="61">
        <f>STRETCHLINE!L38</f>
        <v>96.727199999999996</v>
      </c>
      <c r="I34" s="61">
        <f>QUERENCIA!L38</f>
        <v>95.5</v>
      </c>
      <c r="J34" s="61">
        <f>REICHHOLD!L38</f>
        <v>96.435199999999995</v>
      </c>
      <c r="K34" s="61">
        <f>SMURFIT!L38</f>
        <v>94.859899999999996</v>
      </c>
      <c r="L34" s="34">
        <f t="shared" si="0"/>
        <v>97.926000000000002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711.88120000000004</v>
      </c>
      <c r="E35" s="61">
        <f>DART!L39</f>
        <v>99.923299999999998</v>
      </c>
      <c r="F35" s="61">
        <f>COHISA!L39</f>
        <v>95.822000000000003</v>
      </c>
      <c r="G35" s="61">
        <f>COOPER!L39</f>
        <v>106.1918</v>
      </c>
      <c r="H35" s="61">
        <f>STRETCHLINE!L39</f>
        <v>97.104299999999995</v>
      </c>
      <c r="I35" s="61">
        <f>QUERENCIA!L39</f>
        <v>95.5</v>
      </c>
      <c r="J35" s="61">
        <f>REICHHOLD!L39</f>
        <v>96.684399999999997</v>
      </c>
      <c r="K35" s="61">
        <f>SMURFIT!L39</f>
        <v>94.859899999999996</v>
      </c>
      <c r="L35" s="34">
        <f t="shared" si="0"/>
        <v>98.012242857142851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707.10209999999995</v>
      </c>
      <c r="E36" s="61">
        <f>DART!L40</f>
        <v>99.477999999999994</v>
      </c>
      <c r="F36" s="61">
        <f>COHISA!L40</f>
        <v>95.232500000000002</v>
      </c>
      <c r="G36" s="61">
        <f>COOPER!L40</f>
        <v>106.16800000000001</v>
      </c>
      <c r="H36" s="61">
        <f>STRETCHLINE!L40</f>
        <v>96.611099999999993</v>
      </c>
      <c r="I36" s="61">
        <f>QUERENCIA!L40</f>
        <v>95.5</v>
      </c>
      <c r="J36" s="61">
        <f>REICHHOLD!L40</f>
        <v>96.318799999999996</v>
      </c>
      <c r="K36" s="61">
        <f>SMURFIT!L40</f>
        <v>94.859899999999996</v>
      </c>
      <c r="L36" s="34">
        <f t="shared" si="0"/>
        <v>97.738328571428582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701.97249999999997</v>
      </c>
      <c r="E37" s="61">
        <f>DART!L41</f>
        <v>100.09520000000001</v>
      </c>
      <c r="F37" s="61">
        <f>COHISA!L41</f>
        <v>95.334699999999998</v>
      </c>
      <c r="G37" s="61">
        <f>COOPER!L41</f>
        <v>106.4302</v>
      </c>
      <c r="H37" s="61">
        <f>STRETCHLINE!L41</f>
        <v>96.857699999999994</v>
      </c>
      <c r="I37" s="61">
        <f>QUERENCIA!L41</f>
        <v>95.5</v>
      </c>
      <c r="J37" s="61">
        <f>REICHHOLD!L41</f>
        <v>96.4983</v>
      </c>
      <c r="K37" s="61">
        <f>SMURFIT!L41</f>
        <v>94.859899999999996</v>
      </c>
      <c r="L37" s="34">
        <f t="shared" si="0"/>
        <v>97.939428571428579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696.7713</v>
      </c>
      <c r="E38" s="61">
        <f>DART!L42</f>
        <v>99.391000000000005</v>
      </c>
      <c r="F38" s="61">
        <f>COHISA!L42</f>
        <v>95.302599999999998</v>
      </c>
      <c r="G38" s="61">
        <f>COOPER!L42</f>
        <v>105.8952</v>
      </c>
      <c r="H38" s="61">
        <f>STRETCHLINE!L42</f>
        <v>96.596699999999998</v>
      </c>
      <c r="I38" s="61">
        <f>QUERENCIA!L42</f>
        <v>95.5</v>
      </c>
      <c r="J38" s="61">
        <f>REICHHOLD!L42</f>
        <v>96.150199999999998</v>
      </c>
      <c r="K38" s="61">
        <f>SMURFIT!L42</f>
        <v>94.859899999999996</v>
      </c>
      <c r="L38" s="34">
        <f t="shared" si="0"/>
        <v>97.6708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690.54930000000002</v>
      </c>
      <c r="E39" s="61">
        <f>DART!L43</f>
        <v>99.185599999999994</v>
      </c>
      <c r="F39" s="61">
        <f>COHISA!L43</f>
        <v>95.061099999999996</v>
      </c>
      <c r="G39" s="61">
        <f>COOPER!L43</f>
        <v>105.5732</v>
      </c>
      <c r="H39" s="61">
        <f>STRETCHLINE!L43</f>
        <v>96.176000000000002</v>
      </c>
      <c r="I39" s="61">
        <f>QUERENCIA!L43</f>
        <v>95.5</v>
      </c>
      <c r="J39" s="61">
        <f>REICHHOLD!L43</f>
        <v>95.878799999999998</v>
      </c>
      <c r="K39" s="61">
        <f>SMURFIT!L43</f>
        <v>94.859899999999996</v>
      </c>
      <c r="L39" s="34">
        <f t="shared" si="0"/>
        <v>97.46208571428572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685.56560000000002</v>
      </c>
      <c r="E40" s="61">
        <f>DART!L44</f>
        <v>98.995199999999997</v>
      </c>
      <c r="F40" s="61">
        <f>COHISA!L44</f>
        <v>95.012500000000003</v>
      </c>
      <c r="G40" s="61">
        <f>COOPER!L44</f>
        <v>105.75530000000001</v>
      </c>
      <c r="H40" s="61">
        <f>STRETCHLINE!L44</f>
        <v>96.219499999999996</v>
      </c>
      <c r="I40" s="61">
        <f>QUERENCIA!L44</f>
        <v>95.5</v>
      </c>
      <c r="J40" s="61">
        <f>REICHHOLD!L44</f>
        <v>95.954800000000006</v>
      </c>
      <c r="K40" s="61">
        <f>SMURFIT!L44</f>
        <v>94.859899999999996</v>
      </c>
      <c r="L40" s="34">
        <f t="shared" si="0"/>
        <v>97.47102857142859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680.9683</v>
      </c>
      <c r="E41" s="61">
        <f>DART!L45</f>
        <v>98.735399999999998</v>
      </c>
      <c r="F41" s="61">
        <f>COHISA!L45</f>
        <v>94.636300000000006</v>
      </c>
      <c r="G41" s="61">
        <f>COOPER!L45</f>
        <v>105.131</v>
      </c>
      <c r="H41" s="61">
        <f>STRETCHLINE!L45</f>
        <v>95.639399999999995</v>
      </c>
      <c r="I41" s="61">
        <f>QUERENCIA!L45</f>
        <v>95.5</v>
      </c>
      <c r="J41" s="61">
        <f>REICHHOLD!L45</f>
        <v>95.672499999999999</v>
      </c>
      <c r="K41" s="61">
        <f>SMURFIT!L45</f>
        <v>94.859899999999996</v>
      </c>
      <c r="L41" s="34">
        <f t="shared" si="0"/>
        <v>97.167785714285728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675.6934</v>
      </c>
      <c r="E42" s="61">
        <f>DART!L46</f>
        <v>98.476100000000002</v>
      </c>
      <c r="F42" s="61">
        <f>COHISA!L46</f>
        <v>94.430899999999994</v>
      </c>
      <c r="G42" s="61">
        <f>COOPER!L46</f>
        <v>104.8145</v>
      </c>
      <c r="H42" s="61">
        <f>STRETCHLINE!L46</f>
        <v>95.349299999999999</v>
      </c>
      <c r="I42" s="61">
        <f>QUERENCIA!L46</f>
        <v>95.5</v>
      </c>
      <c r="J42" s="61">
        <f>REICHHOLD!L46</f>
        <v>95.098699999999994</v>
      </c>
      <c r="K42" s="61">
        <f>SMURFIT!L46</f>
        <v>94.859899999999996</v>
      </c>
      <c r="L42" s="34">
        <f t="shared" si="0"/>
        <v>96.932771428571428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669.16430000000003</v>
      </c>
      <c r="E43" s="61">
        <f>DART!L47</f>
        <v>98.867000000000004</v>
      </c>
      <c r="F43" s="61">
        <f>COHISA!L47</f>
        <v>94.358500000000006</v>
      </c>
      <c r="G43" s="61">
        <f>COOPER!L47</f>
        <v>104.88760000000001</v>
      </c>
      <c r="H43" s="61">
        <f>STRETCHLINE!L47</f>
        <v>95.566900000000004</v>
      </c>
      <c r="I43" s="61">
        <f>QUERENCIA!L47</f>
        <v>95.5</v>
      </c>
      <c r="J43" s="61">
        <f>REICHHOLD!L47</f>
        <v>95.310699999999997</v>
      </c>
      <c r="K43" s="61">
        <f>SMURFIT!L47</f>
        <v>94.859899999999996</v>
      </c>
      <c r="L43" s="34">
        <f t="shared" si="0"/>
        <v>97.050085714285728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662.68730000000005</v>
      </c>
      <c r="E44" s="61">
        <f>DART!L48</f>
        <v>98.715699999999998</v>
      </c>
      <c r="F44" s="61">
        <f>COHISA!L48</f>
        <v>94.507199999999997</v>
      </c>
      <c r="G44" s="61">
        <f>COOPER!L48</f>
        <v>104.4627</v>
      </c>
      <c r="H44" s="61">
        <f>STRETCHLINE!L48</f>
        <v>95.450800000000001</v>
      </c>
      <c r="I44" s="61">
        <f>QUERENCIA!L48</f>
        <v>95.5</v>
      </c>
      <c r="J44" s="61">
        <f>REICHHOLD!L48</f>
        <v>95.304299999999998</v>
      </c>
      <c r="K44" s="61">
        <f>SMURFIT!L48</f>
        <v>94.859899999999996</v>
      </c>
      <c r="L44" s="34">
        <f t="shared" si="0"/>
        <v>96.971514285714292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656.07640000000004</v>
      </c>
      <c r="E45" s="61">
        <f>DART!L49</f>
        <v>98.402299999999997</v>
      </c>
      <c r="F45" s="61">
        <f>COHISA!L49</f>
        <v>94.365099999999998</v>
      </c>
      <c r="G45" s="61">
        <f>COOPER!L49</f>
        <v>104.4796</v>
      </c>
      <c r="H45" s="61">
        <f>STRETCHLINE!L49</f>
        <v>95.276799999999994</v>
      </c>
      <c r="I45" s="61">
        <f>QUERENCIA!L49</f>
        <v>95.5</v>
      </c>
      <c r="J45" s="61">
        <f>REICHHOLD!L49</f>
        <v>95.129000000000005</v>
      </c>
      <c r="K45" s="61">
        <f>SMURFIT!L49</f>
        <v>94.859899999999996</v>
      </c>
      <c r="L45" s="34">
        <f t="shared" si="0"/>
        <v>96.858957142857136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647.79369999999994</v>
      </c>
      <c r="E46" s="61">
        <f>DART!L50</f>
        <v>98.052400000000006</v>
      </c>
      <c r="F46" s="61">
        <f>COHISA!L50</f>
        <v>93.915300000000002</v>
      </c>
      <c r="G46" s="61">
        <f>COOPER!L50</f>
        <v>104.46559999999999</v>
      </c>
      <c r="H46" s="61">
        <f>STRETCHLINE!L50</f>
        <v>95.015699999999995</v>
      </c>
      <c r="I46" s="61">
        <f>QUERENCIA!L50</f>
        <v>95.103899999999996</v>
      </c>
      <c r="J46" s="61">
        <f>REICHHOLD!L50</f>
        <v>94.848299999999995</v>
      </c>
      <c r="K46" s="61">
        <f>SMURFIT!L50</f>
        <v>94.859899999999996</v>
      </c>
      <c r="L46" s="34">
        <f t="shared" si="0"/>
        <v>96.608728571428585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640.74990000000003</v>
      </c>
      <c r="E47" s="61">
        <f>DART!L51</f>
        <v>96.718800000000002</v>
      </c>
      <c r="F47" s="61">
        <f>COHISA!L51</f>
        <v>93.137600000000006</v>
      </c>
      <c r="G47" s="61">
        <f>COOPER!L51</f>
        <v>102.8302</v>
      </c>
      <c r="H47" s="61">
        <f>STRETCHLINE!L51</f>
        <v>94.072999999999993</v>
      </c>
      <c r="I47" s="61">
        <f>QUERENCIA!L51</f>
        <v>94.042500000000004</v>
      </c>
      <c r="J47" s="61">
        <f>REICHHOLD!L51</f>
        <v>93.850499999999997</v>
      </c>
      <c r="K47" s="61">
        <f>SMURFIT!L51</f>
        <v>94.859899999999996</v>
      </c>
      <c r="L47" s="34">
        <f t="shared" si="0"/>
        <v>95.64464285714287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637.13980000000004</v>
      </c>
      <c r="E48" s="61">
        <f>DART!L52</f>
        <v>97.575100000000006</v>
      </c>
      <c r="F48" s="61">
        <f>COHISA!L52</f>
        <v>93.158299999999997</v>
      </c>
      <c r="G48" s="61">
        <f>COOPER!L52</f>
        <v>102.9646</v>
      </c>
      <c r="H48" s="61">
        <f>STRETCHLINE!L52</f>
        <v>94.16</v>
      </c>
      <c r="I48" s="61">
        <f>QUERENCIA!L52</f>
        <v>94.263099999999994</v>
      </c>
      <c r="J48" s="61">
        <f>REICHHOLD!L52</f>
        <v>94.089100000000002</v>
      </c>
      <c r="K48" s="61">
        <f>SMURFIT!L52</f>
        <v>94.859899999999996</v>
      </c>
      <c r="L48" s="34">
        <f t="shared" si="0"/>
        <v>95.867157142857167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634.55539999999996</v>
      </c>
      <c r="E49" s="61">
        <f>DART!L53</f>
        <v>97.422799999999995</v>
      </c>
      <c r="F49" s="61">
        <f>COHISA!L53</f>
        <v>93.537199999999999</v>
      </c>
      <c r="G49" s="61">
        <f>COOPER!L53</f>
        <v>103.83329999999999</v>
      </c>
      <c r="H49" s="61">
        <f>STRETCHLINE!L53</f>
        <v>94.334000000000003</v>
      </c>
      <c r="I49" s="61">
        <f>QUERENCIA!L53</f>
        <v>94.484300000000005</v>
      </c>
      <c r="J49" s="61">
        <f>REICHHOLD!L53</f>
        <v>94.241200000000006</v>
      </c>
      <c r="K49" s="61">
        <f>SMURFIT!L53</f>
        <v>94.859899999999996</v>
      </c>
      <c r="L49" s="34">
        <f t="shared" si="0"/>
        <v>96.101814285714298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632.06529999999998</v>
      </c>
      <c r="E50" s="61">
        <f>DART!L54</f>
        <v>96.614599999999996</v>
      </c>
      <c r="F50" s="61">
        <f>COHISA!L54</f>
        <v>92.7834</v>
      </c>
      <c r="G50" s="61">
        <f>COOPER!L54</f>
        <v>102.49079999999999</v>
      </c>
      <c r="H50" s="61">
        <f>STRETCHLINE!L54</f>
        <v>93.942400000000006</v>
      </c>
      <c r="I50" s="61">
        <f>QUERENCIA!L54</f>
        <v>93.961399999999998</v>
      </c>
      <c r="J50" s="61">
        <f>REICHHOLD!L54</f>
        <v>93.775499999999994</v>
      </c>
      <c r="K50" s="61">
        <f>SMURFIT!L54</f>
        <v>94.859899999999996</v>
      </c>
      <c r="L50" s="34">
        <f t="shared" si="0"/>
        <v>95.489714285714285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629.72410000000002</v>
      </c>
      <c r="E51" s="61">
        <f>DART!L55</f>
        <v>97.287199999999999</v>
      </c>
      <c r="F51" s="61">
        <f>COHISA!L55</f>
        <v>93.778400000000005</v>
      </c>
      <c r="G51" s="61">
        <f>COOPER!L55</f>
        <v>103.2985</v>
      </c>
      <c r="H51" s="61">
        <f>STRETCHLINE!L55</f>
        <v>94.580600000000004</v>
      </c>
      <c r="I51" s="61">
        <f>QUERENCIA!L55</f>
        <v>94.588999999999999</v>
      </c>
      <c r="J51" s="61">
        <f>REICHHOLD!L55</f>
        <v>94.286500000000004</v>
      </c>
      <c r="K51" s="61">
        <f>SMURFIT!L55</f>
        <v>94.859899999999996</v>
      </c>
      <c r="L51" s="34">
        <f t="shared" si="0"/>
        <v>96.097157142857142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627.51930000000004</v>
      </c>
      <c r="E52" s="61">
        <f>DART!L56</f>
        <v>97.182599999999994</v>
      </c>
      <c r="F52" s="61">
        <f>COHISA!L56</f>
        <v>93.784999999999997</v>
      </c>
      <c r="G52" s="61">
        <f>COOPER!L56</f>
        <v>103.6998</v>
      </c>
      <c r="H52" s="61">
        <f>STRETCHLINE!L56</f>
        <v>94.885199999999998</v>
      </c>
      <c r="I52" s="61">
        <f>QUERENCIA!L56</f>
        <v>94.920900000000003</v>
      </c>
      <c r="J52" s="61">
        <f>REICHHOLD!L56</f>
        <v>94.969399999999993</v>
      </c>
      <c r="K52" s="61">
        <f>SMURFIT!L56</f>
        <v>94.859899999999996</v>
      </c>
      <c r="L52" s="34">
        <f t="shared" si="0"/>
        <v>96.328971428571435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625.49369999999999</v>
      </c>
      <c r="E53" s="64">
        <f>DART!L57</f>
        <v>98.570800000000006</v>
      </c>
      <c r="F53" s="61">
        <f>COHISA!L57</f>
        <v>94.646299999999997</v>
      </c>
      <c r="G53" s="64">
        <f>COOPER!L57</f>
        <v>104.4622</v>
      </c>
      <c r="H53" s="64">
        <f>STRETCHLINE!L57</f>
        <v>95.944000000000003</v>
      </c>
      <c r="I53" s="61">
        <f>QUERENCIA!L57</f>
        <v>95.694100000000006</v>
      </c>
      <c r="J53" s="64">
        <f>REICHHOLD!L57</f>
        <v>95.744399999999999</v>
      </c>
      <c r="K53" s="61">
        <f>SMURFIT!L57</f>
        <v>94.859899999999996</v>
      </c>
      <c r="L53" s="34">
        <f t="shared" si="0"/>
        <v>97.131671428571437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620.83299999999997</v>
      </c>
      <c r="E54" s="64">
        <f>DART!L58</f>
        <v>98.815299999999993</v>
      </c>
      <c r="F54" s="61">
        <f>COHISA!L58</f>
        <v>94.901700000000005</v>
      </c>
      <c r="G54" s="64">
        <f>COOPER!L58</f>
        <v>104.7901</v>
      </c>
      <c r="H54" s="64">
        <f>STRETCHLINE!L58</f>
        <v>96.263099999999994</v>
      </c>
      <c r="I54" s="61">
        <f>QUERENCIA!L58</f>
        <v>96.028400000000005</v>
      </c>
      <c r="J54" s="64">
        <f>REICHHOLD!L58</f>
        <v>95.977199999999996</v>
      </c>
      <c r="K54" s="61">
        <f>SMURFIT!L58</f>
        <v>94.859899999999996</v>
      </c>
      <c r="L54" s="34">
        <f t="shared" si="0"/>
        <v>97.37652857142858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614.79369999999994</v>
      </c>
      <c r="E55" s="64">
        <f>DART!L59</f>
        <v>97.955100000000002</v>
      </c>
      <c r="F55" s="61">
        <f>COHISA!L59</f>
        <v>93.795299999999997</v>
      </c>
      <c r="G55" s="64">
        <f>COOPER!L59</f>
        <v>103.8558</v>
      </c>
      <c r="H55" s="64">
        <f>STRETCHLINE!L59</f>
        <v>95.175299999999993</v>
      </c>
      <c r="I55" s="61">
        <f>QUERENCIA!L59</f>
        <v>95.116799999999998</v>
      </c>
      <c r="J55" s="64">
        <f>REICHHOLD!L59</f>
        <v>94.893000000000001</v>
      </c>
      <c r="K55" s="61">
        <f>SMURFIT!L59</f>
        <v>94.859899999999996</v>
      </c>
      <c r="L55" s="34">
        <f t="shared" si="0"/>
        <v>96.521600000000007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608.87279999999998</v>
      </c>
      <c r="E56" s="64">
        <f>DART!L60</f>
        <v>98.635800000000003</v>
      </c>
      <c r="F56" s="61">
        <f>COHISA!L60</f>
        <v>94.472499999999997</v>
      </c>
      <c r="G56" s="64">
        <f>COOPER!L60</f>
        <v>104.0723</v>
      </c>
      <c r="H56" s="64">
        <f>STRETCHLINE!L60</f>
        <v>95.7119</v>
      </c>
      <c r="I56" s="61">
        <f>QUERENCIA!L60</f>
        <v>95.520200000000003</v>
      </c>
      <c r="J56" s="64">
        <f>REICHHOLD!L60</f>
        <v>95.331900000000005</v>
      </c>
      <c r="K56" s="61">
        <f>SMURFIT!L60</f>
        <v>94.859899999999996</v>
      </c>
      <c r="L56" s="34">
        <f t="shared" si="0"/>
        <v>96.9435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602.97239999999999</v>
      </c>
      <c r="E57" s="64">
        <f>DART!L61</f>
        <v>98.648799999999994</v>
      </c>
      <c r="F57" s="61">
        <f>COHISA!L61</f>
        <v>94.611800000000002</v>
      </c>
      <c r="G57" s="64">
        <f>COOPER!L61</f>
        <v>104.3412</v>
      </c>
      <c r="H57" s="64">
        <f>STRETCHLINE!L61</f>
        <v>95.798900000000003</v>
      </c>
      <c r="I57" s="61">
        <f>QUERENCIA!L61</f>
        <v>95.591399999999993</v>
      </c>
      <c r="J57" s="64">
        <f>REICHHOLD!L61</f>
        <v>95.4041</v>
      </c>
      <c r="K57" s="61">
        <f>SMURFIT!L61</f>
        <v>94.859899999999996</v>
      </c>
      <c r="L57" s="34">
        <f t="shared" si="0"/>
        <v>97.036585714285721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596.25670000000002</v>
      </c>
      <c r="E58" s="64">
        <f>DART!L62</f>
        <v>99.051599999999993</v>
      </c>
      <c r="F58" s="61">
        <f>COHISA!L62</f>
        <v>94.653700000000001</v>
      </c>
      <c r="G58" s="64">
        <f>COOPER!L62</f>
        <v>104.1939</v>
      </c>
      <c r="H58" s="64">
        <f>STRETCHLINE!L62</f>
        <v>95.885999999999996</v>
      </c>
      <c r="I58" s="61">
        <f>QUERENCIA!L62</f>
        <v>95.699399999999997</v>
      </c>
      <c r="J58" s="64">
        <f>REICHHOLD!L62</f>
        <v>95.351299999999995</v>
      </c>
      <c r="K58" s="61">
        <f>SMURFIT!L62</f>
        <v>94.859899999999996</v>
      </c>
      <c r="L58" s="34">
        <f t="shared" si="0"/>
        <v>97.099400000000017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589.01469999999995</v>
      </c>
      <c r="E59" s="64">
        <f>DART!L63</f>
        <v>98.211200000000005</v>
      </c>
      <c r="F59" s="61">
        <f>COHISA!L63</f>
        <v>93.801000000000002</v>
      </c>
      <c r="G59" s="64">
        <f>COOPER!L63</f>
        <v>103.4076</v>
      </c>
      <c r="H59" s="64">
        <f>STRETCHLINE!L63</f>
        <v>95.015699999999995</v>
      </c>
      <c r="I59" s="61">
        <f>QUERENCIA!L63</f>
        <v>95.060500000000005</v>
      </c>
      <c r="J59" s="64">
        <f>REICHHOLD!L63</f>
        <v>94.593800000000002</v>
      </c>
      <c r="K59" s="61">
        <f>SMURFIT!L63</f>
        <v>94.859899999999996</v>
      </c>
      <c r="L59" s="34">
        <f t="shared" si="0"/>
        <v>96.421385714285719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582.87199999999996</v>
      </c>
      <c r="E60" s="64">
        <f>DART!L64</f>
        <v>98.633300000000006</v>
      </c>
      <c r="F60" s="61">
        <f>COHISA!L64</f>
        <v>94.351299999999995</v>
      </c>
      <c r="G60" s="64">
        <f>COOPER!L64</f>
        <v>103.89830000000001</v>
      </c>
      <c r="H60" s="64">
        <f>STRETCHLINE!L64</f>
        <v>95.581400000000002</v>
      </c>
      <c r="I60" s="61">
        <f>QUERENCIA!L64</f>
        <v>94.719399999999993</v>
      </c>
      <c r="J60" s="64">
        <f>REICHHOLD!L64</f>
        <v>95.026700000000005</v>
      </c>
      <c r="K60" s="61">
        <f>SMURFIT!L64</f>
        <v>94.859899999999996</v>
      </c>
      <c r="L60" s="34">
        <f t="shared" si="0"/>
        <v>96.724328571428572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578.37519999999995</v>
      </c>
      <c r="E61" s="64">
        <f>DART!L65</f>
        <v>99.267700000000005</v>
      </c>
      <c r="F61" s="61">
        <f>COHISA!L65</f>
        <v>94.663899999999998</v>
      </c>
      <c r="G61" s="64">
        <f>COOPER!L65</f>
        <v>104.2684</v>
      </c>
      <c r="H61" s="64">
        <f>STRETCHLINE!L65</f>
        <v>95.915000000000006</v>
      </c>
      <c r="I61" s="61">
        <f>QUERENCIA!L65</f>
        <v>93.810100000000006</v>
      </c>
      <c r="J61" s="64">
        <f>REICHHOLD!L65</f>
        <v>95.609700000000004</v>
      </c>
      <c r="K61" s="61">
        <f>SMURFIT!L65</f>
        <v>94.859899999999996</v>
      </c>
      <c r="L61" s="34">
        <f t="shared" si="0"/>
        <v>96.913528571428586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575.92539999999997</v>
      </c>
      <c r="E62" s="64">
        <f>DART!L66</f>
        <v>99.013300000000001</v>
      </c>
      <c r="F62" s="61">
        <f>COHISA!L66</f>
        <v>94.495000000000005</v>
      </c>
      <c r="G62" s="64">
        <f>COOPER!L66</f>
        <v>103.9859</v>
      </c>
      <c r="H62" s="64">
        <f>STRETCHLINE!L66</f>
        <v>95.784400000000005</v>
      </c>
      <c r="I62" s="61">
        <f>QUERENCIA!L66</f>
        <v>93.810100000000006</v>
      </c>
      <c r="J62" s="64">
        <f>REICHHOLD!L66</f>
        <v>95.424899999999994</v>
      </c>
      <c r="K62" s="61">
        <f>SMURFIT!L66</f>
        <v>94.859899999999996</v>
      </c>
      <c r="L62" s="34">
        <f t="shared" si="0"/>
        <v>96.76764285714286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573.59720000000004</v>
      </c>
      <c r="E63" s="64">
        <f>DART!L67</f>
        <v>98.388599999999997</v>
      </c>
      <c r="F63" s="61">
        <f>COHISA!L67</f>
        <v>93.902799999999999</v>
      </c>
      <c r="G63" s="64">
        <f>COOPER!L67</f>
        <v>103.4276</v>
      </c>
      <c r="H63" s="64">
        <f>STRETCHLINE!L67</f>
        <v>95.392799999999994</v>
      </c>
      <c r="I63" s="61">
        <f>QUERENCIA!L67</f>
        <v>93.810100000000006</v>
      </c>
      <c r="J63" s="64">
        <f>REICHHOLD!L67</f>
        <v>94.972800000000007</v>
      </c>
      <c r="K63" s="61">
        <f>SMURFIT!L67</f>
        <v>94.859899999999996</v>
      </c>
      <c r="L63" s="34">
        <f t="shared" si="0"/>
        <v>96.393514285714303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572.21339999999998</v>
      </c>
      <c r="E64" s="64">
        <f>DART!L68</f>
        <v>98.332800000000006</v>
      </c>
      <c r="F64" s="61">
        <f>COHISA!L68</f>
        <v>93.934899999999999</v>
      </c>
      <c r="G64" s="64">
        <f>COOPER!L68</f>
        <v>103.4686</v>
      </c>
      <c r="H64" s="64">
        <f>STRETCHLINE!L68</f>
        <v>95.349299999999999</v>
      </c>
      <c r="I64" s="61">
        <f>QUERENCIA!L68</f>
        <v>93.810100000000006</v>
      </c>
      <c r="J64" s="64">
        <f>REICHHOLD!L68</f>
        <v>94.796999999999997</v>
      </c>
      <c r="K64" s="61">
        <f>SMURFIT!L68</f>
        <v>94.859899999999996</v>
      </c>
      <c r="L64" s="34">
        <f t="shared" si="0"/>
        <v>96.364657142857155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572.08550000000002</v>
      </c>
      <c r="E65" s="64">
        <f>DART!L69</f>
        <v>99.232600000000005</v>
      </c>
      <c r="F65" s="61">
        <f>COHISA!L69</f>
        <v>94.448300000000003</v>
      </c>
      <c r="G65" s="64">
        <f>COOPER!L69</f>
        <v>104.56270000000001</v>
      </c>
      <c r="H65" s="64">
        <f>STRETCHLINE!L69</f>
        <v>95.769900000000007</v>
      </c>
      <c r="I65" s="61">
        <f>QUERENCIA!L69</f>
        <v>93.810100000000006</v>
      </c>
      <c r="J65" s="64">
        <f>REICHHOLD!L69</f>
        <v>95.3001</v>
      </c>
      <c r="K65" s="61">
        <f>SMURFIT!L69</f>
        <v>94.859899999999996</v>
      </c>
      <c r="L65" s="34">
        <f t="shared" si="0"/>
        <v>96.854800000000026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570.50440000000003</v>
      </c>
      <c r="E66" s="64">
        <f>DART!L70</f>
        <v>98.601699999999994</v>
      </c>
      <c r="F66" s="61">
        <f>COHISA!L70</f>
        <v>94.105699999999999</v>
      </c>
      <c r="G66" s="64">
        <f>COOPER!L70</f>
        <v>103.6711</v>
      </c>
      <c r="H66" s="64">
        <f>STRETCHLINE!L70</f>
        <v>95.349299999999999</v>
      </c>
      <c r="I66" s="61">
        <f>QUERENCIA!L70</f>
        <v>93.810100000000006</v>
      </c>
      <c r="J66" s="64">
        <f>REICHHOLD!L70</f>
        <v>94.967600000000004</v>
      </c>
      <c r="K66" s="61">
        <f>SMURFIT!L70</f>
        <v>94.859899999999996</v>
      </c>
      <c r="L66" s="34">
        <f t="shared" si="0"/>
        <v>96.48077142857143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569.57449999999994</v>
      </c>
      <c r="E67" s="64">
        <f>DART!L71</f>
        <v>98.110900000000001</v>
      </c>
      <c r="F67" s="61">
        <f>COHISA!L71</f>
        <v>93.753900000000002</v>
      </c>
      <c r="G67" s="64">
        <f>COOPER!L71</f>
        <v>102.8796</v>
      </c>
      <c r="H67" s="64">
        <f>STRETCHLINE!L71</f>
        <v>94.493600000000001</v>
      </c>
      <c r="I67" s="61">
        <f>QUERENCIA!L71</f>
        <v>93.810100000000006</v>
      </c>
      <c r="J67" s="64">
        <f>REICHHOLD!L71</f>
        <v>94.135300000000001</v>
      </c>
      <c r="K67" s="61">
        <f>SMURFIT!L71</f>
        <v>94.859899999999996</v>
      </c>
      <c r="L67" s="34">
        <f t="shared" si="0"/>
        <v>96.006185714285721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568.99429999999995</v>
      </c>
      <c r="E68" s="64">
        <f>DART!L72</f>
        <v>98.251599999999996</v>
      </c>
      <c r="F68" s="61">
        <f>COHISA!L72</f>
        <v>94.284000000000006</v>
      </c>
      <c r="G68" s="64">
        <f>COOPER!L72</f>
        <v>104.1125</v>
      </c>
      <c r="H68" s="64">
        <f>STRETCHLINE!L72</f>
        <v>95.349299999999999</v>
      </c>
      <c r="I68" s="61">
        <f>QUERENCIA!L72</f>
        <v>93.810100000000006</v>
      </c>
      <c r="J68" s="64">
        <f>REICHHOLD!L72</f>
        <v>95.069400000000002</v>
      </c>
      <c r="K68" s="61">
        <f>SMURFIT!L72</f>
        <v>94.859899999999996</v>
      </c>
      <c r="L68" s="34">
        <f t="shared" si="0"/>
        <v>96.533828571428572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567.99519999999995</v>
      </c>
      <c r="E69" s="64">
        <f>DART!L73</f>
        <v>97.619299999999996</v>
      </c>
      <c r="F69" s="61">
        <f>COHISA!L73</f>
        <v>93.214699999999993</v>
      </c>
      <c r="G69" s="64">
        <f>COOPER!L73</f>
        <v>102.3417</v>
      </c>
      <c r="H69" s="64">
        <f>STRETCHLINE!L73</f>
        <v>94.334000000000003</v>
      </c>
      <c r="I69" s="61">
        <f>QUERENCIA!L73</f>
        <v>93.810100000000006</v>
      </c>
      <c r="J69" s="64">
        <f>REICHHOLD!L73</f>
        <v>94.109499999999997</v>
      </c>
      <c r="K69" s="61">
        <f>SMURFIT!L73</f>
        <v>93.944699999999997</v>
      </c>
      <c r="L69" s="34">
        <f t="shared" ref="L69:L132" si="1">AVERAGE(E69:K69)</f>
        <v>95.624857142857152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567.29259999999999</v>
      </c>
      <c r="E70" s="64">
        <f>DART!L74</f>
        <v>97.498900000000006</v>
      </c>
      <c r="F70" s="61">
        <f>COHISA!L74</f>
        <v>93.259600000000006</v>
      </c>
      <c r="G70" s="64">
        <f>COOPER!L74</f>
        <v>102.1673</v>
      </c>
      <c r="H70" s="64">
        <f>STRETCHLINE!L74</f>
        <v>94.16</v>
      </c>
      <c r="I70" s="61">
        <f>QUERENCIA!L74</f>
        <v>93.810100000000006</v>
      </c>
      <c r="J70" s="64">
        <f>REICHHOLD!L74</f>
        <v>94.021199999999993</v>
      </c>
      <c r="K70" s="61">
        <f>SMURFIT!L74</f>
        <v>93.852500000000006</v>
      </c>
      <c r="L70" s="34">
        <f t="shared" si="1"/>
        <v>95.538514285714299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566.11080000000004</v>
      </c>
      <c r="E71" s="64">
        <f>DART!L75</f>
        <v>97.053799999999995</v>
      </c>
      <c r="F71" s="61">
        <f>COHISA!L75</f>
        <v>93.022999999999996</v>
      </c>
      <c r="G71" s="64">
        <f>COOPER!L75</f>
        <v>101.764</v>
      </c>
      <c r="H71" s="64">
        <f>STRETCHLINE!L75</f>
        <v>93.724900000000005</v>
      </c>
      <c r="I71" s="61">
        <f>QUERENCIA!L75</f>
        <v>93.810100000000006</v>
      </c>
      <c r="J71" s="64">
        <f>REICHHOLD!L75</f>
        <v>93.502899999999997</v>
      </c>
      <c r="K71" s="61">
        <f>SMURFIT!L75</f>
        <v>93.148499999999999</v>
      </c>
      <c r="L71" s="34">
        <f t="shared" si="1"/>
        <v>95.146742857142854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566.03510000000006</v>
      </c>
      <c r="E72" s="64">
        <f>DART!L76</f>
        <v>97.528700000000001</v>
      </c>
      <c r="F72" s="61">
        <f>COHISA!L76</f>
        <v>93.115399999999994</v>
      </c>
      <c r="G72" s="64">
        <f>COOPER!L76</f>
        <v>102.03700000000001</v>
      </c>
      <c r="H72" s="64">
        <f>STRETCHLINE!L76</f>
        <v>94.072999999999993</v>
      </c>
      <c r="I72" s="61">
        <f>QUERENCIA!L76</f>
        <v>93.810100000000006</v>
      </c>
      <c r="J72" s="64">
        <f>REICHHOLD!L76</f>
        <v>93.821600000000004</v>
      </c>
      <c r="K72" s="61">
        <f>SMURFIT!L76</f>
        <v>93.529200000000003</v>
      </c>
      <c r="L72" s="34">
        <f t="shared" si="1"/>
        <v>95.416428571428568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566.46990000000005</v>
      </c>
      <c r="E73" s="64">
        <f>DART!L77</f>
        <v>96.941599999999994</v>
      </c>
      <c r="F73" s="61">
        <f>COHISA!L77</f>
        <v>92.859800000000007</v>
      </c>
      <c r="G73" s="64">
        <f>COOPER!L77</f>
        <v>102.6722</v>
      </c>
      <c r="H73" s="64">
        <f>STRETCHLINE!L77</f>
        <v>93.942400000000006</v>
      </c>
      <c r="I73" s="61">
        <f>QUERENCIA!L77</f>
        <v>93.810100000000006</v>
      </c>
      <c r="J73" s="64">
        <f>REICHHOLD!L77</f>
        <v>93.534400000000005</v>
      </c>
      <c r="K73" s="61">
        <f>SMURFIT!L77</f>
        <v>93.614199999999997</v>
      </c>
      <c r="L73" s="34">
        <f t="shared" si="1"/>
        <v>95.339242857142864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567.01199999999994</v>
      </c>
      <c r="E74" s="64">
        <f>DART!L78</f>
        <v>96.467399999999998</v>
      </c>
      <c r="F74" s="61">
        <f>COHISA!L78</f>
        <v>92.495099999999994</v>
      </c>
      <c r="G74" s="64">
        <f>COOPER!L78</f>
        <v>101.3078</v>
      </c>
      <c r="H74" s="64">
        <f>STRETCHLINE!L78</f>
        <v>93.275199999999998</v>
      </c>
      <c r="I74" s="61">
        <f>QUERENCIA!L78</f>
        <v>93.219399999999993</v>
      </c>
      <c r="J74" s="64">
        <f>REICHHOLD!L78</f>
        <v>92.902199999999993</v>
      </c>
      <c r="K74" s="61">
        <f>SMURFIT!L78</f>
        <v>92.853899999999996</v>
      </c>
      <c r="L74" s="34">
        <f t="shared" si="1"/>
        <v>94.645857142857125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568.99959999999999</v>
      </c>
      <c r="E75" s="64">
        <f>DART!L79</f>
        <v>95.853300000000004</v>
      </c>
      <c r="F75" s="61">
        <f>COHISA!L79</f>
        <v>91.968900000000005</v>
      </c>
      <c r="G75" s="64">
        <f>COOPER!L79</f>
        <v>101.0172</v>
      </c>
      <c r="H75" s="64">
        <f>STRETCHLINE!L79</f>
        <v>93.072199999999995</v>
      </c>
      <c r="I75" s="61">
        <f>QUERENCIA!L79</f>
        <v>92.813299999999998</v>
      </c>
      <c r="J75" s="64">
        <f>REICHHOLD!L79</f>
        <v>92.644999999999996</v>
      </c>
      <c r="K75" s="61">
        <f>SMURFIT!L79</f>
        <v>92.542199999999994</v>
      </c>
      <c r="L75" s="34">
        <f t="shared" si="1"/>
        <v>94.273157142857144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573.00260000000003</v>
      </c>
      <c r="E76" s="64">
        <f>DART!L80</f>
        <v>97.355900000000005</v>
      </c>
      <c r="F76" s="61">
        <f>COHISA!L80</f>
        <v>93.482900000000001</v>
      </c>
      <c r="G76" s="64">
        <f>COOPER!L80</f>
        <v>102.4684</v>
      </c>
      <c r="H76" s="64">
        <f>STRETCHLINE!L80</f>
        <v>94.566100000000006</v>
      </c>
      <c r="I76" s="61">
        <f>QUERENCIA!L80</f>
        <v>94.4666</v>
      </c>
      <c r="J76" s="64">
        <f>REICHHOLD!L80</f>
        <v>94.544300000000007</v>
      </c>
      <c r="K76" s="61">
        <f>SMURFIT!L80</f>
        <v>93.639099999999999</v>
      </c>
      <c r="L76" s="34">
        <f t="shared" si="1"/>
        <v>95.789042857142846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575.91890000000001</v>
      </c>
      <c r="E77" s="64">
        <f>DART!L81</f>
        <v>98.090299999999999</v>
      </c>
      <c r="F77" s="61">
        <f>COHISA!L81</f>
        <v>93.883399999999995</v>
      </c>
      <c r="G77" s="64">
        <f>COOPER!L81</f>
        <v>103.47620000000001</v>
      </c>
      <c r="H77" s="64">
        <f>STRETCHLINE!L81</f>
        <v>95.334800000000001</v>
      </c>
      <c r="I77" s="61">
        <f>QUERENCIA!L81</f>
        <v>95.072400000000002</v>
      </c>
      <c r="J77" s="64">
        <f>REICHHOLD!L81</f>
        <v>95.153700000000001</v>
      </c>
      <c r="K77" s="61">
        <f>SMURFIT!L81</f>
        <v>94.584400000000002</v>
      </c>
      <c r="L77" s="34">
        <f t="shared" si="1"/>
        <v>96.513599999999997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576.87950000000001</v>
      </c>
      <c r="E78" s="64">
        <f>DART!L82</f>
        <v>97.602500000000006</v>
      </c>
      <c r="F78" s="61">
        <f>COHISA!L82</f>
        <v>93.796899999999994</v>
      </c>
      <c r="G78" s="64">
        <f>COOPER!L82</f>
        <v>103.4015</v>
      </c>
      <c r="H78" s="64">
        <f>STRETCHLINE!L82</f>
        <v>95.015699999999995</v>
      </c>
      <c r="I78" s="61">
        <f>QUERENCIA!L82</f>
        <v>95.061800000000005</v>
      </c>
      <c r="J78" s="64">
        <f>REICHHOLD!L82</f>
        <v>94.840599999999995</v>
      </c>
      <c r="K78" s="61">
        <f>SMURFIT!L82</f>
        <v>94.735100000000003</v>
      </c>
      <c r="L78" s="34">
        <f t="shared" si="1"/>
        <v>96.350585714285714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576.96489999999994</v>
      </c>
      <c r="E79" s="64">
        <f>DART!L83</f>
        <v>96.979699999999994</v>
      </c>
      <c r="F79" s="61">
        <f>COHISA!L83</f>
        <v>93.613600000000005</v>
      </c>
      <c r="G79" s="64">
        <f>COOPER!L83</f>
        <v>102.74550000000001</v>
      </c>
      <c r="H79" s="64">
        <f>STRETCHLINE!L83</f>
        <v>94.667599999999993</v>
      </c>
      <c r="I79" s="61">
        <f>QUERENCIA!L83</f>
        <v>94.435100000000006</v>
      </c>
      <c r="J79" s="64">
        <f>REICHHOLD!L83</f>
        <v>94.115200000000002</v>
      </c>
      <c r="K79" s="61">
        <f>SMURFIT!L83</f>
        <v>93.484499999999997</v>
      </c>
      <c r="L79" s="34">
        <f t="shared" si="1"/>
        <v>95.720171428571433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575.48580000000004</v>
      </c>
      <c r="E80" s="64">
        <f>DART!L84</f>
        <v>98.189599999999999</v>
      </c>
      <c r="F80" s="61">
        <f>COHISA!L84</f>
        <v>93.837699999999998</v>
      </c>
      <c r="G80" s="64">
        <f>COOPER!L84</f>
        <v>103.38030000000001</v>
      </c>
      <c r="H80" s="64">
        <f>STRETCHLINE!L84</f>
        <v>95.218800000000002</v>
      </c>
      <c r="I80" s="61">
        <f>QUERENCIA!L84</f>
        <v>95.088800000000006</v>
      </c>
      <c r="J80" s="64">
        <f>REICHHOLD!L84</f>
        <v>94.640600000000006</v>
      </c>
      <c r="K80" s="61">
        <f>SMURFIT!L84</f>
        <v>95.295400000000001</v>
      </c>
      <c r="L80" s="34">
        <f t="shared" si="1"/>
        <v>96.521600000000007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572.61810000000003</v>
      </c>
      <c r="E81" s="64">
        <f>DART!L85</f>
        <v>98.165499999999994</v>
      </c>
      <c r="F81" s="61">
        <f>COHISA!L85</f>
        <v>93.727500000000006</v>
      </c>
      <c r="G81" s="64">
        <f>COOPER!L85</f>
        <v>103.5979</v>
      </c>
      <c r="H81" s="64">
        <f>STRETCHLINE!L85</f>
        <v>95.001199999999997</v>
      </c>
      <c r="I81" s="61">
        <f>QUERENCIA!L85</f>
        <v>94.925600000000003</v>
      </c>
      <c r="J81" s="64">
        <f>REICHHOLD!L85</f>
        <v>94.475700000000003</v>
      </c>
      <c r="K81" s="61">
        <f>SMURFIT!L85</f>
        <v>95.295400000000001</v>
      </c>
      <c r="L81" s="34">
        <f t="shared" si="1"/>
        <v>96.455542857142845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571.23789999999997</v>
      </c>
      <c r="E82" s="64">
        <f>DART!L86</f>
        <v>98.800399999999996</v>
      </c>
      <c r="F82" s="61">
        <f>COHISA!L86</f>
        <v>94.6357</v>
      </c>
      <c r="G82" s="64">
        <f>COOPER!L86</f>
        <v>104.7839</v>
      </c>
      <c r="H82" s="64">
        <f>STRETCHLINE!L86</f>
        <v>95.987499999999997</v>
      </c>
      <c r="I82" s="61">
        <f>QUERENCIA!L86</f>
        <v>95.675399999999996</v>
      </c>
      <c r="J82" s="64">
        <f>REICHHOLD!L86</f>
        <v>95.256</v>
      </c>
      <c r="K82" s="61">
        <f>SMURFIT!L86</f>
        <v>95.295400000000001</v>
      </c>
      <c r="L82" s="34">
        <f t="shared" si="1"/>
        <v>97.204899999999995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568.8537</v>
      </c>
      <c r="E83" s="64">
        <f>DART!L87</f>
        <v>98.151899999999998</v>
      </c>
      <c r="F83" s="61">
        <f>COHISA!L87</f>
        <v>93.854100000000003</v>
      </c>
      <c r="G83" s="64">
        <f>COOPER!L87</f>
        <v>103.40860000000001</v>
      </c>
      <c r="H83" s="64">
        <f>STRETCHLINE!L87</f>
        <v>95.204300000000003</v>
      </c>
      <c r="I83" s="61">
        <f>QUERENCIA!L87</f>
        <v>94.289500000000004</v>
      </c>
      <c r="J83" s="64">
        <f>REICHHOLD!L87</f>
        <v>94.573899999999995</v>
      </c>
      <c r="K83" s="61">
        <f>SMURFIT!L87</f>
        <v>95.295400000000001</v>
      </c>
      <c r="L83" s="34">
        <f t="shared" si="1"/>
        <v>96.396814285714285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567.2423</v>
      </c>
      <c r="E84" s="64">
        <f>DART!L88</f>
        <v>98.263599999999997</v>
      </c>
      <c r="F84" s="61">
        <f>COHISA!L88</f>
        <v>93.928100000000001</v>
      </c>
      <c r="G84" s="64">
        <f>COOPER!L88</f>
        <v>103.5528</v>
      </c>
      <c r="H84" s="64">
        <f>STRETCHLINE!L88</f>
        <v>95.407300000000006</v>
      </c>
      <c r="I84" s="61">
        <f>QUERENCIA!L88</f>
        <v>94.289500000000004</v>
      </c>
      <c r="J84" s="64">
        <f>REICHHOLD!L88</f>
        <v>95.011799999999994</v>
      </c>
      <c r="K84" s="61">
        <f>SMURFIT!L88</f>
        <v>95.295400000000001</v>
      </c>
      <c r="L84" s="34">
        <f t="shared" si="1"/>
        <v>96.535499999999999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568.71690000000001</v>
      </c>
      <c r="E85" s="64">
        <f>DART!L89</f>
        <v>98.811700000000002</v>
      </c>
      <c r="F85" s="61">
        <f>COHISA!L89</f>
        <v>94.5488</v>
      </c>
      <c r="G85" s="64">
        <f>COOPER!L89</f>
        <v>104.2407</v>
      </c>
      <c r="H85" s="64">
        <f>STRETCHLINE!L89</f>
        <v>95.668400000000005</v>
      </c>
      <c r="I85" s="61">
        <f>QUERENCIA!L89</f>
        <v>94.289500000000004</v>
      </c>
      <c r="J85" s="64">
        <f>REICHHOLD!L89</f>
        <v>95.470100000000002</v>
      </c>
      <c r="K85" s="61">
        <f>SMURFIT!L89</f>
        <v>95.295400000000001</v>
      </c>
      <c r="L85" s="34">
        <f t="shared" si="1"/>
        <v>96.903514285714294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568.72260000000006</v>
      </c>
      <c r="E86" s="64">
        <f>DART!L90</f>
        <v>98.8767</v>
      </c>
      <c r="F86" s="61">
        <f>COHISA!L90</f>
        <v>94.252799999999993</v>
      </c>
      <c r="G86" s="64">
        <f>COOPER!L90</f>
        <v>104.024</v>
      </c>
      <c r="H86" s="64">
        <f>STRETCHLINE!L90</f>
        <v>95.697400000000002</v>
      </c>
      <c r="I86" s="61">
        <f>QUERENCIA!L90</f>
        <v>94.289500000000004</v>
      </c>
      <c r="J86" s="64">
        <f>REICHHOLD!L90</f>
        <v>95.172499999999999</v>
      </c>
      <c r="K86" s="61">
        <f>SMURFIT!L90</f>
        <v>95.295400000000001</v>
      </c>
      <c r="L86" s="34">
        <f t="shared" si="1"/>
        <v>96.801185714285708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569.11249999999995</v>
      </c>
      <c r="E87" s="64">
        <f>DART!L91</f>
        <v>98.119</v>
      </c>
      <c r="F87" s="61">
        <f>COHISA!L91</f>
        <v>93.57</v>
      </c>
      <c r="G87" s="64">
        <f>COOPER!L91</f>
        <v>103.3122</v>
      </c>
      <c r="H87" s="64">
        <f>STRETCHLINE!L91</f>
        <v>95.073700000000002</v>
      </c>
      <c r="I87" s="61">
        <f>QUERENCIA!L91</f>
        <v>94.289500000000004</v>
      </c>
      <c r="J87" s="64">
        <f>REICHHOLD!L91</f>
        <v>94.723200000000006</v>
      </c>
      <c r="K87" s="61">
        <f>SMURFIT!L91</f>
        <v>95.295400000000001</v>
      </c>
      <c r="L87" s="34">
        <f t="shared" si="1"/>
        <v>96.340428571428561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570.88469999999995</v>
      </c>
      <c r="E88" s="64">
        <f>DART!L92</f>
        <v>98.380399999999995</v>
      </c>
      <c r="F88" s="61">
        <f>COHISA!L92</f>
        <v>93.933700000000002</v>
      </c>
      <c r="G88" s="64">
        <f>COOPER!L92</f>
        <v>103.41160000000001</v>
      </c>
      <c r="H88" s="64">
        <f>STRETCHLINE!L92</f>
        <v>95.189800000000005</v>
      </c>
      <c r="I88" s="61">
        <f>QUERENCIA!L92</f>
        <v>94.289500000000004</v>
      </c>
      <c r="J88" s="64">
        <f>REICHHOLD!L92</f>
        <v>94.709400000000002</v>
      </c>
      <c r="K88" s="61">
        <f>SMURFIT!L92</f>
        <v>95.295400000000001</v>
      </c>
      <c r="L88" s="34">
        <f t="shared" si="1"/>
        <v>96.458542857142859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572.09780000000001</v>
      </c>
      <c r="E89" s="64">
        <f>DART!L93</f>
        <v>99.315399999999997</v>
      </c>
      <c r="F89" s="61">
        <f>COHISA!L93</f>
        <v>94.261499999999998</v>
      </c>
      <c r="G89" s="64">
        <f>COOPER!L93</f>
        <v>104.2681</v>
      </c>
      <c r="H89" s="64">
        <f>STRETCHLINE!L93</f>
        <v>95.624899999999997</v>
      </c>
      <c r="I89" s="61">
        <f>QUERENCIA!L93</f>
        <v>94.289500000000004</v>
      </c>
      <c r="J89" s="64">
        <f>REICHHOLD!L93</f>
        <v>95.202100000000002</v>
      </c>
      <c r="K89" s="61">
        <f>SMURFIT!L93</f>
        <v>95.278099999999995</v>
      </c>
      <c r="L89" s="34">
        <f t="shared" si="1"/>
        <v>96.891371428571432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571.52449999999999</v>
      </c>
      <c r="E90" s="64">
        <f>DART!L94</f>
        <v>98.749799999999993</v>
      </c>
      <c r="F90" s="61">
        <f>COHISA!L94</f>
        <v>93.878200000000007</v>
      </c>
      <c r="G90" s="64">
        <f>COOPER!L94</f>
        <v>103.0705</v>
      </c>
      <c r="H90" s="64">
        <f>STRETCHLINE!L94</f>
        <v>94.885199999999998</v>
      </c>
      <c r="I90" s="61">
        <f>QUERENCIA!L94</f>
        <v>94.289500000000004</v>
      </c>
      <c r="J90" s="64">
        <f>REICHHOLD!L94</f>
        <v>94.610799999999998</v>
      </c>
      <c r="K90" s="61">
        <f>SMURFIT!L94</f>
        <v>94.319800000000001</v>
      </c>
      <c r="L90" s="34">
        <f t="shared" si="1"/>
        <v>96.257685714285714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571.70489999999995</v>
      </c>
      <c r="E91" s="64">
        <f>DART!L95</f>
        <v>97.963200000000001</v>
      </c>
      <c r="F91" s="61">
        <f>COHISA!L95</f>
        <v>93.579499999999996</v>
      </c>
      <c r="G91" s="64">
        <f>COOPER!L95</f>
        <v>102.7884</v>
      </c>
      <c r="H91" s="64">
        <f>STRETCHLINE!L95</f>
        <v>94.682100000000005</v>
      </c>
      <c r="I91" s="61">
        <f>QUERENCIA!L95</f>
        <v>94.289500000000004</v>
      </c>
      <c r="J91" s="64">
        <f>REICHHOLD!L95</f>
        <v>94.499799999999993</v>
      </c>
      <c r="K91" s="61">
        <f>SMURFIT!L95</f>
        <v>94.106999999999999</v>
      </c>
      <c r="L91" s="34">
        <f t="shared" si="1"/>
        <v>95.987071428571426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572.64</v>
      </c>
      <c r="E92" s="64">
        <f>DART!L96</f>
        <v>95.999700000000004</v>
      </c>
      <c r="F92" s="61">
        <f>COHISA!L96</f>
        <v>93.431600000000003</v>
      </c>
      <c r="G92" s="64">
        <f>COOPER!L96</f>
        <v>102.48009999999999</v>
      </c>
      <c r="H92" s="64">
        <f>STRETCHLINE!L96</f>
        <v>94.290499999999994</v>
      </c>
      <c r="I92" s="61">
        <f>QUERENCIA!L96</f>
        <v>94.289500000000004</v>
      </c>
      <c r="J92" s="64">
        <f>REICHHOLD!L96</f>
        <v>94.180300000000003</v>
      </c>
      <c r="K92" s="61">
        <f>SMURFIT!L96</f>
        <v>93.797399999999996</v>
      </c>
      <c r="L92" s="34">
        <f t="shared" si="1"/>
        <v>95.495585714285724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573.82500000000005</v>
      </c>
      <c r="E93" s="64">
        <f>DART!L97</f>
        <v>96.505899999999997</v>
      </c>
      <c r="F93" s="61">
        <f>COHISA!L97</f>
        <v>93.371499999999997</v>
      </c>
      <c r="G93" s="64">
        <f>COOPER!L97</f>
        <v>102.49760000000001</v>
      </c>
      <c r="H93" s="64">
        <f>STRETCHLINE!L97</f>
        <v>94.043899999999994</v>
      </c>
      <c r="I93" s="61">
        <f>QUERENCIA!L97</f>
        <v>94.289500000000004</v>
      </c>
      <c r="J93" s="64">
        <f>REICHHOLD!L97</f>
        <v>94.109099999999998</v>
      </c>
      <c r="K93" s="61">
        <f>SMURFIT!L97</f>
        <v>93.808599999999998</v>
      </c>
      <c r="L93" s="34">
        <f t="shared" si="1"/>
        <v>95.518014285714273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576.09289999999999</v>
      </c>
      <c r="E94" s="64">
        <f>DART!L98</f>
        <v>97.189400000000006</v>
      </c>
      <c r="F94" s="61">
        <f>COHISA!L98</f>
        <v>93.691900000000004</v>
      </c>
      <c r="G94" s="64">
        <f>COOPER!L98</f>
        <v>102.9546</v>
      </c>
      <c r="H94" s="64">
        <f>STRETCHLINE!L98</f>
        <v>94.348500000000001</v>
      </c>
      <c r="I94" s="61">
        <f>QUERENCIA!L98</f>
        <v>94.289500000000004</v>
      </c>
      <c r="J94" s="64">
        <f>REICHHOLD!L98</f>
        <v>94.332899999999995</v>
      </c>
      <c r="K94" s="61">
        <f>SMURFIT!L98</f>
        <v>94.111099999999993</v>
      </c>
      <c r="L94" s="34">
        <f t="shared" si="1"/>
        <v>95.845414285714284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577.44629999999995</v>
      </c>
      <c r="E95" s="64">
        <f>DART!L99</f>
        <v>97.146900000000002</v>
      </c>
      <c r="F95" s="61">
        <f>COHISA!L99</f>
        <v>93.320499999999996</v>
      </c>
      <c r="G95" s="64">
        <f>COOPER!L99</f>
        <v>102.2581</v>
      </c>
      <c r="H95" s="64">
        <f>STRETCHLINE!L99</f>
        <v>94.290499999999994</v>
      </c>
      <c r="I95" s="61">
        <f>QUERENCIA!L99</f>
        <v>94.289500000000004</v>
      </c>
      <c r="J95" s="64">
        <f>REICHHOLD!L99</f>
        <v>94.158799999999999</v>
      </c>
      <c r="K95" s="61">
        <f>SMURFIT!L99</f>
        <v>93.751800000000003</v>
      </c>
      <c r="L95" s="34">
        <f t="shared" si="1"/>
        <v>95.602300000000014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579.44029999999998</v>
      </c>
      <c r="E96" s="64">
        <f>DART!L100</f>
        <v>96.794300000000007</v>
      </c>
      <c r="F96" s="61">
        <f>COHISA!L100</f>
        <v>92.587599999999995</v>
      </c>
      <c r="G96" s="64">
        <f>COOPER!L100</f>
        <v>101.6648</v>
      </c>
      <c r="H96" s="64">
        <f>STRETCHLINE!L100</f>
        <v>93.652299999999997</v>
      </c>
      <c r="I96" s="61">
        <f>QUERENCIA!L100</f>
        <v>93.625799999999998</v>
      </c>
      <c r="J96" s="64">
        <f>REICHHOLD!L100</f>
        <v>93.552999999999997</v>
      </c>
      <c r="K96" s="61">
        <f>SMURFIT!L100</f>
        <v>93.257000000000005</v>
      </c>
      <c r="L96" s="34">
        <f t="shared" si="1"/>
        <v>95.019257142857143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583.101</v>
      </c>
      <c r="E97" s="64">
        <f>DART!L101</f>
        <v>97.096800000000002</v>
      </c>
      <c r="F97" s="61">
        <f>COHISA!L101</f>
        <v>93.577799999999996</v>
      </c>
      <c r="G97" s="64">
        <f>COOPER!L101</f>
        <v>103.0752</v>
      </c>
      <c r="H97" s="64">
        <f>STRETCHLINE!L101</f>
        <v>94.145499999999998</v>
      </c>
      <c r="I97" s="61">
        <f>QUERENCIA!L101</f>
        <v>94.2273</v>
      </c>
      <c r="J97" s="64">
        <f>REICHHOLD!L101</f>
        <v>94.237300000000005</v>
      </c>
      <c r="K97" s="61">
        <f>SMURFIT!L101</f>
        <v>93.973299999999995</v>
      </c>
      <c r="L97" s="34">
        <f t="shared" si="1"/>
        <v>95.761885714285725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587.90020000000004</v>
      </c>
      <c r="E98" s="64">
        <f>DART!L102</f>
        <v>96.833600000000004</v>
      </c>
      <c r="F98" s="61">
        <f>COHISA!L102</f>
        <v>92.644300000000001</v>
      </c>
      <c r="G98" s="64">
        <f>COOPER!L102</f>
        <v>101.6677</v>
      </c>
      <c r="H98" s="64">
        <f>STRETCHLINE!L102</f>
        <v>93.6233</v>
      </c>
      <c r="I98" s="61">
        <f>QUERENCIA!L102</f>
        <v>93.583200000000005</v>
      </c>
      <c r="J98" s="64">
        <f>REICHHOLD!L102</f>
        <v>93.446200000000005</v>
      </c>
      <c r="K98" s="61">
        <f>SMURFIT!L102</f>
        <v>92.932699999999997</v>
      </c>
      <c r="L98" s="34">
        <f t="shared" si="1"/>
        <v>94.961571428571432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595.27769999999998</v>
      </c>
      <c r="E99" s="64">
        <f>DART!L103</f>
        <v>96.315399999999997</v>
      </c>
      <c r="F99" s="61">
        <f>COHISA!L103</f>
        <v>92.658100000000005</v>
      </c>
      <c r="G99" s="64">
        <f>COOPER!L103</f>
        <v>101.1091</v>
      </c>
      <c r="H99" s="64">
        <f>STRETCHLINE!L103</f>
        <v>93.362300000000005</v>
      </c>
      <c r="I99" s="61">
        <f>QUERENCIA!L103</f>
        <v>93.341200000000001</v>
      </c>
      <c r="J99" s="64">
        <f>REICHHOLD!L103</f>
        <v>93.133499999999998</v>
      </c>
      <c r="K99" s="61">
        <f>SMURFIT!L103</f>
        <v>92.710999999999999</v>
      </c>
      <c r="L99" s="34">
        <f t="shared" si="1"/>
        <v>94.66151428571429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605.41160000000002</v>
      </c>
      <c r="E100" s="64">
        <f>DART!L104</f>
        <v>96.312700000000007</v>
      </c>
      <c r="F100" s="61">
        <f>COHISA!L104</f>
        <v>92.6661</v>
      </c>
      <c r="G100" s="64">
        <f>COOPER!L104</f>
        <v>101.4436</v>
      </c>
      <c r="H100" s="64">
        <f>STRETCHLINE!L104</f>
        <v>93.855400000000003</v>
      </c>
      <c r="I100" s="61">
        <f>QUERENCIA!L104</f>
        <v>93.738500000000002</v>
      </c>
      <c r="J100" s="64">
        <f>REICHHOLD!L104</f>
        <v>93.831199999999995</v>
      </c>
      <c r="K100" s="61">
        <f>SMURFIT!L104</f>
        <v>93.381399999999999</v>
      </c>
      <c r="L100" s="34">
        <f t="shared" si="1"/>
        <v>95.032700000000006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616.99559999999997</v>
      </c>
      <c r="E101" s="64">
        <f>DART!L105</f>
        <v>97.646900000000002</v>
      </c>
      <c r="F101" s="61">
        <f>COHISA!L105</f>
        <v>93.944900000000004</v>
      </c>
      <c r="G101" s="64">
        <f>COOPER!L105</f>
        <v>103.5869</v>
      </c>
      <c r="H101" s="64">
        <f>STRETCHLINE!L105</f>
        <v>94.899699999999996</v>
      </c>
      <c r="I101" s="61">
        <f>QUERENCIA!L105</f>
        <v>94.904799999999994</v>
      </c>
      <c r="J101" s="64">
        <f>REICHHOLD!L105</f>
        <v>94.797899999999998</v>
      </c>
      <c r="K101" s="61">
        <f>SMURFIT!L105</f>
        <v>94.555099999999996</v>
      </c>
      <c r="L101" s="34">
        <f t="shared" si="1"/>
        <v>96.333742857142866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620.82479999999998</v>
      </c>
      <c r="E102" s="64">
        <f>DART!L106</f>
        <v>96.956400000000002</v>
      </c>
      <c r="F102" s="61">
        <f>COHISA!L106</f>
        <v>94.080299999999994</v>
      </c>
      <c r="G102" s="64">
        <f>COOPER!L106</f>
        <v>103.5912</v>
      </c>
      <c r="H102" s="64">
        <f>STRETCHLINE!L106</f>
        <v>95.189800000000005</v>
      </c>
      <c r="I102" s="61">
        <f>QUERENCIA!L106</f>
        <v>94.883200000000002</v>
      </c>
      <c r="J102" s="64">
        <f>REICHHOLD!L106</f>
        <v>94.815100000000001</v>
      </c>
      <c r="K102" s="61">
        <f>SMURFIT!L106</f>
        <v>94.5655</v>
      </c>
      <c r="L102" s="34">
        <f t="shared" si="1"/>
        <v>96.297357142857138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621.98389999999995</v>
      </c>
      <c r="E103" s="64">
        <f>DART!L107</f>
        <v>96.561800000000005</v>
      </c>
      <c r="F103" s="61">
        <f>COHISA!L107</f>
        <v>93.570400000000006</v>
      </c>
      <c r="G103" s="64">
        <f>COOPER!L107</f>
        <v>103.0403</v>
      </c>
      <c r="H103" s="64">
        <f>STRETCHLINE!L107</f>
        <v>94.914199999999994</v>
      </c>
      <c r="I103" s="61">
        <f>QUERENCIA!L107</f>
        <v>94.703299999999999</v>
      </c>
      <c r="J103" s="64">
        <f>REICHHOLD!L107</f>
        <v>94.546499999999995</v>
      </c>
      <c r="K103" s="61">
        <f>SMURFIT!L107</f>
        <v>94.331599999999995</v>
      </c>
      <c r="L103" s="34">
        <f t="shared" si="1"/>
        <v>95.952585714285718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620.64260000000002</v>
      </c>
      <c r="E104" s="64">
        <f>DART!L108</f>
        <v>96.5</v>
      </c>
      <c r="F104" s="61">
        <f>COHISA!L108</f>
        <v>93.361099999999993</v>
      </c>
      <c r="G104" s="64">
        <f>COOPER!L108</f>
        <v>103.087</v>
      </c>
      <c r="H104" s="64">
        <f>STRETCHLINE!L108</f>
        <v>94.957700000000003</v>
      </c>
      <c r="I104" s="61">
        <f>QUERENCIA!L108</f>
        <v>94.942499999999995</v>
      </c>
      <c r="J104" s="64">
        <f>REICHHOLD!L108</f>
        <v>94.635400000000004</v>
      </c>
      <c r="K104" s="61">
        <f>SMURFIT!L108</f>
        <v>94.288899999999998</v>
      </c>
      <c r="L104" s="34">
        <f t="shared" si="1"/>
        <v>95.967514285714287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619.34889999999996</v>
      </c>
      <c r="E105" s="64">
        <f>DART!L109</f>
        <v>96.861099999999993</v>
      </c>
      <c r="F105" s="61">
        <f>COHISA!L109</f>
        <v>94.109099999999998</v>
      </c>
      <c r="G105" s="64">
        <f>COOPER!L109</f>
        <v>103.41889999999999</v>
      </c>
      <c r="H105" s="64">
        <f>STRETCHLINE!L109</f>
        <v>95.247799999999998</v>
      </c>
      <c r="I105" s="61">
        <f>QUERENCIA!L109</f>
        <v>95.068200000000004</v>
      </c>
      <c r="J105" s="64">
        <f>REICHHOLD!L109</f>
        <v>94.77</v>
      </c>
      <c r="K105" s="61">
        <f>SMURFIT!L109</f>
        <v>94.616100000000003</v>
      </c>
      <c r="L105" s="34">
        <f t="shared" si="1"/>
        <v>96.298742857142855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617.08330000000001</v>
      </c>
      <c r="E106" s="64">
        <f>DART!L110</f>
        <v>97.545100000000005</v>
      </c>
      <c r="F106" s="61">
        <f>COHISA!L110</f>
        <v>94.476600000000005</v>
      </c>
      <c r="G106" s="64">
        <f>COOPER!L110</f>
        <v>104.2281</v>
      </c>
      <c r="H106" s="64">
        <f>STRETCHLINE!L110</f>
        <v>95.813400000000001</v>
      </c>
      <c r="I106" s="61">
        <f>QUERENCIA!L110</f>
        <v>95.561400000000006</v>
      </c>
      <c r="J106" s="64">
        <f>REICHHOLD!L110</f>
        <v>95.482900000000001</v>
      </c>
      <c r="K106" s="61">
        <f>SMURFIT!L110</f>
        <v>95.319699999999997</v>
      </c>
      <c r="L106" s="34">
        <f t="shared" si="1"/>
        <v>96.918171428571426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612.68989999999997</v>
      </c>
      <c r="E107" s="64">
        <f>DART!L111</f>
        <v>97.2089</v>
      </c>
      <c r="F107" s="61">
        <f>COHISA!L111</f>
        <v>94.075400000000002</v>
      </c>
      <c r="G107" s="64">
        <f>COOPER!L111</f>
        <v>103.6447</v>
      </c>
      <c r="H107" s="64">
        <f>STRETCHLINE!L111</f>
        <v>95.508899999999997</v>
      </c>
      <c r="I107" s="61">
        <f>QUERENCIA!L111</f>
        <v>93.508899999999997</v>
      </c>
      <c r="J107" s="64">
        <f>REICHHOLD!L111</f>
        <v>95.121200000000002</v>
      </c>
      <c r="K107" s="61">
        <f>SMURFIT!L111</f>
        <v>95.054699999999997</v>
      </c>
      <c r="L107" s="34">
        <f t="shared" si="1"/>
        <v>96.303242857142862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607.71519999999998</v>
      </c>
      <c r="E108" s="64">
        <f>DART!L112</f>
        <v>97.318700000000007</v>
      </c>
      <c r="F108" s="61">
        <f>COHISA!L112</f>
        <v>93.967699999999994</v>
      </c>
      <c r="G108" s="64">
        <f>COOPER!L112</f>
        <v>103.4816</v>
      </c>
      <c r="H108" s="64">
        <f>STRETCHLINE!L112</f>
        <v>95.247799999999998</v>
      </c>
      <c r="I108" s="61">
        <f>QUERENCIA!L112</f>
        <v>93.508899999999997</v>
      </c>
      <c r="J108" s="64">
        <f>REICHHOLD!L112</f>
        <v>94.854299999999995</v>
      </c>
      <c r="K108" s="61">
        <f>SMURFIT!L112</f>
        <v>94.643799999999999</v>
      </c>
      <c r="L108" s="34">
        <f t="shared" si="1"/>
        <v>96.146114285714276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607.21749999999997</v>
      </c>
      <c r="E109" s="64">
        <f>DART!L113</f>
        <v>98.071399999999997</v>
      </c>
      <c r="F109" s="61">
        <f>COHISA!L113</f>
        <v>94.542900000000003</v>
      </c>
      <c r="G109" s="64">
        <f>COOPER!L113</f>
        <v>104.0761</v>
      </c>
      <c r="H109" s="64">
        <f>STRETCHLINE!L113</f>
        <v>95.755399999999995</v>
      </c>
      <c r="I109" s="61">
        <f>QUERENCIA!L113</f>
        <v>93.508899999999997</v>
      </c>
      <c r="J109" s="64">
        <f>REICHHOLD!L113</f>
        <v>95.513099999999994</v>
      </c>
      <c r="K109" s="61">
        <f>SMURFIT!L113</f>
        <v>95.310699999999997</v>
      </c>
      <c r="L109" s="34">
        <f t="shared" si="1"/>
        <v>96.682642857142852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607.18420000000003</v>
      </c>
      <c r="E110" s="64">
        <f>DART!L114</f>
        <v>97.150800000000004</v>
      </c>
      <c r="F110" s="61">
        <f>COHISA!L114</f>
        <v>93.732100000000003</v>
      </c>
      <c r="G110" s="64">
        <f>COOPER!L114</f>
        <v>103.379</v>
      </c>
      <c r="H110" s="64">
        <f>STRETCHLINE!L114</f>
        <v>95.015699999999995</v>
      </c>
      <c r="I110" s="61">
        <f>QUERENCIA!L114</f>
        <v>93.508899999999997</v>
      </c>
      <c r="J110" s="64">
        <f>REICHHOLD!L114</f>
        <v>94.543999999999997</v>
      </c>
      <c r="K110" s="61">
        <f>SMURFIT!L114</f>
        <v>94.465400000000002</v>
      </c>
      <c r="L110" s="34">
        <f t="shared" si="1"/>
        <v>95.97084285714287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607.73760000000004</v>
      </c>
      <c r="E111" s="64">
        <f>DART!L115</f>
        <v>96.802499999999995</v>
      </c>
      <c r="F111" s="61">
        <f>COHISA!L115</f>
        <v>93.335899999999995</v>
      </c>
      <c r="G111" s="64">
        <f>COOPER!L115</f>
        <v>102.6866</v>
      </c>
      <c r="H111" s="64">
        <f>STRETCHLINE!L115</f>
        <v>94.711100000000002</v>
      </c>
      <c r="I111" s="61">
        <f>QUERENCIA!L115</f>
        <v>93.508899999999997</v>
      </c>
      <c r="J111" s="64">
        <f>REICHHOLD!L115</f>
        <v>94.162099999999995</v>
      </c>
      <c r="K111" s="61">
        <f>SMURFIT!L115</f>
        <v>94.214699999999993</v>
      </c>
      <c r="L111" s="34">
        <f t="shared" si="1"/>
        <v>95.631685714285709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608.62840000000006</v>
      </c>
      <c r="E112" s="64">
        <f>DART!L116</f>
        <v>96.549800000000005</v>
      </c>
      <c r="F112" s="61">
        <f>COHISA!L116</f>
        <v>93.223500000000001</v>
      </c>
      <c r="G112" s="64">
        <f>COOPER!L116</f>
        <v>102.33369999999999</v>
      </c>
      <c r="H112" s="64">
        <f>STRETCHLINE!L116</f>
        <v>94.479100000000003</v>
      </c>
      <c r="I112" s="61">
        <f>QUERENCIA!L116</f>
        <v>93.508899999999997</v>
      </c>
      <c r="J112" s="64">
        <f>REICHHOLD!L116</f>
        <v>93.9114</v>
      </c>
      <c r="K112" s="61">
        <f>SMURFIT!L116</f>
        <v>93.695599999999999</v>
      </c>
      <c r="L112" s="34">
        <f t="shared" si="1"/>
        <v>95.385999999999996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608.69280000000003</v>
      </c>
      <c r="E113" s="64">
        <f>DART!L117</f>
        <v>97.618700000000004</v>
      </c>
      <c r="F113" s="61">
        <f>COHISA!L117</f>
        <v>94.194599999999994</v>
      </c>
      <c r="G113" s="64">
        <f>COOPER!L117</f>
        <v>104.1183</v>
      </c>
      <c r="H113" s="64">
        <f>STRETCHLINE!L117</f>
        <v>95.262299999999996</v>
      </c>
      <c r="I113" s="61">
        <f>QUERENCIA!L117</f>
        <v>93.508899999999997</v>
      </c>
      <c r="J113" s="64">
        <f>REICHHOLD!L117</f>
        <v>94.742000000000004</v>
      </c>
      <c r="K113" s="61">
        <f>SMURFIT!L117</f>
        <v>94.764399999999995</v>
      </c>
      <c r="L113" s="34">
        <f t="shared" si="1"/>
        <v>96.315600000000003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606.19159999999999</v>
      </c>
      <c r="E114" s="64">
        <f>DART!L118</f>
        <v>96.608400000000003</v>
      </c>
      <c r="F114" s="61">
        <f>COHISA!L118</f>
        <v>93.469300000000004</v>
      </c>
      <c r="G114" s="64">
        <f>COOPER!L118</f>
        <v>102.39490000000001</v>
      </c>
      <c r="H114" s="64">
        <f>STRETCHLINE!L118</f>
        <v>94.479100000000003</v>
      </c>
      <c r="I114" s="61">
        <f>QUERENCIA!L118</f>
        <v>93.508899999999997</v>
      </c>
      <c r="J114" s="64">
        <f>REICHHOLD!L118</f>
        <v>94.2286</v>
      </c>
      <c r="K114" s="61">
        <f>SMURFIT!L118</f>
        <v>93.649900000000002</v>
      </c>
      <c r="L114" s="34">
        <f t="shared" si="1"/>
        <v>95.47701428571429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602.76250000000005</v>
      </c>
      <c r="E115" s="64">
        <f>DART!L119</f>
        <v>96.000399999999999</v>
      </c>
      <c r="F115" s="61">
        <f>COHISA!L119</f>
        <v>93.0488</v>
      </c>
      <c r="G115" s="64">
        <f>COOPER!L119</f>
        <v>101.8275</v>
      </c>
      <c r="H115" s="64">
        <f>STRETCHLINE!L119</f>
        <v>93.884399999999999</v>
      </c>
      <c r="I115" s="61">
        <f>QUERENCIA!L119</f>
        <v>93.508899999999997</v>
      </c>
      <c r="J115" s="64">
        <f>REICHHOLD!L119</f>
        <v>93.6798</v>
      </c>
      <c r="K115" s="61">
        <f>SMURFIT!L119</f>
        <v>93.259100000000004</v>
      </c>
      <c r="L115" s="34">
        <f t="shared" si="1"/>
        <v>95.029842857142839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601.01530000000002</v>
      </c>
      <c r="E116" s="64">
        <f>DART!L120</f>
        <v>95.7744</v>
      </c>
      <c r="F116" s="61">
        <f>COHISA!L120</f>
        <v>92.822900000000004</v>
      </c>
      <c r="G116" s="64">
        <f>COOPER!L120</f>
        <v>101.7287</v>
      </c>
      <c r="H116" s="64">
        <f>STRETCHLINE!L120</f>
        <v>93.7684</v>
      </c>
      <c r="I116" s="61">
        <f>QUERENCIA!L120</f>
        <v>93.508899999999997</v>
      </c>
      <c r="J116" s="64">
        <f>REICHHOLD!L120</f>
        <v>93.513099999999994</v>
      </c>
      <c r="K116" s="61">
        <f>SMURFIT!L120</f>
        <v>92.997200000000007</v>
      </c>
      <c r="L116" s="34">
        <f t="shared" si="1"/>
        <v>94.873371428571431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600.29129999999998</v>
      </c>
      <c r="E117" s="64">
        <f>DART!L121</f>
        <v>96.891800000000003</v>
      </c>
      <c r="F117" s="61">
        <f>COHISA!L121</f>
        <v>93.170400000000001</v>
      </c>
      <c r="G117" s="64">
        <f>COOPER!L121</f>
        <v>102.2</v>
      </c>
      <c r="H117" s="64">
        <f>STRETCHLINE!L121</f>
        <v>94.116500000000002</v>
      </c>
      <c r="I117" s="61">
        <f>QUERENCIA!L121</f>
        <v>93.508899999999997</v>
      </c>
      <c r="J117" s="64">
        <f>REICHHOLD!L121</f>
        <v>93.81</v>
      </c>
      <c r="K117" s="61">
        <f>SMURFIT!L121</f>
        <v>93.158600000000007</v>
      </c>
      <c r="L117" s="34">
        <f t="shared" si="1"/>
        <v>95.265171428571421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599.01480000000004</v>
      </c>
      <c r="E118" s="64">
        <f>DART!L122</f>
        <v>96.103700000000003</v>
      </c>
      <c r="F118" s="61">
        <f>COHISA!L122</f>
        <v>92.725099999999998</v>
      </c>
      <c r="G118" s="64">
        <f>COOPER!L122</f>
        <v>101.7885</v>
      </c>
      <c r="H118" s="64">
        <f>STRETCHLINE!L122</f>
        <v>93.681299999999993</v>
      </c>
      <c r="I118" s="61">
        <f>QUERENCIA!L122</f>
        <v>93.508899999999997</v>
      </c>
      <c r="J118" s="64">
        <f>REICHHOLD!L122</f>
        <v>93.388400000000004</v>
      </c>
      <c r="K118" s="61">
        <f>SMURFIT!L122</f>
        <v>93.193899999999999</v>
      </c>
      <c r="L118" s="34">
        <f t="shared" si="1"/>
        <v>94.912828571428562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597.82069999999999</v>
      </c>
      <c r="E119" s="64">
        <f>DART!L123</f>
        <v>95.826499999999996</v>
      </c>
      <c r="F119" s="61">
        <f>COHISA!L123</f>
        <v>92.445700000000002</v>
      </c>
      <c r="G119" s="64">
        <f>COOPER!L123</f>
        <v>101.5976</v>
      </c>
      <c r="H119" s="64">
        <f>STRETCHLINE!L123</f>
        <v>93.507300000000001</v>
      </c>
      <c r="I119" s="61">
        <f>QUERENCIA!L123</f>
        <v>93.508899999999997</v>
      </c>
      <c r="J119" s="64">
        <f>REICHHOLD!L123</f>
        <v>93.195999999999998</v>
      </c>
      <c r="K119" s="61">
        <f>SMURFIT!L123</f>
        <v>92.922399999999996</v>
      </c>
      <c r="L119" s="34">
        <f t="shared" si="1"/>
        <v>94.714914285714286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598.04790000000003</v>
      </c>
      <c r="E120" s="64">
        <f>DART!L124</f>
        <v>95.961500000000001</v>
      </c>
      <c r="F120" s="61">
        <f>COHISA!L124</f>
        <v>92.508700000000005</v>
      </c>
      <c r="G120" s="64">
        <f>COOPER!L124</f>
        <v>101.3505</v>
      </c>
      <c r="H120" s="64">
        <f>STRETCHLINE!L124</f>
        <v>93.405799999999999</v>
      </c>
      <c r="I120" s="61">
        <f>QUERENCIA!L124</f>
        <v>93.508899999999997</v>
      </c>
      <c r="J120" s="64">
        <f>REICHHOLD!L124</f>
        <v>93.300799999999995</v>
      </c>
      <c r="K120" s="61">
        <f>SMURFIT!L124</f>
        <v>92.687799999999996</v>
      </c>
      <c r="L120" s="34">
        <f t="shared" si="1"/>
        <v>94.674857142857149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598.2527</v>
      </c>
      <c r="E121" s="64">
        <f>DART!L125</f>
        <v>96.639300000000006</v>
      </c>
      <c r="F121" s="61">
        <f>COHISA!L125</f>
        <v>92.906999999999996</v>
      </c>
      <c r="G121" s="64">
        <f>COOPER!L125</f>
        <v>102.5809</v>
      </c>
      <c r="H121" s="64">
        <f>STRETCHLINE!L125</f>
        <v>93.869900000000001</v>
      </c>
      <c r="I121" s="61">
        <f>QUERENCIA!L125</f>
        <v>93.768699999999995</v>
      </c>
      <c r="J121" s="64">
        <f>REICHHOLD!L125</f>
        <v>93.649600000000007</v>
      </c>
      <c r="K121" s="61">
        <f>SMURFIT!L125</f>
        <v>93.5642</v>
      </c>
      <c r="L121" s="34">
        <f t="shared" si="1"/>
        <v>95.282799999999995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599.4511</v>
      </c>
      <c r="E122" s="64">
        <f>DART!L126</f>
        <v>95.747900000000001</v>
      </c>
      <c r="F122" s="61">
        <f>COHISA!L126</f>
        <v>92.216700000000003</v>
      </c>
      <c r="G122" s="64">
        <f>COOPER!L126</f>
        <v>100.8895</v>
      </c>
      <c r="H122" s="64">
        <f>STRETCHLINE!L126</f>
        <v>93.072199999999995</v>
      </c>
      <c r="I122" s="61">
        <f>QUERENCIA!L126</f>
        <v>93.051100000000005</v>
      </c>
      <c r="J122" s="64">
        <f>REICHHOLD!L126</f>
        <v>92.943100000000001</v>
      </c>
      <c r="K122" s="61">
        <f>SMURFIT!L126</f>
        <v>92.630200000000002</v>
      </c>
      <c r="L122" s="34">
        <f t="shared" si="1"/>
        <v>94.364385714285717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602.35239999999999</v>
      </c>
      <c r="E123" s="64">
        <f>DART!L127</f>
        <v>96.313199999999995</v>
      </c>
      <c r="F123" s="61">
        <f>COHISA!L127</f>
        <v>92.223100000000002</v>
      </c>
      <c r="G123" s="64">
        <f>COOPER!L127</f>
        <v>100.9873</v>
      </c>
      <c r="H123" s="64">
        <f>STRETCHLINE!L127</f>
        <v>93.173699999999997</v>
      </c>
      <c r="I123" s="61">
        <f>QUERENCIA!L127</f>
        <v>93.175700000000006</v>
      </c>
      <c r="J123" s="64">
        <f>REICHHOLD!L127</f>
        <v>93.161500000000004</v>
      </c>
      <c r="K123" s="61">
        <f>SMURFIT!L127</f>
        <v>92.564800000000005</v>
      </c>
      <c r="L123" s="34">
        <f t="shared" si="1"/>
        <v>94.514185714285716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607.51</v>
      </c>
      <c r="E124" s="64">
        <f>DART!L128</f>
        <v>96.651899999999998</v>
      </c>
      <c r="F124" s="61">
        <f>COHISA!L128</f>
        <v>92.813999999999993</v>
      </c>
      <c r="G124" s="64">
        <f>COOPER!L128</f>
        <v>101.68519999999999</v>
      </c>
      <c r="H124" s="64">
        <f>STRETCHLINE!L128</f>
        <v>93.898899999999998</v>
      </c>
      <c r="I124" s="61">
        <f>QUERENCIA!L128</f>
        <v>93.750399999999999</v>
      </c>
      <c r="J124" s="64">
        <f>REICHHOLD!L128</f>
        <v>93.94</v>
      </c>
      <c r="K124" s="61">
        <f>SMURFIT!L128</f>
        <v>93.0916</v>
      </c>
      <c r="L124" s="34">
        <f t="shared" si="1"/>
        <v>95.118857142857124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612.52449999999999</v>
      </c>
      <c r="E125" s="64">
        <f>DART!L129</f>
        <v>97.345100000000002</v>
      </c>
      <c r="F125" s="61">
        <f>COHISA!L129</f>
        <v>93.007900000000006</v>
      </c>
      <c r="G125" s="64">
        <f>COOPER!L129</f>
        <v>102.565</v>
      </c>
      <c r="H125" s="64">
        <f>STRETCHLINE!L129</f>
        <v>94.406499999999994</v>
      </c>
      <c r="I125" s="61">
        <f>QUERENCIA!L129</f>
        <v>93.987200000000001</v>
      </c>
      <c r="J125" s="64">
        <f>REICHHOLD!L129</f>
        <v>94.140100000000004</v>
      </c>
      <c r="K125" s="61">
        <f>SMURFIT!L129</f>
        <v>93.980599999999995</v>
      </c>
      <c r="L125" s="34">
        <f t="shared" si="1"/>
        <v>95.633199999999988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617.60209999999995</v>
      </c>
      <c r="E126" s="64">
        <f>DART!L130</f>
        <v>96.535399999999996</v>
      </c>
      <c r="F126" s="61">
        <f>COHISA!L130</f>
        <v>93.626999999999995</v>
      </c>
      <c r="G126" s="64">
        <f>COOPER!L130</f>
        <v>103.77209999999999</v>
      </c>
      <c r="H126" s="64">
        <f>STRETCHLINE!L130</f>
        <v>95.073700000000002</v>
      </c>
      <c r="I126" s="61">
        <f>QUERENCIA!L130</f>
        <v>94.493600000000001</v>
      </c>
      <c r="J126" s="64">
        <f>REICHHOLD!L130</f>
        <v>94.655900000000003</v>
      </c>
      <c r="K126" s="61">
        <f>SMURFIT!L130</f>
        <v>94.392799999999994</v>
      </c>
      <c r="L126" s="34">
        <f t="shared" si="1"/>
        <v>96.078642857142853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620.8261</v>
      </c>
      <c r="E127" s="64">
        <f>DART!L131</f>
        <v>96.065799999999996</v>
      </c>
      <c r="F127" s="61">
        <f>COHISA!L131</f>
        <v>93.313800000000001</v>
      </c>
      <c r="G127" s="64">
        <f>COOPER!L131</f>
        <v>103.0744</v>
      </c>
      <c r="H127" s="64">
        <f>STRETCHLINE!L131</f>
        <v>94.421099999999996</v>
      </c>
      <c r="I127" s="61">
        <f>QUERENCIA!L131</f>
        <v>94.234700000000004</v>
      </c>
      <c r="J127" s="64">
        <f>REICHHOLD!L131</f>
        <v>94.094899999999996</v>
      </c>
      <c r="K127" s="61">
        <f>SMURFIT!L131</f>
        <v>93.5441</v>
      </c>
      <c r="L127" s="34">
        <f t="shared" si="1"/>
        <v>95.535542857142858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621.9366</v>
      </c>
      <c r="E128" s="64">
        <f>DART!L132</f>
        <v>96.0929</v>
      </c>
      <c r="F128" s="61">
        <f>COHISA!L132</f>
        <v>93.339500000000001</v>
      </c>
      <c r="G128" s="64">
        <f>COOPER!L132</f>
        <v>102.5926</v>
      </c>
      <c r="H128" s="64">
        <f>STRETCHLINE!L132</f>
        <v>94.508099999999999</v>
      </c>
      <c r="I128" s="61">
        <f>QUERENCIA!L132</f>
        <v>94.3172</v>
      </c>
      <c r="J128" s="64">
        <f>REICHHOLD!L132</f>
        <v>93.956900000000005</v>
      </c>
      <c r="K128" s="61">
        <f>SMURFIT!L132</f>
        <v>95.564800000000005</v>
      </c>
      <c r="L128" s="34">
        <f t="shared" si="1"/>
        <v>95.767428571428567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620.49300000000005</v>
      </c>
      <c r="E129" s="64">
        <f>DART!L133</f>
        <v>96.355999999999995</v>
      </c>
      <c r="F129" s="61">
        <f>COHISA!L133</f>
        <v>93.507599999999996</v>
      </c>
      <c r="G129" s="64">
        <f>COOPER!L133</f>
        <v>103.03959999999999</v>
      </c>
      <c r="H129" s="64">
        <f>STRETCHLINE!L133</f>
        <v>94.696600000000004</v>
      </c>
      <c r="I129" s="61">
        <f>QUERENCIA!L133</f>
        <v>94.410799999999995</v>
      </c>
      <c r="J129" s="64">
        <f>REICHHOLD!L133</f>
        <v>94.086699999999993</v>
      </c>
      <c r="K129" s="61">
        <f>SMURFIT!L133</f>
        <v>95.564800000000005</v>
      </c>
      <c r="L129" s="34">
        <f t="shared" si="1"/>
        <v>95.951728571428561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620.09939999999995</v>
      </c>
      <c r="E130" s="64">
        <f>DART!L134</f>
        <v>97.408299999999997</v>
      </c>
      <c r="F130" s="61">
        <f>COHISA!L134</f>
        <v>94.1584</v>
      </c>
      <c r="G130" s="64">
        <f>COOPER!L134</f>
        <v>103.6003</v>
      </c>
      <c r="H130" s="64">
        <f>STRETCHLINE!L134</f>
        <v>95.436300000000003</v>
      </c>
      <c r="I130" s="61">
        <f>QUERENCIA!L134</f>
        <v>95.239500000000007</v>
      </c>
      <c r="J130" s="64">
        <f>REICHHOLD!L134</f>
        <v>94.852800000000002</v>
      </c>
      <c r="K130" s="61">
        <f>SMURFIT!L134</f>
        <v>95.564800000000005</v>
      </c>
      <c r="L130" s="34">
        <f t="shared" si="1"/>
        <v>96.608628571428568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617.59019999999998</v>
      </c>
      <c r="E131" s="64">
        <f>DART!L135</f>
        <v>96.624899999999997</v>
      </c>
      <c r="F131" s="61">
        <f>COHISA!L135</f>
        <v>93.231899999999996</v>
      </c>
      <c r="G131" s="64">
        <f>COOPER!L135</f>
        <v>102.7234</v>
      </c>
      <c r="H131" s="64">
        <f>STRETCHLINE!L135</f>
        <v>94.667599999999993</v>
      </c>
      <c r="I131" s="61">
        <f>QUERENCIA!L135</f>
        <v>93.995199999999997</v>
      </c>
      <c r="J131" s="64">
        <f>REICHHOLD!L135</f>
        <v>94.059600000000003</v>
      </c>
      <c r="K131" s="61">
        <f>SMURFIT!L135</f>
        <v>95.564800000000005</v>
      </c>
      <c r="L131" s="34">
        <f t="shared" si="1"/>
        <v>95.838200000000001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615.40179999999998</v>
      </c>
      <c r="E132" s="64">
        <f>DART!L136</f>
        <v>96.459900000000005</v>
      </c>
      <c r="F132" s="61">
        <f>COHISA!L136</f>
        <v>93.671099999999996</v>
      </c>
      <c r="G132" s="64">
        <f>COOPER!L136</f>
        <v>103.1245</v>
      </c>
      <c r="H132" s="64">
        <f>STRETCHLINE!L136</f>
        <v>94.827200000000005</v>
      </c>
      <c r="I132" s="61">
        <f>QUERENCIA!L136</f>
        <v>93.949399999999997</v>
      </c>
      <c r="J132" s="64">
        <f>REICHHOLD!L136</f>
        <v>94.451700000000002</v>
      </c>
      <c r="K132" s="61">
        <f>SMURFIT!L136</f>
        <v>95.564800000000005</v>
      </c>
      <c r="L132" s="34">
        <f t="shared" si="1"/>
        <v>96.006942857142846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613.92909999999995</v>
      </c>
      <c r="E133" s="64">
        <f>DART!L137</f>
        <v>96.361699999999999</v>
      </c>
      <c r="F133" s="61">
        <f>COHISA!L137</f>
        <v>93.339500000000001</v>
      </c>
      <c r="G133" s="64">
        <f>COOPER!L137</f>
        <v>103.00700000000001</v>
      </c>
      <c r="H133" s="64">
        <f>STRETCHLINE!L137</f>
        <v>94.841700000000003</v>
      </c>
      <c r="I133" s="61">
        <f>QUERENCIA!L137</f>
        <v>93.949399999999997</v>
      </c>
      <c r="J133" s="64">
        <f>REICHHOLD!L137</f>
        <v>94.256900000000002</v>
      </c>
      <c r="K133" s="61">
        <f>SMURFIT!L137</f>
        <v>95.564800000000005</v>
      </c>
      <c r="L133" s="34">
        <f t="shared" ref="L133:L196" si="2">AVERAGE(E133:K133)</f>
        <v>95.903000000000006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613.2242</v>
      </c>
      <c r="E134" s="64">
        <f>DART!L138</f>
        <v>97.832400000000007</v>
      </c>
      <c r="F134" s="61">
        <f>COHISA!L138</f>
        <v>94.484300000000005</v>
      </c>
      <c r="G134" s="64">
        <f>COOPER!L138</f>
        <v>104.2799</v>
      </c>
      <c r="H134" s="64">
        <f>STRETCHLINE!L138</f>
        <v>95.7119</v>
      </c>
      <c r="I134" s="61">
        <f>QUERENCIA!L138</f>
        <v>93.949399999999997</v>
      </c>
      <c r="J134" s="64">
        <f>REICHHOLD!L138</f>
        <v>94.992400000000004</v>
      </c>
      <c r="K134" s="61">
        <f>SMURFIT!L138</f>
        <v>95.564800000000005</v>
      </c>
      <c r="L134" s="34">
        <f t="shared" si="2"/>
        <v>96.687871428571427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611.94799999999998</v>
      </c>
      <c r="E135" s="64">
        <f>DART!L139</f>
        <v>97.258300000000006</v>
      </c>
      <c r="F135" s="61">
        <f>COHISA!L139</f>
        <v>93.589399999999998</v>
      </c>
      <c r="G135" s="64">
        <f>COOPER!L139</f>
        <v>103.00190000000001</v>
      </c>
      <c r="H135" s="64">
        <f>STRETCHLINE!L139</f>
        <v>95.015699999999995</v>
      </c>
      <c r="I135" s="61">
        <f>QUERENCIA!L139</f>
        <v>93.949399999999997</v>
      </c>
      <c r="J135" s="64">
        <f>REICHHOLD!L139</f>
        <v>94.605699999999999</v>
      </c>
      <c r="K135" s="61">
        <f>SMURFIT!L139</f>
        <v>94.076599999999999</v>
      </c>
      <c r="L135" s="34">
        <f t="shared" si="2"/>
        <v>95.928142857142845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611.35580000000004</v>
      </c>
      <c r="E136" s="64">
        <f>DART!L140</f>
        <v>96.548500000000004</v>
      </c>
      <c r="F136" s="61">
        <f>COHISA!L140</f>
        <v>93.264899999999997</v>
      </c>
      <c r="G136" s="64">
        <f>COOPER!L140</f>
        <v>102.40260000000001</v>
      </c>
      <c r="H136" s="64">
        <f>STRETCHLINE!L140</f>
        <v>94.450100000000006</v>
      </c>
      <c r="I136" s="61">
        <f>QUERENCIA!L140</f>
        <v>93.949399999999997</v>
      </c>
      <c r="J136" s="64">
        <f>REICHHOLD!L140</f>
        <v>93.972300000000004</v>
      </c>
      <c r="K136" s="61">
        <f>SMURFIT!L140</f>
        <v>93.884399999999999</v>
      </c>
      <c r="L136" s="34">
        <f t="shared" si="2"/>
        <v>95.496028571428582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611.54750000000001</v>
      </c>
      <c r="E137" s="64">
        <f>DART!L141</f>
        <v>97.200599999999994</v>
      </c>
      <c r="F137" s="61">
        <f>COHISA!L141</f>
        <v>93.9679</v>
      </c>
      <c r="G137" s="64">
        <f>COOPER!L141</f>
        <v>104.15130000000001</v>
      </c>
      <c r="H137" s="64">
        <f>STRETCHLINE!L141</f>
        <v>94.798199999999994</v>
      </c>
      <c r="I137" s="61">
        <f>QUERENCIA!L141</f>
        <v>93.949399999999997</v>
      </c>
      <c r="J137" s="64">
        <f>REICHHOLD!L141</f>
        <v>94.868799999999993</v>
      </c>
      <c r="K137" s="61">
        <f>SMURFIT!L141</f>
        <v>94.869699999999995</v>
      </c>
      <c r="L137" s="34">
        <f t="shared" si="2"/>
        <v>96.257985714285709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608.87630000000001</v>
      </c>
      <c r="E138" s="64">
        <f>DART!L142</f>
        <v>95.605599999999995</v>
      </c>
      <c r="F138" s="61">
        <f>COHISA!L142</f>
        <v>92.662899999999993</v>
      </c>
      <c r="G138" s="64">
        <f>COOPER!L142</f>
        <v>101.6889</v>
      </c>
      <c r="H138" s="64">
        <f>STRETCHLINE!L142</f>
        <v>93.797399999999996</v>
      </c>
      <c r="I138" s="61">
        <f>QUERENCIA!L142</f>
        <v>93.949399999999997</v>
      </c>
      <c r="J138" s="64">
        <f>REICHHOLD!L142</f>
        <v>93.415899999999993</v>
      </c>
      <c r="K138" s="61">
        <f>SMURFIT!L142</f>
        <v>93.224800000000002</v>
      </c>
      <c r="L138" s="34">
        <f t="shared" si="2"/>
        <v>94.906414285714277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607.90160000000003</v>
      </c>
      <c r="E139" s="64">
        <f>DART!L143</f>
        <v>96.151200000000003</v>
      </c>
      <c r="F139" s="61">
        <f>COHISA!L143</f>
        <v>92.856399999999994</v>
      </c>
      <c r="G139" s="64">
        <f>COOPER!L143</f>
        <v>101.9684</v>
      </c>
      <c r="H139" s="64">
        <f>STRETCHLINE!L143</f>
        <v>94.014899999999997</v>
      </c>
      <c r="I139" s="61">
        <f>QUERENCIA!L143</f>
        <v>93.949399999999997</v>
      </c>
      <c r="J139" s="64">
        <f>REICHHOLD!L143</f>
        <v>93.781599999999997</v>
      </c>
      <c r="K139" s="61">
        <f>SMURFIT!L143</f>
        <v>93.367800000000003</v>
      </c>
      <c r="L139" s="34">
        <f t="shared" si="2"/>
        <v>95.155671428571424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608.6952</v>
      </c>
      <c r="E140" s="64">
        <f>DART!L144</f>
        <v>95.476799999999997</v>
      </c>
      <c r="F140" s="61">
        <f>COHISA!L144</f>
        <v>92.768500000000003</v>
      </c>
      <c r="G140" s="64">
        <f>COOPER!L144</f>
        <v>101.782</v>
      </c>
      <c r="H140" s="64">
        <f>STRETCHLINE!L144</f>
        <v>93.7684</v>
      </c>
      <c r="I140" s="61">
        <f>QUERENCIA!L144</f>
        <v>93.949399999999997</v>
      </c>
      <c r="J140" s="64">
        <f>REICHHOLD!L144</f>
        <v>93.543700000000001</v>
      </c>
      <c r="K140" s="61">
        <f>SMURFIT!L144</f>
        <v>93.035300000000007</v>
      </c>
      <c r="L140" s="34">
        <f t="shared" si="2"/>
        <v>94.903442857142863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609.05740000000003</v>
      </c>
      <c r="E141" s="64">
        <f>DART!L145</f>
        <v>95.275000000000006</v>
      </c>
      <c r="F141" s="61">
        <f>COHISA!L145</f>
        <v>92.933700000000002</v>
      </c>
      <c r="G141" s="64">
        <f>COOPER!L145</f>
        <v>102.0722</v>
      </c>
      <c r="H141" s="64">
        <f>STRETCHLINE!L145</f>
        <v>93.434799999999996</v>
      </c>
      <c r="I141" s="61">
        <f>QUERENCIA!L145</f>
        <v>93.949399999999997</v>
      </c>
      <c r="J141" s="64">
        <f>REICHHOLD!L145</f>
        <v>93.357600000000005</v>
      </c>
      <c r="K141" s="61">
        <f>SMURFIT!L145</f>
        <v>92.963099999999997</v>
      </c>
      <c r="L141" s="34">
        <f t="shared" si="2"/>
        <v>94.855114285714308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609.61019999999996</v>
      </c>
      <c r="E142" s="64">
        <f>DART!L146</f>
        <v>95.406499999999994</v>
      </c>
      <c r="F142" s="61">
        <f>COHISA!L146</f>
        <v>92.735100000000003</v>
      </c>
      <c r="G142" s="64">
        <f>COOPER!L146</f>
        <v>101.3856</v>
      </c>
      <c r="H142" s="64">
        <f>STRETCHLINE!L146</f>
        <v>93.681299999999993</v>
      </c>
      <c r="I142" s="61">
        <f>QUERENCIA!L146</f>
        <v>93.949399999999997</v>
      </c>
      <c r="J142" s="64">
        <f>REICHHOLD!L146</f>
        <v>93.287899999999993</v>
      </c>
      <c r="K142" s="61">
        <f>SMURFIT!L146</f>
        <v>93.463099999999997</v>
      </c>
      <c r="L142" s="34">
        <f t="shared" si="2"/>
        <v>94.844128571428556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609.31740000000002</v>
      </c>
      <c r="E143" s="64">
        <f>DART!L147</f>
        <v>94.513000000000005</v>
      </c>
      <c r="F143" s="61">
        <f>COHISA!L147</f>
        <v>91.906099999999995</v>
      </c>
      <c r="G143" s="64">
        <f>COOPER!L147</f>
        <v>100.7213</v>
      </c>
      <c r="H143" s="64">
        <f>STRETCHLINE!L147</f>
        <v>92.578999999999994</v>
      </c>
      <c r="I143" s="61">
        <f>QUERENCIA!L147</f>
        <v>93.949399999999997</v>
      </c>
      <c r="J143" s="64">
        <f>REICHHOLD!L147</f>
        <v>92.334199999999996</v>
      </c>
      <c r="K143" s="61">
        <f>SMURFIT!L147</f>
        <v>91.301199999999994</v>
      </c>
      <c r="L143" s="34">
        <f t="shared" si="2"/>
        <v>93.900600000000011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610.83500000000004</v>
      </c>
      <c r="E144" s="64">
        <f>DART!L148</f>
        <v>95.158600000000007</v>
      </c>
      <c r="F144" s="61">
        <f>COHISA!L148</f>
        <v>92.216399999999993</v>
      </c>
      <c r="G144" s="64">
        <f>COOPER!L148</f>
        <v>101.3862</v>
      </c>
      <c r="H144" s="64">
        <f>STRETCHLINE!L148</f>
        <v>93.173699999999997</v>
      </c>
      <c r="I144" s="61">
        <f>QUERENCIA!L148</f>
        <v>93.949399999999997</v>
      </c>
      <c r="J144" s="64">
        <f>REICHHOLD!L148</f>
        <v>92.946399999999997</v>
      </c>
      <c r="K144" s="61">
        <f>SMURFIT!L148</f>
        <v>92.814599999999999</v>
      </c>
      <c r="L144" s="34">
        <f t="shared" si="2"/>
        <v>94.520757142857164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613.12980000000005</v>
      </c>
      <c r="E145" s="64">
        <f>DART!L149</f>
        <v>95.926699999999997</v>
      </c>
      <c r="F145" s="61">
        <f>COHISA!L149</f>
        <v>92.813000000000002</v>
      </c>
      <c r="G145" s="64">
        <f>COOPER!L149</f>
        <v>102.61969999999999</v>
      </c>
      <c r="H145" s="64">
        <f>STRETCHLINE!L149</f>
        <v>93.971400000000003</v>
      </c>
      <c r="I145" s="61">
        <f>QUERENCIA!L149</f>
        <v>93.949399999999997</v>
      </c>
      <c r="J145" s="64">
        <f>REICHHOLD!L149</f>
        <v>93.944699999999997</v>
      </c>
      <c r="K145" s="61">
        <f>SMURFIT!L149</f>
        <v>93.808099999999996</v>
      </c>
      <c r="L145" s="34">
        <f t="shared" si="2"/>
        <v>95.290428571428578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614.60950000000003</v>
      </c>
      <c r="E146" s="64">
        <f>DART!L150</f>
        <v>95.681600000000003</v>
      </c>
      <c r="F146" s="61">
        <f>COHISA!L150</f>
        <v>92.661299999999997</v>
      </c>
      <c r="G146" s="64">
        <f>COOPER!L150</f>
        <v>101.5895</v>
      </c>
      <c r="H146" s="64">
        <f>STRETCHLINE!L150</f>
        <v>93.521799999999999</v>
      </c>
      <c r="I146" s="61">
        <f>QUERENCIA!L150</f>
        <v>93.518199999999993</v>
      </c>
      <c r="J146" s="64">
        <f>REICHHOLD!L150</f>
        <v>93.451300000000003</v>
      </c>
      <c r="K146" s="61">
        <f>SMURFIT!L150</f>
        <v>93.314700000000002</v>
      </c>
      <c r="L146" s="34">
        <f t="shared" si="2"/>
        <v>94.819771428571428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617.28240000000005</v>
      </c>
      <c r="E147" s="64">
        <f>DART!L151</f>
        <v>95.640500000000003</v>
      </c>
      <c r="F147" s="61">
        <f>COHISA!L151</f>
        <v>92.380499999999998</v>
      </c>
      <c r="G147" s="64">
        <f>COOPER!L151</f>
        <v>101.577</v>
      </c>
      <c r="H147" s="64">
        <f>STRETCHLINE!L151</f>
        <v>93.550799999999995</v>
      </c>
      <c r="I147" s="61">
        <f>QUERENCIA!L151</f>
        <v>93.569199999999995</v>
      </c>
      <c r="J147" s="64">
        <f>REICHHOLD!L151</f>
        <v>93.444299999999998</v>
      </c>
      <c r="K147" s="61">
        <f>SMURFIT!L151</f>
        <v>93.499300000000005</v>
      </c>
      <c r="L147" s="34">
        <f t="shared" si="2"/>
        <v>94.808799999999991</v>
      </c>
      <c r="M147" s="8"/>
    </row>
    <row r="148" spans="1:13" x14ac:dyDescent="0.25">
      <c r="A148" s="54">
        <f>'INTERCONEXION   '!B152</f>
        <v>0.375</v>
      </c>
      <c r="B148" s="55">
        <f>'INTERCONEXION   '!E152</f>
        <v>25</v>
      </c>
      <c r="C148" s="3">
        <v>577</v>
      </c>
      <c r="D148" s="63">
        <f>'INTERCONEXION   '!L152</f>
        <v>623.63279999999997</v>
      </c>
      <c r="E148" s="64">
        <f>DART!L152</f>
        <v>96.208200000000005</v>
      </c>
      <c r="F148" s="61">
        <f>COHISA!L152</f>
        <v>93.096100000000007</v>
      </c>
      <c r="G148" s="64">
        <f>COOPER!L152</f>
        <v>102.38849999999999</v>
      </c>
      <c r="H148" s="64">
        <f>STRETCHLINE!L152</f>
        <v>94.188999999999993</v>
      </c>
      <c r="I148" s="61">
        <f>QUERENCIA!L152</f>
        <v>94.211299999999994</v>
      </c>
      <c r="J148" s="64">
        <f>REICHHOLD!L152</f>
        <v>94.230800000000002</v>
      </c>
      <c r="K148" s="61">
        <f>SMURFIT!L152</f>
        <v>93.499300000000005</v>
      </c>
      <c r="L148" s="34">
        <f t="shared" si="2"/>
        <v>95.403314285714288</v>
      </c>
      <c r="M148" s="8"/>
    </row>
    <row r="149" spans="1:13" x14ac:dyDescent="0.25">
      <c r="A149" s="54">
        <f>'INTERCONEXION   '!B153</f>
        <v>0.33333333333333331</v>
      </c>
      <c r="B149" s="55">
        <f>'INTERCONEXION   '!E153</f>
        <v>25</v>
      </c>
      <c r="C149" s="3">
        <v>576</v>
      </c>
      <c r="D149" s="63">
        <f>'INTERCONEXION   '!L153</f>
        <v>631.68589999999995</v>
      </c>
      <c r="E149" s="64">
        <f>DART!L153</f>
        <v>97.132900000000006</v>
      </c>
      <c r="F149" s="61">
        <f>COHISA!L153</f>
        <v>93.938199999999995</v>
      </c>
      <c r="G149" s="64">
        <f>COOPER!L153</f>
        <v>103.2675</v>
      </c>
      <c r="H149" s="64">
        <f>STRETCHLINE!L153</f>
        <v>94.986699999999999</v>
      </c>
      <c r="I149" s="61">
        <f>QUERENCIA!L153</f>
        <v>94.771600000000007</v>
      </c>
      <c r="J149" s="64">
        <f>REICHHOLD!L153</f>
        <v>94.595799999999997</v>
      </c>
      <c r="K149" s="61">
        <f>SMURFIT!L153</f>
        <v>94.756200000000007</v>
      </c>
      <c r="L149" s="34">
        <f t="shared" si="2"/>
        <v>96.206985714285722</v>
      </c>
      <c r="M149" s="8"/>
    </row>
    <row r="150" spans="1:13" x14ac:dyDescent="0.25">
      <c r="A150" s="54">
        <f>'INTERCONEXION   '!B154</f>
        <v>0.29166666666666669</v>
      </c>
      <c r="B150" s="55">
        <f>'INTERCONEXION   '!E154</f>
        <v>25</v>
      </c>
      <c r="C150" s="3">
        <v>575</v>
      </c>
      <c r="D150" s="63">
        <f>'INTERCONEXION   '!L154</f>
        <v>639.41290000000004</v>
      </c>
      <c r="E150" s="64">
        <f>DART!L154</f>
        <v>96.870800000000003</v>
      </c>
      <c r="F150" s="61">
        <f>COHISA!L154</f>
        <v>93.707300000000004</v>
      </c>
      <c r="G150" s="64">
        <f>COOPER!L154</f>
        <v>103.68680000000001</v>
      </c>
      <c r="H150" s="64">
        <f>STRETCHLINE!L154</f>
        <v>95.160799999999995</v>
      </c>
      <c r="I150" s="61">
        <f>QUERENCIA!L154</f>
        <v>94.937399999999997</v>
      </c>
      <c r="J150" s="64">
        <f>REICHHOLD!L154</f>
        <v>94.784199999999998</v>
      </c>
      <c r="K150" s="61">
        <f>SMURFIT!L154</f>
        <v>94.756200000000007</v>
      </c>
      <c r="L150" s="34">
        <f t="shared" si="2"/>
        <v>96.271928571428589</v>
      </c>
      <c r="M150" s="8"/>
    </row>
    <row r="151" spans="1:13" x14ac:dyDescent="0.25">
      <c r="A151" s="54">
        <f>'INTERCONEXION   '!B155</f>
        <v>0.25</v>
      </c>
      <c r="B151" s="55">
        <f>'INTERCONEXION   '!E155</f>
        <v>25</v>
      </c>
      <c r="C151" s="3">
        <v>574</v>
      </c>
      <c r="D151" s="63">
        <f>'INTERCONEXION   '!L155</f>
        <v>646.28970000000004</v>
      </c>
      <c r="E151" s="64">
        <f>DART!L155</f>
        <v>96.391099999999994</v>
      </c>
      <c r="F151" s="61">
        <f>COHISA!L155</f>
        <v>93.259600000000006</v>
      </c>
      <c r="G151" s="64">
        <f>COOPER!L155</f>
        <v>102.8673</v>
      </c>
      <c r="H151" s="64">
        <f>STRETCHLINE!L155</f>
        <v>94.667599999999993</v>
      </c>
      <c r="I151" s="61">
        <f>QUERENCIA!L155</f>
        <v>94.613200000000006</v>
      </c>
      <c r="J151" s="64">
        <f>REICHHOLD!L155</f>
        <v>94.304000000000002</v>
      </c>
      <c r="K151" s="61">
        <f>SMURFIT!L155</f>
        <v>92.717600000000004</v>
      </c>
      <c r="L151" s="34">
        <f t="shared" si="2"/>
        <v>95.545771428571442</v>
      </c>
      <c r="M151" s="8"/>
    </row>
    <row r="152" spans="1:13" x14ac:dyDescent="0.25">
      <c r="A152" s="54">
        <f>'INTERCONEXION   '!B156</f>
        <v>0.20833333333333334</v>
      </c>
      <c r="B152" s="55">
        <f>'INTERCONEXION   '!E156</f>
        <v>25</v>
      </c>
      <c r="C152" s="3">
        <v>573</v>
      </c>
      <c r="D152" s="63">
        <f>'INTERCONEXION   '!L156</f>
        <v>648.23829999999998</v>
      </c>
      <c r="E152" s="64">
        <f>DART!L156</f>
        <v>96.394599999999997</v>
      </c>
      <c r="F152" s="61">
        <f>COHISA!L156</f>
        <v>93.415599999999998</v>
      </c>
      <c r="G152" s="64">
        <f>COOPER!L156</f>
        <v>103.22</v>
      </c>
      <c r="H152" s="64">
        <f>STRETCHLINE!L156</f>
        <v>94.957700000000003</v>
      </c>
      <c r="I152" s="61">
        <f>QUERENCIA!L156</f>
        <v>94.754499999999993</v>
      </c>
      <c r="J152" s="64">
        <f>REICHHOLD!L156</f>
        <v>94.723500000000001</v>
      </c>
      <c r="K152" s="61">
        <f>SMURFIT!L156</f>
        <v>94.459599999999995</v>
      </c>
      <c r="L152" s="34">
        <f t="shared" si="2"/>
        <v>95.989357142857145</v>
      </c>
      <c r="M152" s="8"/>
    </row>
    <row r="153" spans="1:13" x14ac:dyDescent="0.25">
      <c r="A153" s="54">
        <f>'INTERCONEXION   '!B157</f>
        <v>0.16666666666666666</v>
      </c>
      <c r="B153" s="55">
        <f>'INTERCONEXION   '!E157</f>
        <v>25</v>
      </c>
      <c r="C153" s="3">
        <v>572</v>
      </c>
      <c r="D153" s="63">
        <f>'INTERCONEXION   '!L157</f>
        <v>647.78599999999994</v>
      </c>
      <c r="E153" s="64">
        <f>DART!L157</f>
        <v>97.327399999999997</v>
      </c>
      <c r="F153" s="61">
        <f>COHISA!L157</f>
        <v>94.224100000000007</v>
      </c>
      <c r="G153" s="64">
        <f>COOPER!L157</f>
        <v>103.98139999999999</v>
      </c>
      <c r="H153" s="64">
        <f>STRETCHLINE!L157</f>
        <v>95.682900000000004</v>
      </c>
      <c r="I153" s="61">
        <f>QUERENCIA!L157</f>
        <v>93.244900000000001</v>
      </c>
      <c r="J153" s="64">
        <f>REICHHOLD!L157</f>
        <v>95.404399999999995</v>
      </c>
      <c r="K153" s="61">
        <f>SMURFIT!L157</f>
        <v>94.459599999999995</v>
      </c>
      <c r="L153" s="34">
        <f t="shared" si="2"/>
        <v>96.332099999999997</v>
      </c>
      <c r="M153" s="8"/>
    </row>
    <row r="154" spans="1:13" x14ac:dyDescent="0.25">
      <c r="A154" s="54">
        <f>'INTERCONEXION   '!B158</f>
        <v>0.125</v>
      </c>
      <c r="B154" s="55">
        <f>'INTERCONEXION   '!E158</f>
        <v>25</v>
      </c>
      <c r="C154" s="3">
        <v>571</v>
      </c>
      <c r="D154" s="63">
        <f>'INTERCONEXION   '!L158</f>
        <v>646.90369999999996</v>
      </c>
      <c r="E154" s="64">
        <f>DART!L158</f>
        <v>97.985699999999994</v>
      </c>
      <c r="F154" s="61">
        <f>COHISA!L158</f>
        <v>94.694500000000005</v>
      </c>
      <c r="G154" s="64">
        <f>COOPER!L158</f>
        <v>104.5535</v>
      </c>
      <c r="H154" s="64">
        <f>STRETCHLINE!L158</f>
        <v>96.031000000000006</v>
      </c>
      <c r="I154" s="61">
        <f>QUERENCIA!L158</f>
        <v>93.244900000000001</v>
      </c>
      <c r="J154" s="64">
        <f>REICHHOLD!L158</f>
        <v>95.745000000000005</v>
      </c>
      <c r="K154" s="61">
        <f>SMURFIT!L158</f>
        <v>94.459599999999995</v>
      </c>
      <c r="L154" s="34">
        <f t="shared" si="2"/>
        <v>96.673457142857146</v>
      </c>
      <c r="M154" s="8"/>
    </row>
    <row r="155" spans="1:13" x14ac:dyDescent="0.25">
      <c r="A155" s="54">
        <f>'INTERCONEXION   '!B159</f>
        <v>8.3333333333333329E-2</v>
      </c>
      <c r="B155" s="55">
        <f>'INTERCONEXION   '!E159</f>
        <v>25</v>
      </c>
      <c r="C155" s="3">
        <v>570</v>
      </c>
      <c r="D155" s="63">
        <f>'INTERCONEXION   '!L159</f>
        <v>645.51170000000002</v>
      </c>
      <c r="E155" s="64">
        <f>DART!L159</f>
        <v>97.243799999999993</v>
      </c>
      <c r="F155" s="61">
        <f>COHISA!L159</f>
        <v>93.845799999999997</v>
      </c>
      <c r="G155" s="64">
        <f>COOPER!L159</f>
        <v>103.44629999999999</v>
      </c>
      <c r="H155" s="64">
        <f>STRETCHLINE!L159</f>
        <v>95.363799999999998</v>
      </c>
      <c r="I155" s="61">
        <f>QUERENCIA!L159</f>
        <v>93.244900000000001</v>
      </c>
      <c r="J155" s="64">
        <f>REICHHOLD!L159</f>
        <v>95.177899999999994</v>
      </c>
      <c r="K155" s="61">
        <f>SMURFIT!L159</f>
        <v>94.459599999999995</v>
      </c>
      <c r="L155" s="34">
        <f t="shared" si="2"/>
        <v>96.111728571428571</v>
      </c>
      <c r="M155" s="8"/>
    </row>
    <row r="156" spans="1:13" x14ac:dyDescent="0.25">
      <c r="A156" s="54">
        <f>'INTERCONEXION   '!B160</f>
        <v>4.1666666666666664E-2</v>
      </c>
      <c r="B156" s="55">
        <f>'INTERCONEXION   '!E160</f>
        <v>25</v>
      </c>
      <c r="C156" s="3">
        <v>569</v>
      </c>
      <c r="D156" s="63">
        <f>'INTERCONEXION   '!L160</f>
        <v>641.92939999999999</v>
      </c>
      <c r="E156" s="64">
        <f>DART!L160</f>
        <v>97.425700000000006</v>
      </c>
      <c r="F156" s="61">
        <f>COHISA!L160</f>
        <v>94.295299999999997</v>
      </c>
      <c r="G156" s="64">
        <f>COOPER!L160</f>
        <v>103.5787</v>
      </c>
      <c r="H156" s="64">
        <f>STRETCHLINE!L160</f>
        <v>95.537899999999993</v>
      </c>
      <c r="I156" s="61">
        <f>QUERENCIA!L160</f>
        <v>93.244900000000001</v>
      </c>
      <c r="J156" s="64">
        <f>REICHHOLD!L160</f>
        <v>95.181600000000003</v>
      </c>
      <c r="K156" s="61">
        <f>SMURFIT!L160</f>
        <v>94.459599999999995</v>
      </c>
      <c r="L156" s="34">
        <f t="shared" si="2"/>
        <v>96.24624285714286</v>
      </c>
      <c r="M156" s="8"/>
    </row>
    <row r="157" spans="1:13" x14ac:dyDescent="0.25">
      <c r="A157" s="54">
        <f>'INTERCONEXION   '!B161</f>
        <v>0</v>
      </c>
      <c r="B157" s="55">
        <f>'INTERCONEXION   '!E161</f>
        <v>25</v>
      </c>
      <c r="C157" s="3">
        <v>568</v>
      </c>
      <c r="D157" s="63">
        <f>'INTERCONEXION   '!L161</f>
        <v>636.49570000000006</v>
      </c>
      <c r="E157" s="64">
        <f>DART!L161</f>
        <v>97.515799999999999</v>
      </c>
      <c r="F157" s="61">
        <f>COHISA!L161</f>
        <v>93.447800000000001</v>
      </c>
      <c r="G157" s="64">
        <f>COOPER!L161</f>
        <v>103.0788</v>
      </c>
      <c r="H157" s="64">
        <f>STRETCHLINE!L161</f>
        <v>94.914199999999994</v>
      </c>
      <c r="I157" s="61">
        <f>QUERENCIA!L161</f>
        <v>93.244900000000001</v>
      </c>
      <c r="J157" s="64">
        <f>REICHHOLD!L161</f>
        <v>94.498400000000004</v>
      </c>
      <c r="K157" s="61">
        <f>SMURFIT!L161</f>
        <v>94.459599999999995</v>
      </c>
      <c r="L157" s="34">
        <f t="shared" si="2"/>
        <v>95.879928571428579</v>
      </c>
      <c r="M157" s="8"/>
    </row>
    <row r="158" spans="1:13" x14ac:dyDescent="0.25">
      <c r="A158" s="54">
        <f>'INTERCONEXION   '!B162</f>
        <v>0.95833333333333337</v>
      </c>
      <c r="B158" s="55">
        <f>'INTERCONEXION   '!E162</f>
        <v>24</v>
      </c>
      <c r="C158" s="3">
        <v>567</v>
      </c>
      <c r="D158" s="63">
        <f>'INTERCONEXION   '!L162</f>
        <v>635.07169999999996</v>
      </c>
      <c r="E158" s="64">
        <f>DART!L162</f>
        <v>98.266499999999994</v>
      </c>
      <c r="F158" s="61">
        <f>COHISA!L162</f>
        <v>94.116500000000002</v>
      </c>
      <c r="G158" s="64">
        <f>COOPER!L162</f>
        <v>103.523</v>
      </c>
      <c r="H158" s="64">
        <f>STRETCHLINE!L162</f>
        <v>95.291300000000007</v>
      </c>
      <c r="I158" s="61">
        <f>QUERENCIA!L162</f>
        <v>93.244900000000001</v>
      </c>
      <c r="J158" s="64">
        <f>REICHHOLD!L162</f>
        <v>94.8108</v>
      </c>
      <c r="K158" s="61">
        <f>SMURFIT!L162</f>
        <v>94.459599999999995</v>
      </c>
      <c r="L158" s="34">
        <f t="shared" si="2"/>
        <v>96.244657142857136</v>
      </c>
      <c r="M158" s="8"/>
    </row>
    <row r="159" spans="1:13" x14ac:dyDescent="0.25">
      <c r="A159" s="54">
        <f>'INTERCONEXION   '!B163</f>
        <v>0.91666666666666663</v>
      </c>
      <c r="B159" s="55">
        <f>'INTERCONEXION   '!E163</f>
        <v>24</v>
      </c>
      <c r="C159" s="3">
        <v>566</v>
      </c>
      <c r="D159" s="63">
        <f>'INTERCONEXION   '!L163</f>
        <v>634.12040000000002</v>
      </c>
      <c r="E159" s="64">
        <f>DART!L163</f>
        <v>97.534599999999998</v>
      </c>
      <c r="F159" s="61">
        <f>COHISA!L163</f>
        <v>93.748800000000003</v>
      </c>
      <c r="G159" s="64">
        <f>COOPER!L163</f>
        <v>103.1733</v>
      </c>
      <c r="H159" s="64">
        <f>STRETCHLINE!L163</f>
        <v>95.102699999999999</v>
      </c>
      <c r="I159" s="61">
        <f>QUERENCIA!L163</f>
        <v>93.244900000000001</v>
      </c>
      <c r="J159" s="64">
        <f>REICHHOLD!L163</f>
        <v>94.650400000000005</v>
      </c>
      <c r="K159" s="61">
        <f>SMURFIT!L163</f>
        <v>94.459599999999995</v>
      </c>
      <c r="L159" s="34">
        <f t="shared" si="2"/>
        <v>95.987757142857149</v>
      </c>
      <c r="M159" s="8"/>
    </row>
    <row r="160" spans="1:13" x14ac:dyDescent="0.25">
      <c r="A160" s="54">
        <f>'INTERCONEXION   '!B164</f>
        <v>0.875</v>
      </c>
      <c r="B160" s="55">
        <f>'INTERCONEXION   '!E164</f>
        <v>24</v>
      </c>
      <c r="C160" s="3">
        <v>565</v>
      </c>
      <c r="D160" s="63">
        <f>'INTERCONEXION   '!L164</f>
        <v>633.41250000000002</v>
      </c>
      <c r="E160" s="64">
        <f>DART!L164</f>
        <v>96.707300000000004</v>
      </c>
      <c r="F160" s="61">
        <f>COHISA!L164</f>
        <v>93.402699999999996</v>
      </c>
      <c r="G160" s="64">
        <f>COOPER!L164</f>
        <v>102.7162</v>
      </c>
      <c r="H160" s="64">
        <f>STRETCHLINE!L164</f>
        <v>94.638599999999997</v>
      </c>
      <c r="I160" s="61">
        <f>QUERENCIA!L164</f>
        <v>93.244900000000001</v>
      </c>
      <c r="J160" s="64">
        <f>REICHHOLD!L164</f>
        <v>94.0505</v>
      </c>
      <c r="K160" s="61">
        <f>SMURFIT!L164</f>
        <v>94.459599999999995</v>
      </c>
      <c r="L160" s="34">
        <f t="shared" si="2"/>
        <v>95.60282857142856</v>
      </c>
      <c r="M160" s="8"/>
    </row>
    <row r="161" spans="1:13" x14ac:dyDescent="0.25">
      <c r="A161" s="54">
        <f>'INTERCONEXION   '!B165</f>
        <v>0.83333333333333337</v>
      </c>
      <c r="B161" s="55">
        <f>'INTERCONEXION   '!E165</f>
        <v>24</v>
      </c>
      <c r="C161" s="3">
        <v>564</v>
      </c>
      <c r="D161" s="63">
        <f>'INTERCONEXION   '!L165</f>
        <v>634.33969999999999</v>
      </c>
      <c r="E161" s="64">
        <f>DART!L165</f>
        <v>97.958100000000002</v>
      </c>
      <c r="F161" s="61">
        <f>COHISA!L165</f>
        <v>94.378299999999996</v>
      </c>
      <c r="G161" s="64">
        <f>COOPER!L165</f>
        <v>104.8146</v>
      </c>
      <c r="H161" s="64">
        <f>STRETCHLINE!L165</f>
        <v>95.624899999999997</v>
      </c>
      <c r="I161" s="61">
        <f>QUERENCIA!L165</f>
        <v>93.244900000000001</v>
      </c>
      <c r="J161" s="64">
        <f>REICHHOLD!L165</f>
        <v>95.130300000000005</v>
      </c>
      <c r="K161" s="61">
        <f>SMURFIT!L165</f>
        <v>94.459599999999995</v>
      </c>
      <c r="L161" s="34">
        <f t="shared" si="2"/>
        <v>96.515814285714299</v>
      </c>
      <c r="M161" s="8"/>
    </row>
    <row r="162" spans="1:13" x14ac:dyDescent="0.25">
      <c r="A162" s="54">
        <f>'INTERCONEXION   '!B166</f>
        <v>0.79166666666666663</v>
      </c>
      <c r="B162" s="55">
        <f>'INTERCONEXION   '!E166</f>
        <v>24</v>
      </c>
      <c r="C162" s="3">
        <v>563</v>
      </c>
      <c r="D162" s="63">
        <f>'INTERCONEXION   '!L166</f>
        <v>633.3682</v>
      </c>
      <c r="E162" s="64">
        <f>DART!L166</f>
        <v>97.695300000000003</v>
      </c>
      <c r="F162" s="61">
        <f>COHISA!L166</f>
        <v>93.900499999999994</v>
      </c>
      <c r="G162" s="64">
        <f>COOPER!L166</f>
        <v>103.1056</v>
      </c>
      <c r="H162" s="64">
        <f>STRETCHLINE!L166</f>
        <v>95.146299999999997</v>
      </c>
      <c r="I162" s="61">
        <f>QUERENCIA!L166</f>
        <v>93.244900000000001</v>
      </c>
      <c r="J162" s="64">
        <f>REICHHOLD!L166</f>
        <v>94.973200000000006</v>
      </c>
      <c r="K162" s="61">
        <f>SMURFIT!L166</f>
        <v>94.459599999999995</v>
      </c>
      <c r="L162" s="34">
        <f t="shared" si="2"/>
        <v>96.075057142857148</v>
      </c>
      <c r="M162" s="8"/>
    </row>
    <row r="163" spans="1:13" x14ac:dyDescent="0.25">
      <c r="A163" s="54">
        <f>'INTERCONEXION   '!B167</f>
        <v>0.75</v>
      </c>
      <c r="B163" s="55">
        <f>'INTERCONEXION   '!E167</f>
        <v>24</v>
      </c>
      <c r="C163" s="3">
        <v>562</v>
      </c>
      <c r="D163" s="63">
        <f>'INTERCONEXION   '!L167</f>
        <v>632.67840000000001</v>
      </c>
      <c r="E163" s="64">
        <f>DART!L167</f>
        <v>97.062100000000001</v>
      </c>
      <c r="F163" s="61">
        <f>COHISA!L167</f>
        <v>93.575199999999995</v>
      </c>
      <c r="G163" s="64">
        <f>COOPER!L167</f>
        <v>102.3562</v>
      </c>
      <c r="H163" s="64">
        <f>STRETCHLINE!L167</f>
        <v>94.566100000000006</v>
      </c>
      <c r="I163" s="61">
        <f>QUERENCIA!L167</f>
        <v>93.244900000000001</v>
      </c>
      <c r="J163" s="64">
        <f>REICHHOLD!L167</f>
        <v>94.275700000000001</v>
      </c>
      <c r="K163" s="61">
        <f>SMURFIT!L167</f>
        <v>94.052700000000002</v>
      </c>
      <c r="L163" s="34">
        <f t="shared" si="2"/>
        <v>95.590414285714274</v>
      </c>
      <c r="M163" s="8"/>
    </row>
    <row r="164" spans="1:13" x14ac:dyDescent="0.25">
      <c r="A164" s="54">
        <f>'INTERCONEXION   '!B168</f>
        <v>0.70833333333333337</v>
      </c>
      <c r="B164" s="55">
        <f>'INTERCONEXION   '!E168</f>
        <v>24</v>
      </c>
      <c r="C164" s="3">
        <v>561</v>
      </c>
      <c r="D164" s="63">
        <f>'INTERCONEXION   '!L168</f>
        <v>632.70029999999997</v>
      </c>
      <c r="E164" s="64">
        <f>DART!L168</f>
        <v>96.735699999999994</v>
      </c>
      <c r="F164" s="61">
        <f>COHISA!L168</f>
        <v>93.435400000000001</v>
      </c>
      <c r="G164" s="64">
        <f>COOPER!L168</f>
        <v>102.6994</v>
      </c>
      <c r="H164" s="64">
        <f>STRETCHLINE!L168</f>
        <v>94.551599999999993</v>
      </c>
      <c r="I164" s="61">
        <f>QUERENCIA!L168</f>
        <v>93.244900000000001</v>
      </c>
      <c r="J164" s="64">
        <f>REICHHOLD!L168</f>
        <v>94.194900000000004</v>
      </c>
      <c r="K164" s="61">
        <f>SMURFIT!L168</f>
        <v>93.881200000000007</v>
      </c>
      <c r="L164" s="34">
        <f t="shared" si="2"/>
        <v>95.534728571428573</v>
      </c>
      <c r="M164" s="8"/>
    </row>
    <row r="165" spans="1:13" x14ac:dyDescent="0.25">
      <c r="A165" s="54">
        <f>'INTERCONEXION   '!B169</f>
        <v>0.66666666666666663</v>
      </c>
      <c r="B165" s="55">
        <f>'INTERCONEXION   '!E169</f>
        <v>24</v>
      </c>
      <c r="C165" s="3">
        <v>560</v>
      </c>
      <c r="D165" s="63">
        <f>'INTERCONEXION   '!L169</f>
        <v>631.90030000000002</v>
      </c>
      <c r="E165" s="64">
        <f>DART!L169</f>
        <v>96.674400000000006</v>
      </c>
      <c r="F165" s="61">
        <f>COHISA!L169</f>
        <v>93.273799999999994</v>
      </c>
      <c r="G165" s="64">
        <f>COOPER!L169</f>
        <v>102.288</v>
      </c>
      <c r="H165" s="64">
        <f>STRETCHLINE!L169</f>
        <v>93.884399999999999</v>
      </c>
      <c r="I165" s="61">
        <f>QUERENCIA!L169</f>
        <v>93.244900000000001</v>
      </c>
      <c r="J165" s="64">
        <f>REICHHOLD!L169</f>
        <v>93.612700000000004</v>
      </c>
      <c r="K165" s="61">
        <f>SMURFIT!L169</f>
        <v>93.571600000000004</v>
      </c>
      <c r="L165" s="34">
        <f t="shared" si="2"/>
        <v>95.221400000000003</v>
      </c>
      <c r="M165" s="8"/>
    </row>
    <row r="166" spans="1:13" x14ac:dyDescent="0.25">
      <c r="A166" s="54">
        <f>'INTERCONEXION   '!B170</f>
        <v>0.625</v>
      </c>
      <c r="B166" s="55">
        <f>'INTERCONEXION   '!E170</f>
        <v>24</v>
      </c>
      <c r="C166" s="3">
        <v>559</v>
      </c>
      <c r="D166" s="63">
        <f>'INTERCONEXION   '!L170</f>
        <v>633.17399999999998</v>
      </c>
      <c r="E166" s="64">
        <f>DART!L170</f>
        <v>97.113600000000005</v>
      </c>
      <c r="F166" s="61">
        <f>COHISA!L170</f>
        <v>93.253600000000006</v>
      </c>
      <c r="G166" s="64">
        <f>COOPER!L170</f>
        <v>102.227</v>
      </c>
      <c r="H166" s="64">
        <f>STRETCHLINE!L170</f>
        <v>94.363</v>
      </c>
      <c r="I166" s="61">
        <f>QUERENCIA!L170</f>
        <v>93.244900000000001</v>
      </c>
      <c r="J166" s="64">
        <f>REICHHOLD!L170</f>
        <v>94.157899999999998</v>
      </c>
      <c r="K166" s="61">
        <f>SMURFIT!L170</f>
        <v>93.930999999999997</v>
      </c>
      <c r="L166" s="34">
        <f t="shared" si="2"/>
        <v>95.470142857142861</v>
      </c>
      <c r="M166" s="8"/>
    </row>
    <row r="167" spans="1:13" x14ac:dyDescent="0.25">
      <c r="A167" s="54">
        <f>'INTERCONEXION   '!B171</f>
        <v>0.58333333333333337</v>
      </c>
      <c r="B167" s="55">
        <f>'INTERCONEXION   '!E171</f>
        <v>24</v>
      </c>
      <c r="C167" s="3">
        <v>558</v>
      </c>
      <c r="D167" s="63">
        <f>'INTERCONEXION   '!L171</f>
        <v>636.17229999999995</v>
      </c>
      <c r="E167" s="64">
        <f>DART!L171</f>
        <v>96.610600000000005</v>
      </c>
      <c r="F167" s="61">
        <f>COHISA!L171</f>
        <v>92.652900000000002</v>
      </c>
      <c r="G167" s="64">
        <f>COOPER!L171</f>
        <v>101.6105</v>
      </c>
      <c r="H167" s="64">
        <f>STRETCHLINE!L171</f>
        <v>93.565299999999993</v>
      </c>
      <c r="I167" s="61">
        <f>QUERENCIA!L171</f>
        <v>93.244900000000001</v>
      </c>
      <c r="J167" s="64">
        <f>REICHHOLD!L171</f>
        <v>93.465100000000007</v>
      </c>
      <c r="K167" s="61">
        <f>SMURFIT!L171</f>
        <v>93.092299999999994</v>
      </c>
      <c r="L167" s="34">
        <f t="shared" si="2"/>
        <v>94.891657142857156</v>
      </c>
      <c r="M167" s="8"/>
    </row>
    <row r="168" spans="1:13" x14ac:dyDescent="0.25">
      <c r="A168" s="54">
        <f>'INTERCONEXION   '!B172</f>
        <v>0.54166666666666663</v>
      </c>
      <c r="B168" s="55">
        <f>'INTERCONEXION   '!E172</f>
        <v>24</v>
      </c>
      <c r="C168" s="3">
        <v>557</v>
      </c>
      <c r="D168" s="63">
        <f>'INTERCONEXION   '!L172</f>
        <v>638.80529999999999</v>
      </c>
      <c r="E168" s="64">
        <f>DART!L172</f>
        <v>95.241699999999994</v>
      </c>
      <c r="F168" s="61">
        <f>COHISA!L172</f>
        <v>91.946700000000007</v>
      </c>
      <c r="G168" s="64">
        <f>COOPER!L172</f>
        <v>100.64960000000001</v>
      </c>
      <c r="H168" s="64">
        <f>STRETCHLINE!L172</f>
        <v>92.535499999999999</v>
      </c>
      <c r="I168" s="61">
        <f>QUERENCIA!L172</f>
        <v>93.244900000000001</v>
      </c>
      <c r="J168" s="64">
        <f>REICHHOLD!L172</f>
        <v>92.7363</v>
      </c>
      <c r="K168" s="61">
        <f>SMURFIT!L172</f>
        <v>91.821899999999999</v>
      </c>
      <c r="L168" s="34">
        <f t="shared" si="2"/>
        <v>94.025228571428585</v>
      </c>
      <c r="M168" s="8"/>
    </row>
    <row r="169" spans="1:13" x14ac:dyDescent="0.25">
      <c r="A169" s="54">
        <f>'INTERCONEXION   '!B173</f>
        <v>0.5</v>
      </c>
      <c r="B169" s="55">
        <f>'INTERCONEXION   '!E173</f>
        <v>24</v>
      </c>
      <c r="C169" s="3">
        <v>556</v>
      </c>
      <c r="D169" s="63">
        <f>'INTERCONEXION   '!L173</f>
        <v>641.18889999999999</v>
      </c>
      <c r="E169" s="64">
        <f>DART!L173</f>
        <v>95.712100000000007</v>
      </c>
      <c r="F169" s="61">
        <f>COHISA!L173</f>
        <v>92.209299999999999</v>
      </c>
      <c r="G169" s="64">
        <f>COOPER!L173</f>
        <v>102.1623</v>
      </c>
      <c r="H169" s="64">
        <f>STRETCHLINE!L173</f>
        <v>93.130200000000002</v>
      </c>
      <c r="I169" s="61">
        <f>QUERENCIA!L173</f>
        <v>93.244900000000001</v>
      </c>
      <c r="J169" s="64">
        <f>REICHHOLD!L173</f>
        <v>93.086299999999994</v>
      </c>
      <c r="K169" s="61">
        <f>SMURFIT!L173</f>
        <v>92.810500000000005</v>
      </c>
      <c r="L169" s="34">
        <f t="shared" si="2"/>
        <v>94.622228571428579</v>
      </c>
      <c r="M169" s="8"/>
    </row>
    <row r="170" spans="1:13" x14ac:dyDescent="0.25">
      <c r="A170" s="54">
        <f>'INTERCONEXION   '!B174</f>
        <v>0.45833333333333331</v>
      </c>
      <c r="B170" s="55">
        <f>'INTERCONEXION   '!E174</f>
        <v>24</v>
      </c>
      <c r="C170" s="3">
        <v>555</v>
      </c>
      <c r="D170" s="63">
        <f>'INTERCONEXION   '!L174</f>
        <v>642.81399999999996</v>
      </c>
      <c r="E170" s="64">
        <f>DART!L174</f>
        <v>95.335400000000007</v>
      </c>
      <c r="F170" s="61">
        <f>COHISA!L174</f>
        <v>91.862399999999994</v>
      </c>
      <c r="G170" s="64">
        <f>COOPER!L174</f>
        <v>100.54430000000001</v>
      </c>
      <c r="H170" s="64">
        <f>STRETCHLINE!L174</f>
        <v>92.521000000000001</v>
      </c>
      <c r="I170" s="61">
        <f>QUERENCIA!L174</f>
        <v>92.698800000000006</v>
      </c>
      <c r="J170" s="64">
        <f>REICHHOLD!L174</f>
        <v>92.561499999999995</v>
      </c>
      <c r="K170" s="61">
        <f>SMURFIT!L174</f>
        <v>92.185000000000002</v>
      </c>
      <c r="L170" s="34">
        <f t="shared" si="2"/>
        <v>93.958342857142853</v>
      </c>
      <c r="M170" s="8"/>
    </row>
    <row r="171" spans="1:13" x14ac:dyDescent="0.25">
      <c r="A171" s="54">
        <f>'INTERCONEXION   '!B175</f>
        <v>0.41666666666666669</v>
      </c>
      <c r="B171" s="55">
        <f>'INTERCONEXION   '!E175</f>
        <v>24</v>
      </c>
      <c r="C171" s="3">
        <v>554</v>
      </c>
      <c r="D171" s="63">
        <f>'INTERCONEXION   '!L175</f>
        <v>645.25250000000005</v>
      </c>
      <c r="E171" s="64">
        <f>DART!L175</f>
        <v>95.509600000000006</v>
      </c>
      <c r="F171" s="61">
        <f>COHISA!L175</f>
        <v>91.962299999999999</v>
      </c>
      <c r="G171" s="64">
        <f>COOPER!L175</f>
        <v>100.6563</v>
      </c>
      <c r="H171" s="64">
        <f>STRETCHLINE!L175</f>
        <v>92.622600000000006</v>
      </c>
      <c r="I171" s="61">
        <f>QUERENCIA!L175</f>
        <v>92.751499999999993</v>
      </c>
      <c r="J171" s="64">
        <f>REICHHOLD!L175</f>
        <v>92.3262</v>
      </c>
      <c r="K171" s="61">
        <f>SMURFIT!L175</f>
        <v>92.315899999999999</v>
      </c>
      <c r="L171" s="34">
        <f t="shared" si="2"/>
        <v>94.02062857142856</v>
      </c>
      <c r="M171" s="8"/>
    </row>
    <row r="172" spans="1:13" x14ac:dyDescent="0.25">
      <c r="A172" s="54">
        <f>'INTERCONEXION   '!B176</f>
        <v>0.375</v>
      </c>
      <c r="B172" s="55">
        <f>'INTERCONEXION   '!E176</f>
        <v>24</v>
      </c>
      <c r="C172" s="3">
        <v>553</v>
      </c>
      <c r="D172" s="63">
        <f>'INTERCONEXION   '!L176</f>
        <v>652.66070000000002</v>
      </c>
      <c r="E172" s="64">
        <f>DART!L176</f>
        <v>95.8797</v>
      </c>
      <c r="F172" s="61">
        <f>COHISA!L176</f>
        <v>92.6023</v>
      </c>
      <c r="G172" s="64">
        <f>COOPER!L176</f>
        <v>101.5467</v>
      </c>
      <c r="H172" s="64">
        <f>STRETCHLINE!L176</f>
        <v>93.652299999999997</v>
      </c>
      <c r="I172" s="61">
        <f>QUERENCIA!L176</f>
        <v>93.616900000000001</v>
      </c>
      <c r="J172" s="64">
        <f>REICHHOLD!L176</f>
        <v>93.371499999999997</v>
      </c>
      <c r="K172" s="61">
        <f>SMURFIT!L176</f>
        <v>93.177899999999994</v>
      </c>
      <c r="L172" s="34">
        <f t="shared" si="2"/>
        <v>94.835328571428576</v>
      </c>
      <c r="M172" s="8"/>
    </row>
    <row r="173" spans="1:13" x14ac:dyDescent="0.25">
      <c r="A173" s="54">
        <f>'INTERCONEXION   '!B177</f>
        <v>0.33333333333333331</v>
      </c>
      <c r="B173" s="55">
        <f>'INTERCONEXION   '!E177</f>
        <v>24</v>
      </c>
      <c r="C173" s="3">
        <v>552</v>
      </c>
      <c r="D173" s="63">
        <f>'INTERCONEXION   '!L177</f>
        <v>660.85749999999996</v>
      </c>
      <c r="E173" s="64">
        <f>DART!L177</f>
        <v>96.705100000000002</v>
      </c>
      <c r="F173" s="61">
        <f>COHISA!L177</f>
        <v>92.980900000000005</v>
      </c>
      <c r="G173" s="64">
        <f>COOPER!L177</f>
        <v>102.4336</v>
      </c>
      <c r="H173" s="64">
        <f>STRETCHLINE!L177</f>
        <v>94.290499999999994</v>
      </c>
      <c r="I173" s="61">
        <f>QUERENCIA!L177</f>
        <v>94.136799999999994</v>
      </c>
      <c r="J173" s="64">
        <f>REICHHOLD!L177</f>
        <v>93.750200000000007</v>
      </c>
      <c r="K173" s="61">
        <f>SMURFIT!L177</f>
        <v>93.84</v>
      </c>
      <c r="L173" s="34">
        <f t="shared" si="2"/>
        <v>95.448157142857141</v>
      </c>
      <c r="M173" s="8"/>
    </row>
    <row r="174" spans="1:13" x14ac:dyDescent="0.25">
      <c r="A174" s="54">
        <f>'INTERCONEXION   '!B178</f>
        <v>0.29166666666666669</v>
      </c>
      <c r="B174" s="55">
        <f>'INTERCONEXION   '!E178</f>
        <v>24</v>
      </c>
      <c r="C174" s="3">
        <v>551</v>
      </c>
      <c r="D174" s="63">
        <f>'INTERCONEXION   '!L178</f>
        <v>669.04700000000003</v>
      </c>
      <c r="E174" s="64">
        <f>DART!L178</f>
        <v>96.735299999999995</v>
      </c>
      <c r="F174" s="61">
        <f>COHISA!L178</f>
        <v>93.641800000000003</v>
      </c>
      <c r="G174" s="64">
        <f>COOPER!L178</f>
        <v>103.3394</v>
      </c>
      <c r="H174" s="64">
        <f>STRETCHLINE!L178</f>
        <v>94.798199999999994</v>
      </c>
      <c r="I174" s="61">
        <f>QUERENCIA!L178</f>
        <v>94.724800000000002</v>
      </c>
      <c r="J174" s="64">
        <f>REICHHOLD!L178</f>
        <v>94.692599999999999</v>
      </c>
      <c r="K174" s="61">
        <f>SMURFIT!L178</f>
        <v>94.134500000000003</v>
      </c>
      <c r="L174" s="34">
        <f t="shared" si="2"/>
        <v>96.009514285714289</v>
      </c>
      <c r="M174" s="8"/>
    </row>
    <row r="175" spans="1:13" x14ac:dyDescent="0.25">
      <c r="A175" s="54">
        <f>'INTERCONEXION   '!B179</f>
        <v>0.25</v>
      </c>
      <c r="B175" s="55">
        <f>'INTERCONEXION   '!E179</f>
        <v>24</v>
      </c>
      <c r="C175" s="3">
        <v>550</v>
      </c>
      <c r="D175" s="63">
        <f>'INTERCONEXION   '!L179</f>
        <v>674.1345</v>
      </c>
      <c r="E175" s="64">
        <f>DART!L179</f>
        <v>96.946899999999999</v>
      </c>
      <c r="F175" s="61">
        <f>COHISA!L179</f>
        <v>93.702399999999997</v>
      </c>
      <c r="G175" s="64">
        <f>COOPER!L179</f>
        <v>103.1435</v>
      </c>
      <c r="H175" s="64">
        <f>STRETCHLINE!L179</f>
        <v>94.856200000000001</v>
      </c>
      <c r="I175" s="61">
        <f>QUERENCIA!L179</f>
        <v>94.708100000000002</v>
      </c>
      <c r="J175" s="64">
        <f>REICHHOLD!L179</f>
        <v>94.615300000000005</v>
      </c>
      <c r="K175" s="61">
        <f>SMURFIT!L179</f>
        <v>94.061800000000005</v>
      </c>
      <c r="L175" s="34">
        <f t="shared" si="2"/>
        <v>96.00488571428572</v>
      </c>
      <c r="M175" s="8"/>
    </row>
    <row r="176" spans="1:13" x14ac:dyDescent="0.25">
      <c r="A176" s="54">
        <f>'INTERCONEXION   '!B180</f>
        <v>0.20833333333333334</v>
      </c>
      <c r="B176" s="55">
        <f>'INTERCONEXION   '!E180</f>
        <v>24</v>
      </c>
      <c r="C176" s="3">
        <v>549</v>
      </c>
      <c r="D176" s="63">
        <f>'INTERCONEXION   '!L180</f>
        <v>674.57799999999997</v>
      </c>
      <c r="E176" s="64">
        <f>DART!L180</f>
        <v>97.139499999999998</v>
      </c>
      <c r="F176" s="61">
        <f>COHISA!L180</f>
        <v>94.013800000000003</v>
      </c>
      <c r="G176" s="64">
        <f>COOPER!L180</f>
        <v>103.47239999999999</v>
      </c>
      <c r="H176" s="64">
        <f>STRETCHLINE!L180</f>
        <v>95.204300000000003</v>
      </c>
      <c r="I176" s="61">
        <f>QUERENCIA!L180</f>
        <v>94.820099999999996</v>
      </c>
      <c r="J176" s="64">
        <f>REICHHOLD!L180</f>
        <v>94.801599999999993</v>
      </c>
      <c r="K176" s="61">
        <f>SMURFIT!L180</f>
        <v>93.227699999999999</v>
      </c>
      <c r="L176" s="34">
        <f t="shared" si="2"/>
        <v>96.097057142857139</v>
      </c>
      <c r="M176" s="8"/>
    </row>
    <row r="177" spans="1:13" x14ac:dyDescent="0.25">
      <c r="A177" s="54">
        <f>'INTERCONEXION   '!B181</f>
        <v>0.16666666666666666</v>
      </c>
      <c r="B177" s="55">
        <f>'INTERCONEXION   '!E181</f>
        <v>24</v>
      </c>
      <c r="C177" s="3">
        <v>548</v>
      </c>
      <c r="D177" s="63">
        <f>'INTERCONEXION   '!L181</f>
        <v>674.84069999999997</v>
      </c>
      <c r="E177" s="64">
        <f>DART!L181</f>
        <v>96.852599999999995</v>
      </c>
      <c r="F177" s="61">
        <f>COHISA!L181</f>
        <v>93.899900000000002</v>
      </c>
      <c r="G177" s="64">
        <f>COOPER!L181</f>
        <v>103.58450000000001</v>
      </c>
      <c r="H177" s="64">
        <f>STRETCHLINE!L181</f>
        <v>95.334800000000001</v>
      </c>
      <c r="I177" s="61">
        <f>QUERENCIA!L181</f>
        <v>93.500900000000001</v>
      </c>
      <c r="J177" s="64">
        <f>REICHHOLD!L181</f>
        <v>94.9101</v>
      </c>
      <c r="K177" s="61">
        <f>SMURFIT!L181</f>
        <v>93.227699999999999</v>
      </c>
      <c r="L177" s="34">
        <f t="shared" si="2"/>
        <v>95.901499999999984</v>
      </c>
      <c r="M177" s="8"/>
    </row>
    <row r="178" spans="1:13" x14ac:dyDescent="0.25">
      <c r="A178" s="54">
        <f>'INTERCONEXION   '!B182</f>
        <v>0.125</v>
      </c>
      <c r="B178" s="55">
        <f>'INTERCONEXION   '!E182</f>
        <v>24</v>
      </c>
      <c r="C178" s="3">
        <v>547</v>
      </c>
      <c r="D178" s="63">
        <f>'INTERCONEXION   '!L182</f>
        <v>674.1635</v>
      </c>
      <c r="E178" s="64">
        <f>DART!L182</f>
        <v>97.613100000000003</v>
      </c>
      <c r="F178" s="61">
        <f>COHISA!L182</f>
        <v>94.565399999999997</v>
      </c>
      <c r="G178" s="64">
        <f>COOPER!L182</f>
        <v>104.0829</v>
      </c>
      <c r="H178" s="64">
        <f>STRETCHLINE!L182</f>
        <v>96.103499999999997</v>
      </c>
      <c r="I178" s="61">
        <f>QUERENCIA!L182</f>
        <v>93.500900000000001</v>
      </c>
      <c r="J178" s="64">
        <f>REICHHOLD!L182</f>
        <v>95.741100000000003</v>
      </c>
      <c r="K178" s="61">
        <f>SMURFIT!L182</f>
        <v>93.227699999999999</v>
      </c>
      <c r="L178" s="34">
        <f t="shared" si="2"/>
        <v>96.404942857142856</v>
      </c>
      <c r="M178" s="8"/>
    </row>
    <row r="179" spans="1:13" x14ac:dyDescent="0.25">
      <c r="A179" s="54">
        <f>'INTERCONEXION   '!B183</f>
        <v>8.3333333333333329E-2</v>
      </c>
      <c r="B179" s="55">
        <f>'INTERCONEXION   '!E183</f>
        <v>24</v>
      </c>
      <c r="C179" s="3">
        <v>546</v>
      </c>
      <c r="D179" s="63">
        <f>'INTERCONEXION   '!L183</f>
        <v>669.80690000000004</v>
      </c>
      <c r="E179" s="64">
        <f>DART!L183</f>
        <v>97.289699999999996</v>
      </c>
      <c r="F179" s="61">
        <f>COHISA!L183</f>
        <v>94.063199999999995</v>
      </c>
      <c r="G179" s="64">
        <f>COOPER!L183</f>
        <v>103.6634</v>
      </c>
      <c r="H179" s="64">
        <f>STRETCHLINE!L183</f>
        <v>95.392799999999994</v>
      </c>
      <c r="I179" s="61">
        <f>QUERENCIA!L183</f>
        <v>93.500900000000001</v>
      </c>
      <c r="J179" s="64">
        <f>REICHHOLD!L183</f>
        <v>95.169700000000006</v>
      </c>
      <c r="K179" s="61">
        <f>SMURFIT!L183</f>
        <v>93.227699999999999</v>
      </c>
      <c r="L179" s="34">
        <f t="shared" si="2"/>
        <v>96.043914285714294</v>
      </c>
      <c r="M179" s="8"/>
    </row>
    <row r="180" spans="1:13" x14ac:dyDescent="0.25">
      <c r="A180" s="54">
        <f>'INTERCONEXION   '!B184</f>
        <v>4.1666666666666664E-2</v>
      </c>
      <c r="B180" s="55">
        <f>'INTERCONEXION   '!E184</f>
        <v>24</v>
      </c>
      <c r="C180" s="3">
        <v>545</v>
      </c>
      <c r="D180" s="63">
        <f>'INTERCONEXION   '!L184</f>
        <v>665.55629999999996</v>
      </c>
      <c r="E180" s="64">
        <f>DART!L184</f>
        <v>97.521000000000001</v>
      </c>
      <c r="F180" s="61">
        <f>COHISA!L184</f>
        <v>94.108099999999993</v>
      </c>
      <c r="G180" s="64">
        <f>COOPER!L184</f>
        <v>103.61799999999999</v>
      </c>
      <c r="H180" s="64">
        <f>STRETCHLINE!L184</f>
        <v>95.508899999999997</v>
      </c>
      <c r="I180" s="61">
        <f>QUERENCIA!L184</f>
        <v>93.500900000000001</v>
      </c>
      <c r="J180" s="64">
        <f>REICHHOLD!L184</f>
        <v>95.147800000000004</v>
      </c>
      <c r="K180" s="61">
        <f>SMURFIT!L184</f>
        <v>93.227699999999999</v>
      </c>
      <c r="L180" s="34">
        <f t="shared" si="2"/>
        <v>96.090342857142858</v>
      </c>
      <c r="M180" s="8"/>
    </row>
    <row r="181" spans="1:13" x14ac:dyDescent="0.25">
      <c r="A181" s="54">
        <f>'INTERCONEXION   '!B185</f>
        <v>0</v>
      </c>
      <c r="B181" s="55">
        <f>'INTERCONEXION   '!E185</f>
        <v>24</v>
      </c>
      <c r="C181" s="3">
        <v>544</v>
      </c>
      <c r="D181" s="63">
        <f>'INTERCONEXION   '!L185</f>
        <v>659.90819999999997</v>
      </c>
      <c r="E181" s="64">
        <f>DART!L185</f>
        <v>97.730699999999999</v>
      </c>
      <c r="F181" s="61">
        <f>COHISA!L185</f>
        <v>94.313299999999998</v>
      </c>
      <c r="G181" s="64">
        <f>COOPER!L185</f>
        <v>103.69840000000001</v>
      </c>
      <c r="H181" s="64">
        <f>STRETCHLINE!L185</f>
        <v>95.566900000000004</v>
      </c>
      <c r="I181" s="61">
        <f>QUERENCIA!L185</f>
        <v>93.500900000000001</v>
      </c>
      <c r="J181" s="64">
        <f>REICHHOLD!L185</f>
        <v>95.313199999999995</v>
      </c>
      <c r="K181" s="61">
        <f>SMURFIT!L185</f>
        <v>93.227699999999999</v>
      </c>
      <c r="L181" s="34">
        <f t="shared" si="2"/>
        <v>96.193014285714284</v>
      </c>
      <c r="M181" s="8"/>
    </row>
    <row r="182" spans="1:13" x14ac:dyDescent="0.25">
      <c r="A182" s="54">
        <f>'INTERCONEXION   '!B186</f>
        <v>0.95833333333333337</v>
      </c>
      <c r="B182" s="55">
        <f>'INTERCONEXION   '!E186</f>
        <v>23</v>
      </c>
      <c r="C182" s="3">
        <v>543</v>
      </c>
      <c r="D182" s="63">
        <f>'INTERCONEXION   '!L186</f>
        <v>656.95460000000003</v>
      </c>
      <c r="E182" s="64">
        <f>DART!L186</f>
        <v>97.186400000000006</v>
      </c>
      <c r="F182" s="61">
        <f>COHISA!L186</f>
        <v>94.05</v>
      </c>
      <c r="G182" s="64">
        <f>COOPER!L186</f>
        <v>103.5853</v>
      </c>
      <c r="H182" s="64">
        <f>STRETCHLINE!L186</f>
        <v>95.450800000000001</v>
      </c>
      <c r="I182" s="61">
        <f>QUERENCIA!L186</f>
        <v>93.500900000000001</v>
      </c>
      <c r="J182" s="64">
        <f>REICHHOLD!L186</f>
        <v>95.141199999999998</v>
      </c>
      <c r="K182" s="61">
        <f>SMURFIT!L186</f>
        <v>93.227699999999999</v>
      </c>
      <c r="L182" s="34">
        <f t="shared" si="2"/>
        <v>96.020328571428578</v>
      </c>
      <c r="M182" s="8"/>
    </row>
    <row r="183" spans="1:13" x14ac:dyDescent="0.25">
      <c r="A183" s="54">
        <f>'INTERCONEXION   '!B187</f>
        <v>0.91666666666666663</v>
      </c>
      <c r="B183" s="55">
        <f>'INTERCONEXION   '!E187</f>
        <v>23</v>
      </c>
      <c r="C183" s="3">
        <v>542</v>
      </c>
      <c r="D183" s="63">
        <f>'INTERCONEXION   '!L187</f>
        <v>656.72439999999995</v>
      </c>
      <c r="E183" s="64">
        <f>DART!L187</f>
        <v>96.6995</v>
      </c>
      <c r="F183" s="61">
        <f>COHISA!L187</f>
        <v>93.473200000000006</v>
      </c>
      <c r="G183" s="64">
        <f>COOPER!L187</f>
        <v>103.0034</v>
      </c>
      <c r="H183" s="64">
        <f>STRETCHLINE!L187</f>
        <v>94.899699999999996</v>
      </c>
      <c r="I183" s="61">
        <f>QUERENCIA!L187</f>
        <v>93.500900000000001</v>
      </c>
      <c r="J183" s="64">
        <f>REICHHOLD!L187</f>
        <v>94.446399999999997</v>
      </c>
      <c r="K183" s="61">
        <f>SMURFIT!L187</f>
        <v>93.227699999999999</v>
      </c>
      <c r="L183" s="34">
        <f t="shared" si="2"/>
        <v>95.607257142857151</v>
      </c>
      <c r="M183" s="8"/>
    </row>
    <row r="184" spans="1:13" x14ac:dyDescent="0.25">
      <c r="A184" s="54">
        <f>'INTERCONEXION   '!B188</f>
        <v>0.875</v>
      </c>
      <c r="B184" s="55">
        <f>'INTERCONEXION   '!E188</f>
        <v>23</v>
      </c>
      <c r="C184" s="3">
        <v>541</v>
      </c>
      <c r="D184" s="63">
        <f>'INTERCONEXION   '!L188</f>
        <v>658.33579999999995</v>
      </c>
      <c r="E184" s="64">
        <f>DART!L188</f>
        <v>96.99</v>
      </c>
      <c r="F184" s="61">
        <f>COHISA!L188</f>
        <v>93.810599999999994</v>
      </c>
      <c r="G184" s="64">
        <f>COOPER!L188</f>
        <v>103.11069999999999</v>
      </c>
      <c r="H184" s="64">
        <f>STRETCHLINE!L188</f>
        <v>95.030199999999994</v>
      </c>
      <c r="I184" s="61">
        <f>QUERENCIA!L188</f>
        <v>93.500900000000001</v>
      </c>
      <c r="J184" s="64">
        <f>REICHHOLD!L188</f>
        <v>94.526300000000006</v>
      </c>
      <c r="K184" s="61">
        <f>SMURFIT!L188</f>
        <v>93.227699999999999</v>
      </c>
      <c r="L184" s="34">
        <f t="shared" si="2"/>
        <v>95.742342857142859</v>
      </c>
      <c r="M184" s="8"/>
    </row>
    <row r="185" spans="1:13" x14ac:dyDescent="0.25">
      <c r="A185" s="54">
        <f>'INTERCONEXION   '!B189</f>
        <v>0.83333333333333337</v>
      </c>
      <c r="B185" s="55">
        <f>'INTERCONEXION   '!E189</f>
        <v>23</v>
      </c>
      <c r="C185" s="3">
        <v>540</v>
      </c>
      <c r="D185" s="63">
        <f>'INTERCONEXION   '!L189</f>
        <v>658.85820000000001</v>
      </c>
      <c r="E185" s="64">
        <f>DART!L189</f>
        <v>97.127099999999999</v>
      </c>
      <c r="F185" s="61">
        <f>COHISA!L189</f>
        <v>93.962100000000007</v>
      </c>
      <c r="G185" s="64">
        <f>COOPER!L189</f>
        <v>104.1618</v>
      </c>
      <c r="H185" s="64">
        <f>STRETCHLINE!L189</f>
        <v>95.160799999999995</v>
      </c>
      <c r="I185" s="61">
        <f>QUERENCIA!L189</f>
        <v>93.500900000000001</v>
      </c>
      <c r="J185" s="64">
        <f>REICHHOLD!L189</f>
        <v>94.5732</v>
      </c>
      <c r="K185" s="61">
        <f>SMURFIT!L189</f>
        <v>93.227699999999999</v>
      </c>
      <c r="L185" s="34">
        <f t="shared" si="2"/>
        <v>95.95908571428572</v>
      </c>
      <c r="M185" s="8"/>
    </row>
    <row r="186" spans="1:13" x14ac:dyDescent="0.25">
      <c r="A186" s="54">
        <f>'INTERCONEXION   '!B190</f>
        <v>0.79166666666666663</v>
      </c>
      <c r="B186" s="55">
        <f>'INTERCONEXION   '!E190</f>
        <v>23</v>
      </c>
      <c r="C186" s="3">
        <v>539</v>
      </c>
      <c r="D186" s="63">
        <f>'INTERCONEXION   '!L190</f>
        <v>656.96450000000004</v>
      </c>
      <c r="E186" s="64">
        <f>DART!L190</f>
        <v>96.481099999999998</v>
      </c>
      <c r="F186" s="61">
        <f>COHISA!L190</f>
        <v>93.248699999999999</v>
      </c>
      <c r="G186" s="64">
        <f>COOPER!L190</f>
        <v>102.658</v>
      </c>
      <c r="H186" s="64">
        <f>STRETCHLINE!L190</f>
        <v>94.377499999999998</v>
      </c>
      <c r="I186" s="61">
        <f>QUERENCIA!L190</f>
        <v>93.500900000000001</v>
      </c>
      <c r="J186" s="64">
        <f>REICHHOLD!L190</f>
        <v>94.194100000000006</v>
      </c>
      <c r="K186" s="61">
        <f>SMURFIT!L190</f>
        <v>93.227699999999999</v>
      </c>
      <c r="L186" s="34">
        <f t="shared" si="2"/>
        <v>95.384000000000015</v>
      </c>
      <c r="M186" s="8"/>
    </row>
    <row r="187" spans="1:13" x14ac:dyDescent="0.25">
      <c r="A187" s="54">
        <f>'INTERCONEXION   '!B191</f>
        <v>0.75</v>
      </c>
      <c r="B187" s="55">
        <f>'INTERCONEXION   '!E191</f>
        <v>23</v>
      </c>
      <c r="C187" s="3">
        <v>538</v>
      </c>
      <c r="D187" s="63">
        <f>'INTERCONEXION   '!L191</f>
        <v>654.59799999999996</v>
      </c>
      <c r="E187" s="64">
        <f>DART!L191</f>
        <v>95.840400000000002</v>
      </c>
      <c r="F187" s="61">
        <f>COHISA!L191</f>
        <v>92.642099999999999</v>
      </c>
      <c r="G187" s="64">
        <f>COOPER!L191</f>
        <v>101.8871</v>
      </c>
      <c r="H187" s="64">
        <f>STRETCHLINE!L191</f>
        <v>93.681299999999993</v>
      </c>
      <c r="I187" s="61">
        <f>QUERENCIA!L191</f>
        <v>93.500900000000001</v>
      </c>
      <c r="J187" s="64">
        <f>REICHHOLD!L191</f>
        <v>93.287300000000002</v>
      </c>
      <c r="K187" s="61">
        <f>SMURFIT!L191</f>
        <v>93.451499999999996</v>
      </c>
      <c r="L187" s="34">
        <f t="shared" si="2"/>
        <v>94.898657142857132</v>
      </c>
      <c r="M187" s="8"/>
    </row>
    <row r="188" spans="1:13" x14ac:dyDescent="0.25">
      <c r="A188" s="54">
        <f>'INTERCONEXION   '!B192</f>
        <v>0.70833333333333337</v>
      </c>
      <c r="B188" s="55">
        <f>'INTERCONEXION   '!E192</f>
        <v>23</v>
      </c>
      <c r="C188" s="3">
        <v>537</v>
      </c>
      <c r="D188" s="63">
        <f>'INTERCONEXION   '!L192</f>
        <v>654.31240000000003</v>
      </c>
      <c r="E188" s="64">
        <f>DART!L192</f>
        <v>96.417199999999994</v>
      </c>
      <c r="F188" s="61">
        <f>COHISA!L192</f>
        <v>93.157799999999995</v>
      </c>
      <c r="G188" s="64">
        <f>COOPER!L192</f>
        <v>102.16549999999999</v>
      </c>
      <c r="H188" s="64">
        <f>STRETCHLINE!L192</f>
        <v>94.348500000000001</v>
      </c>
      <c r="I188" s="61">
        <f>QUERENCIA!L192</f>
        <v>93.500900000000001</v>
      </c>
      <c r="J188" s="64">
        <f>REICHHOLD!L192</f>
        <v>94.274600000000007</v>
      </c>
      <c r="K188" s="61">
        <f>SMURFIT!L192</f>
        <v>93.768100000000004</v>
      </c>
      <c r="L188" s="34">
        <f t="shared" si="2"/>
        <v>95.376085714285722</v>
      </c>
      <c r="M188" s="8"/>
    </row>
    <row r="189" spans="1:13" x14ac:dyDescent="0.25">
      <c r="A189" s="54">
        <f>'INTERCONEXION   '!B193</f>
        <v>0.66666666666666663</v>
      </c>
      <c r="B189" s="55">
        <f>'INTERCONEXION   '!E193</f>
        <v>23</v>
      </c>
      <c r="C189" s="3">
        <v>536</v>
      </c>
      <c r="D189" s="63">
        <f>'INTERCONEXION   '!L193</f>
        <v>654.54449999999997</v>
      </c>
      <c r="E189" s="64">
        <f>DART!L193</f>
        <v>96.077799999999996</v>
      </c>
      <c r="F189" s="61">
        <f>COHISA!L193</f>
        <v>93.081299999999999</v>
      </c>
      <c r="G189" s="64">
        <f>COOPER!L193</f>
        <v>101.8626</v>
      </c>
      <c r="H189" s="64">
        <f>STRETCHLINE!L193</f>
        <v>94.16</v>
      </c>
      <c r="I189" s="61">
        <f>QUERENCIA!L193</f>
        <v>93.500900000000001</v>
      </c>
      <c r="J189" s="64">
        <f>REICHHOLD!L193</f>
        <v>93.805899999999994</v>
      </c>
      <c r="K189" s="61">
        <f>SMURFIT!L193</f>
        <v>93.5762</v>
      </c>
      <c r="L189" s="34">
        <f t="shared" si="2"/>
        <v>95.15209999999999</v>
      </c>
      <c r="M189" s="8"/>
    </row>
    <row r="190" spans="1:13" x14ac:dyDescent="0.25">
      <c r="A190" s="54">
        <f>'INTERCONEXION   '!B194</f>
        <v>0.625</v>
      </c>
      <c r="B190" s="55">
        <f>'INTERCONEXION   '!E194</f>
        <v>23</v>
      </c>
      <c r="C190" s="3">
        <v>535</v>
      </c>
      <c r="D190" s="63">
        <f>'INTERCONEXION   '!L194</f>
        <v>655.03330000000005</v>
      </c>
      <c r="E190" s="64">
        <f>DART!L194</f>
        <v>95.467200000000005</v>
      </c>
      <c r="F190" s="61">
        <f>COHISA!L194</f>
        <v>92.203999999999994</v>
      </c>
      <c r="G190" s="64">
        <f>COOPER!L194</f>
        <v>101.18989999999999</v>
      </c>
      <c r="H190" s="64">
        <f>STRETCHLINE!L194</f>
        <v>93.217200000000005</v>
      </c>
      <c r="I190" s="61">
        <f>QUERENCIA!L194</f>
        <v>93.500900000000001</v>
      </c>
      <c r="J190" s="64">
        <f>REICHHOLD!L194</f>
        <v>92.9435</v>
      </c>
      <c r="K190" s="61">
        <f>SMURFIT!L194</f>
        <v>92.8459</v>
      </c>
      <c r="L190" s="34">
        <f t="shared" si="2"/>
        <v>94.481228571428574</v>
      </c>
      <c r="M190" s="8"/>
    </row>
    <row r="191" spans="1:13" x14ac:dyDescent="0.25">
      <c r="A191" s="54">
        <f>'INTERCONEXION   '!B195</f>
        <v>0.58333333333333337</v>
      </c>
      <c r="B191" s="55">
        <f>'INTERCONEXION   '!E195</f>
        <v>23</v>
      </c>
      <c r="C191" s="3">
        <v>534</v>
      </c>
      <c r="D191" s="63">
        <f>'INTERCONEXION   '!L195</f>
        <v>656.31280000000004</v>
      </c>
      <c r="E191" s="64">
        <f>DART!L195</f>
        <v>95.2988</v>
      </c>
      <c r="F191" s="61">
        <f>COHISA!L195</f>
        <v>92.601100000000002</v>
      </c>
      <c r="G191" s="64">
        <f>COOPER!L195</f>
        <v>101.9074</v>
      </c>
      <c r="H191" s="64">
        <f>STRETCHLINE!L195</f>
        <v>93.478300000000004</v>
      </c>
      <c r="I191" s="61">
        <f>QUERENCIA!L195</f>
        <v>93.500900000000001</v>
      </c>
      <c r="J191" s="64">
        <f>REICHHOLD!L195</f>
        <v>93.353999999999999</v>
      </c>
      <c r="K191" s="61">
        <f>SMURFIT!L195</f>
        <v>93.128200000000007</v>
      </c>
      <c r="L191" s="34">
        <f t="shared" si="2"/>
        <v>94.752671428571418</v>
      </c>
      <c r="M191" s="8"/>
    </row>
    <row r="192" spans="1:13" x14ac:dyDescent="0.25">
      <c r="A192" s="54">
        <f>'INTERCONEXION   '!B196</f>
        <v>0.54166666666666663</v>
      </c>
      <c r="B192" s="55">
        <f>'INTERCONEXION   '!E196</f>
        <v>23</v>
      </c>
      <c r="C192" s="3">
        <v>533</v>
      </c>
      <c r="D192" s="63">
        <f>'INTERCONEXION   '!L196</f>
        <v>657.1336</v>
      </c>
      <c r="E192" s="64">
        <f>DART!L196</f>
        <v>95.378299999999996</v>
      </c>
      <c r="F192" s="61">
        <f>COHISA!L196</f>
        <v>92.245000000000005</v>
      </c>
      <c r="G192" s="64">
        <f>COOPER!L196</f>
        <v>101.1833</v>
      </c>
      <c r="H192" s="64">
        <f>STRETCHLINE!L196</f>
        <v>93.1447</v>
      </c>
      <c r="I192" s="61">
        <f>QUERENCIA!L196</f>
        <v>93.500900000000001</v>
      </c>
      <c r="J192" s="64">
        <f>REICHHOLD!L196</f>
        <v>93.049300000000002</v>
      </c>
      <c r="K192" s="61">
        <f>SMURFIT!L196</f>
        <v>92.648700000000005</v>
      </c>
      <c r="L192" s="34">
        <f t="shared" si="2"/>
        <v>94.450028571428561</v>
      </c>
      <c r="M192" s="8"/>
    </row>
    <row r="193" spans="1:13" x14ac:dyDescent="0.25">
      <c r="A193" s="54">
        <f>'INTERCONEXION   '!B197</f>
        <v>0.5</v>
      </c>
      <c r="B193" s="55">
        <f>'INTERCONEXION   '!E197</f>
        <v>23</v>
      </c>
      <c r="C193" s="3">
        <v>532</v>
      </c>
      <c r="D193" s="63">
        <f>'INTERCONEXION   '!L197</f>
        <v>659.20899999999995</v>
      </c>
      <c r="E193" s="64">
        <f>DART!L197</f>
        <v>95.015699999999995</v>
      </c>
      <c r="F193" s="61">
        <f>COHISA!L197</f>
        <v>92.380499999999998</v>
      </c>
      <c r="G193" s="64">
        <f>COOPER!L197</f>
        <v>101.9995</v>
      </c>
      <c r="H193" s="64">
        <f>STRETCHLINE!L197</f>
        <v>93.275199999999998</v>
      </c>
      <c r="I193" s="61">
        <f>QUERENCIA!L197</f>
        <v>93.500900000000001</v>
      </c>
      <c r="J193" s="64">
        <f>REICHHOLD!L197</f>
        <v>93.165099999999995</v>
      </c>
      <c r="K193" s="61">
        <f>SMURFIT!L197</f>
        <v>93.108900000000006</v>
      </c>
      <c r="L193" s="34">
        <f t="shared" si="2"/>
        <v>94.63511428571428</v>
      </c>
      <c r="M193" s="8"/>
    </row>
    <row r="194" spans="1:13" x14ac:dyDescent="0.25">
      <c r="A194" s="54">
        <f>'INTERCONEXION   '!B198</f>
        <v>0.45833333333333331</v>
      </c>
      <c r="B194" s="55">
        <f>'INTERCONEXION   '!E198</f>
        <v>23</v>
      </c>
      <c r="C194" s="3">
        <v>531</v>
      </c>
      <c r="D194" s="63">
        <f>'INTERCONEXION   '!L198</f>
        <v>660.09789999999998</v>
      </c>
      <c r="E194" s="64">
        <f>DART!L198</f>
        <v>94.215699999999998</v>
      </c>
      <c r="F194" s="61">
        <f>COHISA!L198</f>
        <v>91.470399999999998</v>
      </c>
      <c r="G194" s="64">
        <f>COOPER!L198</f>
        <v>100.2141</v>
      </c>
      <c r="H194" s="64">
        <f>STRETCHLINE!L198</f>
        <v>92.056899999999999</v>
      </c>
      <c r="I194" s="61">
        <f>QUERENCIA!L198</f>
        <v>92.223399999999998</v>
      </c>
      <c r="J194" s="64">
        <f>REICHHOLD!L198</f>
        <v>91.939700000000002</v>
      </c>
      <c r="K194" s="61">
        <f>SMURFIT!L198</f>
        <v>91.7928</v>
      </c>
      <c r="L194" s="34">
        <f t="shared" si="2"/>
        <v>93.416142857142859</v>
      </c>
      <c r="M194" s="8"/>
    </row>
    <row r="195" spans="1:13" x14ac:dyDescent="0.25">
      <c r="A195" s="54">
        <f>'INTERCONEXION   '!B199</f>
        <v>0.41666666666666669</v>
      </c>
      <c r="B195" s="55">
        <f>'INTERCONEXION   '!E199</f>
        <v>23</v>
      </c>
      <c r="C195" s="3">
        <v>530</v>
      </c>
      <c r="D195" s="63">
        <f>'INTERCONEXION   '!L199</f>
        <v>663.73609999999996</v>
      </c>
      <c r="E195" s="64">
        <f>DART!L199</f>
        <v>94.565100000000001</v>
      </c>
      <c r="F195" s="61">
        <f>COHISA!L199</f>
        <v>92.078199999999995</v>
      </c>
      <c r="G195" s="64">
        <f>COOPER!L199</f>
        <v>101.065</v>
      </c>
      <c r="H195" s="64">
        <f>STRETCHLINE!L199</f>
        <v>92.956100000000006</v>
      </c>
      <c r="I195" s="61">
        <f>QUERENCIA!L199</f>
        <v>93.032600000000002</v>
      </c>
      <c r="J195" s="64">
        <f>REICHHOLD!L199</f>
        <v>92.796599999999998</v>
      </c>
      <c r="K195" s="61">
        <f>SMURFIT!L199</f>
        <v>92.504099999999994</v>
      </c>
      <c r="L195" s="34">
        <f t="shared" si="2"/>
        <v>94.142528571428571</v>
      </c>
      <c r="M195" s="8"/>
    </row>
    <row r="196" spans="1:13" x14ac:dyDescent="0.25">
      <c r="A196" s="54">
        <f>'INTERCONEXION   '!B200</f>
        <v>0.375</v>
      </c>
      <c r="B196" s="55">
        <f>'INTERCONEXION   '!E200</f>
        <v>23</v>
      </c>
      <c r="C196" s="3">
        <v>529</v>
      </c>
      <c r="D196" s="63">
        <f>'INTERCONEXION   '!L200</f>
        <v>670.16679999999997</v>
      </c>
      <c r="E196" s="64">
        <f>DART!L200</f>
        <v>95.697000000000003</v>
      </c>
      <c r="F196" s="61">
        <f>COHISA!L200</f>
        <v>92.723799999999997</v>
      </c>
      <c r="G196" s="64">
        <f>COOPER!L200</f>
        <v>102.00369999999999</v>
      </c>
      <c r="H196" s="64">
        <f>STRETCHLINE!L200</f>
        <v>94.000399999999999</v>
      </c>
      <c r="I196" s="61">
        <f>QUERENCIA!L200</f>
        <v>93.921000000000006</v>
      </c>
      <c r="J196" s="64">
        <f>REICHHOLD!L200</f>
        <v>93.927199999999999</v>
      </c>
      <c r="K196" s="61">
        <f>SMURFIT!L200</f>
        <v>93.437700000000007</v>
      </c>
      <c r="L196" s="34">
        <f t="shared" si="2"/>
        <v>95.10154285714286</v>
      </c>
      <c r="M196" s="8"/>
    </row>
    <row r="197" spans="1:13" x14ac:dyDescent="0.25">
      <c r="A197" s="54">
        <f>'INTERCONEXION   '!B201</f>
        <v>0.33333333333333331</v>
      </c>
      <c r="B197" s="55">
        <f>'INTERCONEXION   '!E201</f>
        <v>23</v>
      </c>
      <c r="C197" s="3">
        <v>528</v>
      </c>
      <c r="D197" s="63">
        <f>'INTERCONEXION   '!L201</f>
        <v>677.97050000000002</v>
      </c>
      <c r="E197" s="64">
        <f>DART!L201</f>
        <v>95.838999999999999</v>
      </c>
      <c r="F197" s="61">
        <f>COHISA!L201</f>
        <v>93.253200000000007</v>
      </c>
      <c r="G197" s="64">
        <f>COOPER!L201</f>
        <v>102.50020000000001</v>
      </c>
      <c r="H197" s="64">
        <f>STRETCHLINE!L201</f>
        <v>94.421099999999996</v>
      </c>
      <c r="I197" s="61">
        <f>QUERENCIA!L201</f>
        <v>94.371899999999997</v>
      </c>
      <c r="J197" s="64">
        <f>REICHHOLD!L201</f>
        <v>94.194599999999994</v>
      </c>
      <c r="K197" s="61">
        <f>SMURFIT!L201</f>
        <v>94.048699999999997</v>
      </c>
      <c r="L197" s="34">
        <f t="shared" ref="L197:L260" si="3">AVERAGE(E197:K197)</f>
        <v>95.518385714285714</v>
      </c>
      <c r="M197" s="8"/>
    </row>
    <row r="198" spans="1:13" x14ac:dyDescent="0.25">
      <c r="A198" s="54">
        <f>'INTERCONEXION   '!B202</f>
        <v>0.29166666666666669</v>
      </c>
      <c r="B198" s="55">
        <f>'INTERCONEXION   '!E202</f>
        <v>23</v>
      </c>
      <c r="C198" s="3">
        <v>527</v>
      </c>
      <c r="D198" s="63">
        <f>'INTERCONEXION   '!L202</f>
        <v>685.98800000000006</v>
      </c>
      <c r="E198" s="64">
        <f>DART!L202</f>
        <v>96.583500000000001</v>
      </c>
      <c r="F198" s="61">
        <f>COHISA!L202</f>
        <v>94.156099999999995</v>
      </c>
      <c r="G198" s="64">
        <f>COOPER!L202</f>
        <v>103.9914</v>
      </c>
      <c r="H198" s="64">
        <f>STRETCHLINE!L202</f>
        <v>95.363799999999998</v>
      </c>
      <c r="I198" s="61">
        <f>QUERENCIA!L202</f>
        <v>95.285600000000002</v>
      </c>
      <c r="J198" s="64">
        <f>REICHHOLD!L202</f>
        <v>95.043400000000005</v>
      </c>
      <c r="K198" s="61">
        <f>SMURFIT!L202</f>
        <v>95.041499999999999</v>
      </c>
      <c r="L198" s="34">
        <f t="shared" si="3"/>
        <v>96.495042857142849</v>
      </c>
      <c r="M198" s="8"/>
    </row>
    <row r="199" spans="1:13" x14ac:dyDescent="0.25">
      <c r="A199" s="54">
        <f>'INTERCONEXION   '!B203</f>
        <v>0.25</v>
      </c>
      <c r="B199" s="55">
        <f>'INTERCONEXION   '!E203</f>
        <v>23</v>
      </c>
      <c r="C199" s="3">
        <v>526</v>
      </c>
      <c r="D199" s="63">
        <f>'INTERCONEXION   '!L203</f>
        <v>692.35630000000003</v>
      </c>
      <c r="E199" s="64">
        <f>DART!L203</f>
        <v>96.922300000000007</v>
      </c>
      <c r="F199" s="61">
        <f>COHISA!L203</f>
        <v>94.334299999999999</v>
      </c>
      <c r="G199" s="64">
        <f>COOPER!L203</f>
        <v>105.0313</v>
      </c>
      <c r="H199" s="64">
        <f>STRETCHLINE!L203</f>
        <v>95.653899999999993</v>
      </c>
      <c r="I199" s="61">
        <f>QUERENCIA!L203</f>
        <v>95.635800000000003</v>
      </c>
      <c r="J199" s="64">
        <f>REICHHOLD!L203</f>
        <v>95.245000000000005</v>
      </c>
      <c r="K199" s="61">
        <f>SMURFIT!L203</f>
        <v>95.159400000000005</v>
      </c>
      <c r="L199" s="34">
        <f t="shared" si="3"/>
        <v>96.854571428571418</v>
      </c>
      <c r="M199" s="8"/>
    </row>
    <row r="200" spans="1:13" x14ac:dyDescent="0.25">
      <c r="A200" s="54">
        <f>'INTERCONEXION   '!B204</f>
        <v>0.20833333333333334</v>
      </c>
      <c r="B200" s="55">
        <f>'INTERCONEXION   '!E204</f>
        <v>23</v>
      </c>
      <c r="C200" s="3">
        <v>525</v>
      </c>
      <c r="D200" s="63">
        <f>'INTERCONEXION   '!L204</f>
        <v>696.11270000000002</v>
      </c>
      <c r="E200" s="64">
        <f>DART!L204</f>
        <v>97.291499999999999</v>
      </c>
      <c r="F200" s="61">
        <f>COHISA!L204</f>
        <v>94.786100000000005</v>
      </c>
      <c r="G200" s="64">
        <f>COOPER!L204</f>
        <v>104.9855</v>
      </c>
      <c r="H200" s="64">
        <f>STRETCHLINE!L204</f>
        <v>96.132499999999993</v>
      </c>
      <c r="I200" s="61">
        <f>QUERENCIA!L204</f>
        <v>95.825800000000001</v>
      </c>
      <c r="J200" s="64">
        <f>REICHHOLD!L204</f>
        <v>95.428399999999996</v>
      </c>
      <c r="K200" s="61">
        <f>SMURFIT!L204</f>
        <v>96.1905</v>
      </c>
      <c r="L200" s="34">
        <f t="shared" si="3"/>
        <v>97.234328571428577</v>
      </c>
      <c r="M200" s="8"/>
    </row>
    <row r="201" spans="1:13" x14ac:dyDescent="0.25">
      <c r="A201" s="54">
        <f>'INTERCONEXION   '!B205</f>
        <v>0.16666666666666666</v>
      </c>
      <c r="B201" s="55">
        <f>'INTERCONEXION   '!E205</f>
        <v>23</v>
      </c>
      <c r="C201" s="3">
        <v>524</v>
      </c>
      <c r="D201" s="63">
        <f>'INTERCONEXION   '!L205</f>
        <v>693.24279999999999</v>
      </c>
      <c r="E201" s="64">
        <f>DART!L205</f>
        <v>97.506799999999998</v>
      </c>
      <c r="F201" s="61">
        <f>COHISA!L205</f>
        <v>94.918800000000005</v>
      </c>
      <c r="G201" s="64">
        <f>COOPER!L205</f>
        <v>105.72629999999999</v>
      </c>
      <c r="H201" s="64">
        <f>STRETCHLINE!L205</f>
        <v>96.451599999999999</v>
      </c>
      <c r="I201" s="61">
        <f>QUERENCIA!L205</f>
        <v>94.468800000000002</v>
      </c>
      <c r="J201" s="64">
        <f>REICHHOLD!L205</f>
        <v>95.694100000000006</v>
      </c>
      <c r="K201" s="61">
        <f>SMURFIT!L205</f>
        <v>96.1905</v>
      </c>
      <c r="L201" s="34">
        <f t="shared" si="3"/>
        <v>97.279557142857144</v>
      </c>
      <c r="M201" s="8"/>
    </row>
    <row r="202" spans="1:13" x14ac:dyDescent="0.25">
      <c r="A202" s="54">
        <f>'INTERCONEXION   '!B206</f>
        <v>0.125</v>
      </c>
      <c r="B202" s="55">
        <f>'INTERCONEXION   '!E206</f>
        <v>23</v>
      </c>
      <c r="C202" s="3">
        <v>523</v>
      </c>
      <c r="D202" s="63">
        <f>'INTERCONEXION   '!L206</f>
        <v>689.5068</v>
      </c>
      <c r="E202" s="64">
        <f>DART!L206</f>
        <v>98.798100000000005</v>
      </c>
      <c r="F202" s="61">
        <f>COHISA!L206</f>
        <v>95.661900000000003</v>
      </c>
      <c r="G202" s="64">
        <f>COOPER!L206</f>
        <v>106.9699</v>
      </c>
      <c r="H202" s="64">
        <f>STRETCHLINE!L206</f>
        <v>96.944699999999997</v>
      </c>
      <c r="I202" s="61">
        <f>QUERENCIA!L206</f>
        <v>94.468800000000002</v>
      </c>
      <c r="J202" s="64">
        <f>REICHHOLD!L206</f>
        <v>96.510099999999994</v>
      </c>
      <c r="K202" s="61">
        <f>SMURFIT!L206</f>
        <v>96.1905</v>
      </c>
      <c r="L202" s="34">
        <f t="shared" si="3"/>
        <v>97.93485714285714</v>
      </c>
      <c r="M202" s="8"/>
    </row>
    <row r="203" spans="1:13" x14ac:dyDescent="0.25">
      <c r="A203" s="54">
        <f>'INTERCONEXION   '!B207</f>
        <v>8.3333333333333329E-2</v>
      </c>
      <c r="B203" s="55">
        <f>'INTERCONEXION   '!E207</f>
        <v>23</v>
      </c>
      <c r="C203" s="3">
        <v>522</v>
      </c>
      <c r="D203" s="63">
        <f>'INTERCONEXION   '!L207</f>
        <v>685.27369999999996</v>
      </c>
      <c r="E203" s="64">
        <f>DART!L207</f>
        <v>97.938900000000004</v>
      </c>
      <c r="F203" s="61">
        <f>COHISA!L207</f>
        <v>95.072699999999998</v>
      </c>
      <c r="G203" s="64">
        <f>COOPER!L207</f>
        <v>106.7786</v>
      </c>
      <c r="H203" s="64">
        <f>STRETCHLINE!L207</f>
        <v>96.524100000000004</v>
      </c>
      <c r="I203" s="61">
        <f>QUERENCIA!L207</f>
        <v>94.468800000000002</v>
      </c>
      <c r="J203" s="64">
        <f>REICHHOLD!L207</f>
        <v>96.272599999999997</v>
      </c>
      <c r="K203" s="61">
        <f>SMURFIT!L207</f>
        <v>96.1905</v>
      </c>
      <c r="L203" s="34">
        <f t="shared" si="3"/>
        <v>97.6066</v>
      </c>
      <c r="M203" s="8"/>
    </row>
    <row r="204" spans="1:13" x14ac:dyDescent="0.25">
      <c r="A204" s="54">
        <f>'INTERCONEXION   '!B208</f>
        <v>4.1666666666666664E-2</v>
      </c>
      <c r="B204" s="55">
        <f>'INTERCONEXION   '!E208</f>
        <v>23</v>
      </c>
      <c r="C204" s="3">
        <v>521</v>
      </c>
      <c r="D204" s="63">
        <f>'INTERCONEXION   '!L208</f>
        <v>680.1798</v>
      </c>
      <c r="E204" s="64">
        <f>DART!L208</f>
        <v>98.236000000000004</v>
      </c>
      <c r="F204" s="61">
        <f>COHISA!L208</f>
        <v>95.610200000000006</v>
      </c>
      <c r="G204" s="64">
        <f>COOPER!L208</f>
        <v>106.90300000000001</v>
      </c>
      <c r="H204" s="64">
        <f>STRETCHLINE!L208</f>
        <v>96.770700000000005</v>
      </c>
      <c r="I204" s="61">
        <f>QUERENCIA!L208</f>
        <v>94.468800000000002</v>
      </c>
      <c r="J204" s="64">
        <f>REICHHOLD!L208</f>
        <v>96.328599999999994</v>
      </c>
      <c r="K204" s="61">
        <f>SMURFIT!L208</f>
        <v>96.1905</v>
      </c>
      <c r="L204" s="34">
        <f t="shared" si="3"/>
        <v>97.786828571428572</v>
      </c>
      <c r="M204" s="8"/>
    </row>
    <row r="205" spans="1:13" x14ac:dyDescent="0.25">
      <c r="A205" s="54">
        <f>'INTERCONEXION   '!B209</f>
        <v>0</v>
      </c>
      <c r="B205" s="55">
        <f>'INTERCONEXION   '!E209</f>
        <v>23</v>
      </c>
      <c r="C205" s="3">
        <v>520</v>
      </c>
      <c r="D205" s="63">
        <f>'INTERCONEXION   '!L209</f>
        <v>673.74590000000001</v>
      </c>
      <c r="E205" s="64">
        <f>DART!L209</f>
        <v>98.116500000000002</v>
      </c>
      <c r="F205" s="61">
        <f>COHISA!L209</f>
        <v>95.534800000000004</v>
      </c>
      <c r="G205" s="64">
        <f>COOPER!L209</f>
        <v>106.351</v>
      </c>
      <c r="H205" s="64">
        <f>STRETCHLINE!L209</f>
        <v>96.509600000000006</v>
      </c>
      <c r="I205" s="61">
        <f>QUERENCIA!L209</f>
        <v>94.468800000000002</v>
      </c>
      <c r="J205" s="64">
        <f>REICHHOLD!L209</f>
        <v>96.216899999999995</v>
      </c>
      <c r="K205" s="61">
        <f>SMURFIT!L209</f>
        <v>96.1905</v>
      </c>
      <c r="L205" s="34">
        <f t="shared" si="3"/>
        <v>97.626871428571434</v>
      </c>
      <c r="M205" s="8"/>
    </row>
    <row r="206" spans="1:13" x14ac:dyDescent="0.25">
      <c r="A206" s="54">
        <f>'INTERCONEXION   '!B210</f>
        <v>0.95833333333333337</v>
      </c>
      <c r="B206" s="55">
        <f>'INTERCONEXION   '!E210</f>
        <v>22</v>
      </c>
      <c r="C206" s="3">
        <v>519</v>
      </c>
      <c r="D206" s="63">
        <f>'INTERCONEXION   '!L210</f>
        <v>671.81889999999999</v>
      </c>
      <c r="E206" s="64">
        <f>DART!L210</f>
        <v>97.751900000000006</v>
      </c>
      <c r="F206" s="61">
        <f>COHISA!L210</f>
        <v>95.064999999999998</v>
      </c>
      <c r="G206" s="64">
        <f>COOPER!L210</f>
        <v>106.1733</v>
      </c>
      <c r="H206" s="64">
        <f>STRETCHLINE!L210</f>
        <v>96.495099999999994</v>
      </c>
      <c r="I206" s="61">
        <f>QUERENCIA!L210</f>
        <v>94.468800000000002</v>
      </c>
      <c r="J206" s="64">
        <f>REICHHOLD!L210</f>
        <v>96.080699999999993</v>
      </c>
      <c r="K206" s="61">
        <f>SMURFIT!L210</f>
        <v>96.1905</v>
      </c>
      <c r="L206" s="34">
        <f t="shared" si="3"/>
        <v>97.460757142857148</v>
      </c>
      <c r="M206" s="8"/>
    </row>
    <row r="207" spans="1:13" x14ac:dyDescent="0.25">
      <c r="A207" s="54">
        <f>'INTERCONEXION   '!B211</f>
        <v>0.91666666666666663</v>
      </c>
      <c r="B207" s="55">
        <f>'INTERCONEXION   '!E211</f>
        <v>22</v>
      </c>
      <c r="C207" s="3">
        <v>518</v>
      </c>
      <c r="D207" s="63">
        <f>'INTERCONEXION   '!L211</f>
        <v>671.27560000000005</v>
      </c>
      <c r="E207" s="64">
        <f>DART!L211</f>
        <v>97.400999999999996</v>
      </c>
      <c r="F207" s="61">
        <f>COHISA!L211</f>
        <v>94.993799999999993</v>
      </c>
      <c r="G207" s="64">
        <f>COOPER!L211</f>
        <v>105.5883</v>
      </c>
      <c r="H207" s="64">
        <f>STRETCHLINE!L211</f>
        <v>96.045500000000004</v>
      </c>
      <c r="I207" s="61">
        <f>QUERENCIA!L211</f>
        <v>94.468800000000002</v>
      </c>
      <c r="J207" s="64">
        <f>REICHHOLD!L211</f>
        <v>95.712800000000001</v>
      </c>
      <c r="K207" s="61">
        <f>SMURFIT!L211</f>
        <v>95.9054</v>
      </c>
      <c r="L207" s="34">
        <f t="shared" si="3"/>
        <v>97.159371428571419</v>
      </c>
      <c r="M207" s="8"/>
    </row>
    <row r="208" spans="1:13" x14ac:dyDescent="0.25">
      <c r="A208" s="54">
        <f>'INTERCONEXION   '!B212</f>
        <v>0.875</v>
      </c>
      <c r="B208" s="55">
        <f>'INTERCONEXION   '!E212</f>
        <v>22</v>
      </c>
      <c r="C208" s="3">
        <v>517</v>
      </c>
      <c r="D208" s="63">
        <f>'INTERCONEXION   '!L212</f>
        <v>670.75580000000002</v>
      </c>
      <c r="E208" s="64">
        <f>DART!L212</f>
        <v>97.162199999999999</v>
      </c>
      <c r="F208" s="61">
        <f>COHISA!L212</f>
        <v>94.492699999999999</v>
      </c>
      <c r="G208" s="64">
        <f>COOPER!L212</f>
        <v>105.3561</v>
      </c>
      <c r="H208" s="64">
        <f>STRETCHLINE!L212</f>
        <v>95.740899999999996</v>
      </c>
      <c r="I208" s="61">
        <f>QUERENCIA!L212</f>
        <v>94.468800000000002</v>
      </c>
      <c r="J208" s="64">
        <f>REICHHOLD!L212</f>
        <v>95.5184</v>
      </c>
      <c r="K208" s="61">
        <f>SMURFIT!L212</f>
        <v>95.454899999999995</v>
      </c>
      <c r="L208" s="34">
        <f t="shared" si="3"/>
        <v>96.884857142857143</v>
      </c>
      <c r="M208" s="8"/>
    </row>
    <row r="209" spans="1:13" x14ac:dyDescent="0.25">
      <c r="A209" s="54">
        <f>'INTERCONEXION   '!B213</f>
        <v>0.83333333333333337</v>
      </c>
      <c r="B209" s="55">
        <f>'INTERCONEXION   '!E213</f>
        <v>22</v>
      </c>
      <c r="C209" s="3">
        <v>516</v>
      </c>
      <c r="D209" s="63">
        <f>'INTERCONEXION   '!L213</f>
        <v>670.24149999999997</v>
      </c>
      <c r="E209" s="64">
        <f>DART!L213</f>
        <v>97.517399999999995</v>
      </c>
      <c r="F209" s="61">
        <f>COHISA!L213</f>
        <v>94.920900000000003</v>
      </c>
      <c r="G209" s="64">
        <f>COOPER!L213</f>
        <v>105.2687</v>
      </c>
      <c r="H209" s="64">
        <f>STRETCHLINE!L213</f>
        <v>95.900499999999994</v>
      </c>
      <c r="I209" s="61">
        <f>QUERENCIA!L213</f>
        <v>94.468800000000002</v>
      </c>
      <c r="J209" s="64">
        <f>REICHHOLD!L213</f>
        <v>95.401499999999999</v>
      </c>
      <c r="K209" s="61">
        <f>SMURFIT!L213</f>
        <v>95.557599999999994</v>
      </c>
      <c r="L209" s="34">
        <f t="shared" si="3"/>
        <v>97.005057142857126</v>
      </c>
      <c r="M209" s="8"/>
    </row>
    <row r="210" spans="1:13" x14ac:dyDescent="0.25">
      <c r="A210" s="54">
        <f>'INTERCONEXION   '!B214</f>
        <v>0.79166666666666663</v>
      </c>
      <c r="B210" s="55">
        <f>'INTERCONEXION   '!E214</f>
        <v>22</v>
      </c>
      <c r="C210" s="3">
        <v>515</v>
      </c>
      <c r="D210" s="63">
        <f>'INTERCONEXION   '!L214</f>
        <v>669.12639999999999</v>
      </c>
      <c r="E210" s="64">
        <f>DART!L214</f>
        <v>97.429000000000002</v>
      </c>
      <c r="F210" s="61">
        <f>COHISA!L214</f>
        <v>94.309200000000004</v>
      </c>
      <c r="G210" s="64">
        <f>COOPER!L214</f>
        <v>104.7955</v>
      </c>
      <c r="H210" s="64">
        <f>STRETCHLINE!L214</f>
        <v>95.378299999999996</v>
      </c>
      <c r="I210" s="61">
        <f>QUERENCIA!L214</f>
        <v>94.468800000000002</v>
      </c>
      <c r="J210" s="64">
        <f>REICHHOLD!L214</f>
        <v>95.196299999999994</v>
      </c>
      <c r="K210" s="61">
        <f>SMURFIT!L214</f>
        <v>94.968900000000005</v>
      </c>
      <c r="L210" s="34">
        <f t="shared" si="3"/>
        <v>96.649428571428558</v>
      </c>
      <c r="M210" s="8"/>
    </row>
    <row r="211" spans="1:13" x14ac:dyDescent="0.25">
      <c r="A211" s="54">
        <f>'INTERCONEXION   '!B215</f>
        <v>0.75</v>
      </c>
      <c r="B211" s="55">
        <f>'INTERCONEXION   '!E215</f>
        <v>22</v>
      </c>
      <c r="C211" s="3">
        <v>514</v>
      </c>
      <c r="D211" s="63">
        <f>'INTERCONEXION   '!L215</f>
        <v>667.05039999999997</v>
      </c>
      <c r="E211" s="64">
        <f>DART!L215</f>
        <v>97.0715</v>
      </c>
      <c r="F211" s="61">
        <f>COHISA!L215</f>
        <v>94.260300000000001</v>
      </c>
      <c r="G211" s="64">
        <f>COOPER!L215</f>
        <v>104.57210000000001</v>
      </c>
      <c r="H211" s="64">
        <f>STRETCHLINE!L215</f>
        <v>95.349299999999999</v>
      </c>
      <c r="I211" s="61">
        <f>QUERENCIA!L215</f>
        <v>94.468800000000002</v>
      </c>
      <c r="J211" s="64">
        <f>REICHHOLD!L215</f>
        <v>95.153499999999994</v>
      </c>
      <c r="K211" s="61">
        <f>SMURFIT!L215</f>
        <v>94.921099999999996</v>
      </c>
      <c r="L211" s="34">
        <f t="shared" si="3"/>
        <v>96.542371428571428</v>
      </c>
      <c r="M211" s="8"/>
    </row>
    <row r="212" spans="1:13" x14ac:dyDescent="0.25">
      <c r="A212" s="54">
        <f>'INTERCONEXION   '!B216</f>
        <v>0.70833333333333337</v>
      </c>
      <c r="B212" s="55">
        <f>'INTERCONEXION   '!E216</f>
        <v>22</v>
      </c>
      <c r="C212" s="3">
        <v>513</v>
      </c>
      <c r="D212" s="63">
        <f>'INTERCONEXION   '!L216</f>
        <v>665.36980000000005</v>
      </c>
      <c r="E212" s="64">
        <f>DART!L216</f>
        <v>96.404799999999994</v>
      </c>
      <c r="F212" s="61">
        <f>COHISA!L216</f>
        <v>93.833200000000005</v>
      </c>
      <c r="G212" s="64">
        <f>COOPER!L216</f>
        <v>104.2672</v>
      </c>
      <c r="H212" s="64">
        <f>STRETCHLINE!L216</f>
        <v>94.885199999999998</v>
      </c>
      <c r="I212" s="61">
        <f>QUERENCIA!L216</f>
        <v>94.468800000000002</v>
      </c>
      <c r="J212" s="64">
        <f>REICHHOLD!L216</f>
        <v>94.6768</v>
      </c>
      <c r="K212" s="61">
        <f>SMURFIT!L216</f>
        <v>94.616699999999994</v>
      </c>
      <c r="L212" s="34">
        <f t="shared" si="3"/>
        <v>96.164671428571424</v>
      </c>
      <c r="M212" s="8"/>
    </row>
    <row r="213" spans="1:13" x14ac:dyDescent="0.25">
      <c r="A213" s="54">
        <f>'INTERCONEXION   '!B217</f>
        <v>0.66666666666666663</v>
      </c>
      <c r="B213" s="55">
        <f>'INTERCONEXION   '!E217</f>
        <v>22</v>
      </c>
      <c r="C213" s="3">
        <v>512</v>
      </c>
      <c r="D213" s="63">
        <f>'INTERCONEXION   '!L217</f>
        <v>664.43430000000001</v>
      </c>
      <c r="E213" s="64">
        <f>DART!L217</f>
        <v>95.9756</v>
      </c>
      <c r="F213" s="61">
        <f>COHISA!L217</f>
        <v>93.315899999999999</v>
      </c>
      <c r="G213" s="64">
        <f>COOPER!L217</f>
        <v>104.17019999999999</v>
      </c>
      <c r="H213" s="64">
        <f>STRETCHLINE!L217</f>
        <v>94.479100000000003</v>
      </c>
      <c r="I213" s="61">
        <f>QUERENCIA!L217</f>
        <v>94.468800000000002</v>
      </c>
      <c r="J213" s="64">
        <f>REICHHOLD!L217</f>
        <v>94.059799999999996</v>
      </c>
      <c r="K213" s="61">
        <f>SMURFIT!L217</f>
        <v>93.9846</v>
      </c>
      <c r="L213" s="34">
        <f t="shared" si="3"/>
        <v>95.779142857142844</v>
      </c>
      <c r="M213" s="8"/>
    </row>
    <row r="214" spans="1:13" x14ac:dyDescent="0.25">
      <c r="A214" s="54">
        <f>'INTERCONEXION   '!B218</f>
        <v>0.625</v>
      </c>
      <c r="B214" s="55">
        <f>'INTERCONEXION   '!E218</f>
        <v>22</v>
      </c>
      <c r="C214" s="3">
        <v>511</v>
      </c>
      <c r="D214" s="63">
        <f>'INTERCONEXION   '!L218</f>
        <v>663.74990000000003</v>
      </c>
      <c r="E214" s="64">
        <f>DART!L218</f>
        <v>96.558800000000005</v>
      </c>
      <c r="F214" s="61">
        <f>COHISA!L218</f>
        <v>93.831299999999999</v>
      </c>
      <c r="G214" s="64">
        <f>COOPER!L218</f>
        <v>103.18859999999999</v>
      </c>
      <c r="H214" s="64">
        <f>STRETCHLINE!L218</f>
        <v>94.667599999999993</v>
      </c>
      <c r="I214" s="61">
        <f>QUERENCIA!L218</f>
        <v>94.784199999999998</v>
      </c>
      <c r="J214" s="64">
        <f>REICHHOLD!L218</f>
        <v>94.380899999999997</v>
      </c>
      <c r="K214" s="61">
        <f>SMURFIT!L218</f>
        <v>94.438599999999994</v>
      </c>
      <c r="L214" s="34">
        <f t="shared" si="3"/>
        <v>95.978571428571414</v>
      </c>
      <c r="M214" s="8"/>
    </row>
    <row r="215" spans="1:13" x14ac:dyDescent="0.25">
      <c r="A215" s="54">
        <f>'INTERCONEXION   '!B219</f>
        <v>0.58333333333333337</v>
      </c>
      <c r="B215" s="55">
        <f>'INTERCONEXION   '!E219</f>
        <v>22</v>
      </c>
      <c r="C215" s="3">
        <v>510</v>
      </c>
      <c r="D215" s="63">
        <f>'INTERCONEXION   '!L219</f>
        <v>661.58609999999999</v>
      </c>
      <c r="E215" s="64">
        <f>DART!L219</f>
        <v>94.830799999999996</v>
      </c>
      <c r="F215" s="61">
        <f>COHISA!L219</f>
        <v>92.033299999999997</v>
      </c>
      <c r="G215" s="64">
        <f>COOPER!L219</f>
        <v>101.5638</v>
      </c>
      <c r="H215" s="64">
        <f>STRETCHLINE!L219</f>
        <v>93.173699999999997</v>
      </c>
      <c r="I215" s="61">
        <f>QUERENCIA!L219</f>
        <v>93.283100000000005</v>
      </c>
      <c r="J215" s="64">
        <f>REICHHOLD!L219</f>
        <v>92.947400000000002</v>
      </c>
      <c r="K215" s="61">
        <f>SMURFIT!L219</f>
        <v>92.773700000000005</v>
      </c>
      <c r="L215" s="34">
        <f t="shared" si="3"/>
        <v>94.372257142857137</v>
      </c>
      <c r="M215" s="8"/>
    </row>
    <row r="216" spans="1:13" x14ac:dyDescent="0.25">
      <c r="A216" s="54">
        <f>'INTERCONEXION   '!B220</f>
        <v>0.54166666666666663</v>
      </c>
      <c r="B216" s="55">
        <f>'INTERCONEXION   '!E220</f>
        <v>22</v>
      </c>
      <c r="C216" s="3">
        <v>509</v>
      </c>
      <c r="D216" s="63">
        <f>'INTERCONEXION   '!L220</f>
        <v>661.10209999999995</v>
      </c>
      <c r="E216" s="64">
        <f>DART!L220</f>
        <v>94.512699999999995</v>
      </c>
      <c r="F216" s="61">
        <f>COHISA!L220</f>
        <v>92.278199999999998</v>
      </c>
      <c r="G216" s="64">
        <f>COOPER!L220</f>
        <v>101.4825</v>
      </c>
      <c r="H216" s="64">
        <f>STRETCHLINE!L220</f>
        <v>93.1447</v>
      </c>
      <c r="I216" s="61">
        <f>QUERENCIA!L220</f>
        <v>93.200199999999995</v>
      </c>
      <c r="J216" s="64">
        <f>REICHHOLD!L220</f>
        <v>92.83</v>
      </c>
      <c r="K216" s="61">
        <f>SMURFIT!L220</f>
        <v>92.667500000000004</v>
      </c>
      <c r="L216" s="34">
        <f t="shared" si="3"/>
        <v>94.302257142857144</v>
      </c>
      <c r="M216" s="8"/>
    </row>
    <row r="217" spans="1:13" x14ac:dyDescent="0.25">
      <c r="A217" s="54">
        <f>'INTERCONEXION   '!B221</f>
        <v>0.5</v>
      </c>
      <c r="B217" s="55">
        <f>'INTERCONEXION   '!E221</f>
        <v>22</v>
      </c>
      <c r="C217" s="3">
        <v>508</v>
      </c>
      <c r="D217" s="63">
        <f>'INTERCONEXION   '!L221</f>
        <v>661.82929999999999</v>
      </c>
      <c r="E217" s="64">
        <f>DART!L221</f>
        <v>95.036199999999994</v>
      </c>
      <c r="F217" s="61">
        <f>COHISA!L221</f>
        <v>92.480800000000002</v>
      </c>
      <c r="G217" s="64">
        <f>COOPER!L221</f>
        <v>102.8342</v>
      </c>
      <c r="H217" s="64">
        <f>STRETCHLINE!L221</f>
        <v>93.275199999999998</v>
      </c>
      <c r="I217" s="61">
        <f>QUERENCIA!L221</f>
        <v>93.554699999999997</v>
      </c>
      <c r="J217" s="64">
        <f>REICHHOLD!L221</f>
        <v>93.11</v>
      </c>
      <c r="K217" s="61">
        <f>SMURFIT!L221</f>
        <v>93.0976</v>
      </c>
      <c r="L217" s="34">
        <f t="shared" si="3"/>
        <v>94.769814285714276</v>
      </c>
      <c r="M217" s="8"/>
    </row>
    <row r="218" spans="1:13" x14ac:dyDescent="0.25">
      <c r="A218" s="54">
        <f>'INTERCONEXION   '!B222</f>
        <v>0.45833333333333331</v>
      </c>
      <c r="B218" s="55">
        <f>'INTERCONEXION   '!E222</f>
        <v>22</v>
      </c>
      <c r="C218" s="3">
        <v>507</v>
      </c>
      <c r="D218" s="63">
        <f>'INTERCONEXION   '!L222</f>
        <v>663.053</v>
      </c>
      <c r="E218" s="64">
        <f>DART!L222</f>
        <v>94.318899999999999</v>
      </c>
      <c r="F218" s="61">
        <f>COHISA!L222</f>
        <v>91.693899999999999</v>
      </c>
      <c r="G218" s="64">
        <f>COOPER!L222</f>
        <v>100.9483</v>
      </c>
      <c r="H218" s="64">
        <f>STRETCHLINE!L222</f>
        <v>92.738600000000005</v>
      </c>
      <c r="I218" s="61">
        <f>QUERENCIA!L222</f>
        <v>92.706699999999998</v>
      </c>
      <c r="J218" s="64">
        <f>REICHHOLD!L222</f>
        <v>92.491100000000003</v>
      </c>
      <c r="K218" s="61">
        <f>SMURFIT!L222</f>
        <v>92.320999999999998</v>
      </c>
      <c r="L218" s="34">
        <f t="shared" si="3"/>
        <v>93.888357142857146</v>
      </c>
      <c r="M218" s="8"/>
    </row>
    <row r="219" spans="1:13" x14ac:dyDescent="0.25">
      <c r="A219" s="54">
        <f>'INTERCONEXION   '!B223</f>
        <v>0.41666666666666669</v>
      </c>
      <c r="B219" s="55">
        <f>'INTERCONEXION   '!E223</f>
        <v>22</v>
      </c>
      <c r="C219" s="3">
        <v>506</v>
      </c>
      <c r="D219" s="63">
        <f>'INTERCONEXION   '!L223</f>
        <v>665.56349999999998</v>
      </c>
      <c r="E219" s="64">
        <f>DART!L223</f>
        <v>94.077200000000005</v>
      </c>
      <c r="F219" s="61">
        <f>COHISA!L223</f>
        <v>91.752899999999997</v>
      </c>
      <c r="G219" s="64">
        <f>COOPER!L223</f>
        <v>100.86199999999999</v>
      </c>
      <c r="H219" s="64">
        <f>STRETCHLINE!L223</f>
        <v>92.854600000000005</v>
      </c>
      <c r="I219" s="61">
        <f>QUERENCIA!L223</f>
        <v>92.821399999999997</v>
      </c>
      <c r="J219" s="64">
        <f>REICHHOLD!L223</f>
        <v>92.506799999999998</v>
      </c>
      <c r="K219" s="61">
        <f>SMURFIT!L223</f>
        <v>92.411100000000005</v>
      </c>
      <c r="L219" s="34">
        <f t="shared" si="3"/>
        <v>93.89800000000001</v>
      </c>
      <c r="M219" s="8"/>
    </row>
    <row r="220" spans="1:13" x14ac:dyDescent="0.25">
      <c r="A220" s="54">
        <f>'INTERCONEXION   '!B224</f>
        <v>0.375</v>
      </c>
      <c r="B220" s="55">
        <f>'INTERCONEXION   '!E224</f>
        <v>22</v>
      </c>
      <c r="C220" s="3">
        <v>505</v>
      </c>
      <c r="D220" s="63">
        <f>'INTERCONEXION   '!L224</f>
        <v>672.10720000000003</v>
      </c>
      <c r="E220" s="64">
        <f>DART!L224</f>
        <v>95.543499999999995</v>
      </c>
      <c r="F220" s="61">
        <f>COHISA!L224</f>
        <v>93.108699999999999</v>
      </c>
      <c r="G220" s="64">
        <f>COOPER!L224</f>
        <v>102.6284</v>
      </c>
      <c r="H220" s="64">
        <f>STRETCHLINE!L224</f>
        <v>94.247</v>
      </c>
      <c r="I220" s="61">
        <f>QUERENCIA!L224</f>
        <v>94.122299999999996</v>
      </c>
      <c r="J220" s="64">
        <f>REICHHOLD!L224</f>
        <v>93.994200000000006</v>
      </c>
      <c r="K220" s="61">
        <f>SMURFIT!L224</f>
        <v>93.965199999999996</v>
      </c>
      <c r="L220" s="34">
        <f t="shared" si="3"/>
        <v>95.372757142857139</v>
      </c>
      <c r="M220" s="8"/>
    </row>
    <row r="221" spans="1:13" x14ac:dyDescent="0.25">
      <c r="A221" s="54">
        <f>'INTERCONEXION   '!B225</f>
        <v>0.33333333333333331</v>
      </c>
      <c r="B221" s="55">
        <f>'INTERCONEXION   '!E225</f>
        <v>22</v>
      </c>
      <c r="C221" s="3">
        <v>504</v>
      </c>
      <c r="D221" s="63">
        <f>'INTERCONEXION   '!L225</f>
        <v>676.23929999999996</v>
      </c>
      <c r="E221" s="64">
        <f>DART!L225</f>
        <v>96.371399999999994</v>
      </c>
      <c r="F221" s="61">
        <f>COHISA!L225</f>
        <v>93.671899999999994</v>
      </c>
      <c r="G221" s="64">
        <f>COOPER!L225</f>
        <v>103.2419</v>
      </c>
      <c r="H221" s="64">
        <f>STRETCHLINE!L225</f>
        <v>94.885199999999998</v>
      </c>
      <c r="I221" s="61">
        <f>QUERENCIA!L225</f>
        <v>94.670400000000001</v>
      </c>
      <c r="J221" s="64">
        <f>REICHHOLD!L225</f>
        <v>94.375399999999999</v>
      </c>
      <c r="K221" s="61">
        <f>SMURFIT!L225</f>
        <v>94.351900000000001</v>
      </c>
      <c r="L221" s="34">
        <f t="shared" si="3"/>
        <v>95.938299999999998</v>
      </c>
      <c r="M221" s="8"/>
    </row>
    <row r="222" spans="1:13" x14ac:dyDescent="0.25">
      <c r="A222" s="54">
        <f>'INTERCONEXION   '!B226</f>
        <v>0.29166666666666669</v>
      </c>
      <c r="B222" s="55">
        <f>'INTERCONEXION   '!E226</f>
        <v>22</v>
      </c>
      <c r="C222" s="3">
        <v>503</v>
      </c>
      <c r="D222" s="63">
        <f>'INTERCONEXION   '!L226</f>
        <v>677.97850000000005</v>
      </c>
      <c r="E222" s="64">
        <f>DART!L226</f>
        <v>97.463800000000006</v>
      </c>
      <c r="F222" s="61">
        <f>COHISA!L226</f>
        <v>93.815200000000004</v>
      </c>
      <c r="G222" s="64">
        <f>COOPER!L226</f>
        <v>103.8223</v>
      </c>
      <c r="H222" s="64">
        <f>STRETCHLINE!L226</f>
        <v>95.276799999999994</v>
      </c>
      <c r="I222" s="61">
        <f>QUERENCIA!L226</f>
        <v>94.892099999999999</v>
      </c>
      <c r="J222" s="64">
        <f>REICHHOLD!L226</f>
        <v>94.8489</v>
      </c>
      <c r="K222" s="61">
        <f>SMURFIT!L226</f>
        <v>95.022499999999994</v>
      </c>
      <c r="L222" s="34">
        <f t="shared" si="3"/>
        <v>96.448799999999991</v>
      </c>
      <c r="M222" s="8"/>
    </row>
    <row r="223" spans="1:13" x14ac:dyDescent="0.25">
      <c r="A223" s="54">
        <f>'INTERCONEXION   '!B227</f>
        <v>0.25</v>
      </c>
      <c r="B223" s="55">
        <f>'INTERCONEXION   '!E227</f>
        <v>22</v>
      </c>
      <c r="C223" s="3">
        <v>502</v>
      </c>
      <c r="D223" s="63">
        <f>'INTERCONEXION   '!L227</f>
        <v>677.75390000000004</v>
      </c>
      <c r="E223" s="64">
        <f>DART!L227</f>
        <v>96.136600000000001</v>
      </c>
      <c r="F223" s="61">
        <f>COHISA!L227</f>
        <v>93.543300000000002</v>
      </c>
      <c r="G223" s="64">
        <f>COOPER!L227</f>
        <v>102.9871</v>
      </c>
      <c r="H223" s="64">
        <f>STRETCHLINE!L227</f>
        <v>94.812700000000007</v>
      </c>
      <c r="I223" s="61">
        <f>QUERENCIA!L227</f>
        <v>94.517200000000003</v>
      </c>
      <c r="J223" s="64">
        <f>REICHHOLD!L227</f>
        <v>94.450199999999995</v>
      </c>
      <c r="K223" s="61">
        <f>SMURFIT!L227</f>
        <v>93.385599999999997</v>
      </c>
      <c r="L223" s="34">
        <f t="shared" si="3"/>
        <v>95.690385714285725</v>
      </c>
      <c r="M223" s="8"/>
    </row>
    <row r="224" spans="1:13" x14ac:dyDescent="0.25">
      <c r="A224" s="54">
        <f>'INTERCONEXION   '!B228</f>
        <v>0.20833333333333334</v>
      </c>
      <c r="B224" s="55">
        <f>'INTERCONEXION   '!E228</f>
        <v>22</v>
      </c>
      <c r="C224" s="3">
        <v>501</v>
      </c>
      <c r="D224" s="63">
        <f>'INTERCONEXION   '!L228</f>
        <v>677.40110000000004</v>
      </c>
      <c r="E224" s="64">
        <f>DART!L228</f>
        <v>96.5017</v>
      </c>
      <c r="F224" s="61">
        <f>COHISA!L228</f>
        <v>93.308899999999994</v>
      </c>
      <c r="G224" s="64">
        <f>COOPER!L228</f>
        <v>103.0331</v>
      </c>
      <c r="H224" s="64">
        <f>STRETCHLINE!L228</f>
        <v>94.972200000000001</v>
      </c>
      <c r="I224" s="61">
        <f>QUERENCIA!L228</f>
        <v>94.778099999999995</v>
      </c>
      <c r="J224" s="64">
        <f>REICHHOLD!L228</f>
        <v>94.516900000000007</v>
      </c>
      <c r="K224" s="61">
        <f>SMURFIT!L228</f>
        <v>94.673699999999997</v>
      </c>
      <c r="L224" s="34">
        <f t="shared" si="3"/>
        <v>95.969228571428559</v>
      </c>
      <c r="M224" s="8"/>
    </row>
    <row r="225" spans="1:13" x14ac:dyDescent="0.25">
      <c r="A225" s="54">
        <f>'INTERCONEXION   '!B229</f>
        <v>0.16666666666666666</v>
      </c>
      <c r="B225" s="55">
        <f>'INTERCONEXION   '!E229</f>
        <v>22</v>
      </c>
      <c r="C225" s="3">
        <v>500</v>
      </c>
      <c r="D225" s="63">
        <f>'INTERCONEXION   '!L229</f>
        <v>677.64850000000001</v>
      </c>
      <c r="E225" s="64">
        <f>DART!L229</f>
        <v>97.064800000000005</v>
      </c>
      <c r="F225" s="61">
        <f>COHISA!L229</f>
        <v>94.2196</v>
      </c>
      <c r="G225" s="64">
        <f>COOPER!L229</f>
        <v>103.5277</v>
      </c>
      <c r="H225" s="64">
        <f>STRETCHLINE!L229</f>
        <v>95.537899999999993</v>
      </c>
      <c r="I225" s="61">
        <f>QUERENCIA!L229</f>
        <v>95.390199999999993</v>
      </c>
      <c r="J225" s="64">
        <f>REICHHOLD!L229</f>
        <v>95.140600000000006</v>
      </c>
      <c r="K225" s="61">
        <f>SMURFIT!L229</f>
        <v>94.673699999999997</v>
      </c>
      <c r="L225" s="34">
        <f t="shared" si="3"/>
        <v>96.507785714285703</v>
      </c>
      <c r="M225" s="8"/>
    </row>
    <row r="226" spans="1:13" x14ac:dyDescent="0.25">
      <c r="A226" s="54">
        <f>'INTERCONEXION   '!B230</f>
        <v>0.125</v>
      </c>
      <c r="B226" s="55">
        <f>'INTERCONEXION   '!E230</f>
        <v>22</v>
      </c>
      <c r="C226" s="3">
        <v>499</v>
      </c>
      <c r="D226" s="63">
        <f>'INTERCONEXION   '!L230</f>
        <v>677.89290000000005</v>
      </c>
      <c r="E226" s="64">
        <f>DART!L230</f>
        <v>97.305300000000003</v>
      </c>
      <c r="F226" s="61">
        <f>COHISA!L230</f>
        <v>94.609200000000001</v>
      </c>
      <c r="G226" s="64">
        <f>COOPER!L230</f>
        <v>104.373</v>
      </c>
      <c r="H226" s="64">
        <f>STRETCHLINE!L230</f>
        <v>95.885999999999996</v>
      </c>
      <c r="I226" s="61">
        <f>QUERENCIA!L230</f>
        <v>94.992400000000004</v>
      </c>
      <c r="J226" s="64">
        <f>REICHHOLD!L230</f>
        <v>95.415400000000005</v>
      </c>
      <c r="K226" s="61">
        <f>SMURFIT!L230</f>
        <v>94.673699999999997</v>
      </c>
      <c r="L226" s="34">
        <f t="shared" si="3"/>
        <v>96.750714285714267</v>
      </c>
      <c r="M226" s="8"/>
    </row>
    <row r="227" spans="1:13" x14ac:dyDescent="0.25">
      <c r="A227" s="54">
        <f>'INTERCONEXION   '!B231</f>
        <v>8.3333333333333329E-2</v>
      </c>
      <c r="B227" s="55">
        <f>'INTERCONEXION   '!E231</f>
        <v>22</v>
      </c>
      <c r="C227" s="3">
        <v>498</v>
      </c>
      <c r="D227" s="63">
        <f>'INTERCONEXION   '!L231</f>
        <v>678.9914</v>
      </c>
      <c r="E227" s="64">
        <f>DART!L231</f>
        <v>96.709199999999996</v>
      </c>
      <c r="F227" s="61">
        <f>COHISA!L231</f>
        <v>93.8626</v>
      </c>
      <c r="G227" s="64">
        <f>COOPER!L231</f>
        <v>103.271</v>
      </c>
      <c r="H227" s="64">
        <f>STRETCHLINE!L231</f>
        <v>95.276799999999994</v>
      </c>
      <c r="I227" s="61">
        <f>QUERENCIA!L231</f>
        <v>92.935699999999997</v>
      </c>
      <c r="J227" s="64">
        <f>REICHHOLD!L231</f>
        <v>94.920299999999997</v>
      </c>
      <c r="K227" s="61">
        <f>SMURFIT!L231</f>
        <v>94.673699999999997</v>
      </c>
      <c r="L227" s="34">
        <f t="shared" si="3"/>
        <v>95.9499</v>
      </c>
      <c r="M227" s="8"/>
    </row>
    <row r="228" spans="1:13" x14ac:dyDescent="0.25">
      <c r="A228" s="54">
        <f>'INTERCONEXION   '!B232</f>
        <v>4.1666666666666664E-2</v>
      </c>
      <c r="B228" s="55">
        <f>'INTERCONEXION   '!E232</f>
        <v>22</v>
      </c>
      <c r="C228" s="3">
        <v>497</v>
      </c>
      <c r="D228" s="63">
        <f>'INTERCONEXION   '!L232</f>
        <v>677.73850000000004</v>
      </c>
      <c r="E228" s="64">
        <f>DART!L232</f>
        <v>96.988100000000003</v>
      </c>
      <c r="F228" s="61">
        <f>COHISA!L232</f>
        <v>94.1404</v>
      </c>
      <c r="G228" s="64">
        <f>COOPER!L232</f>
        <v>103.4237</v>
      </c>
      <c r="H228" s="64">
        <f>STRETCHLINE!L232</f>
        <v>95.320300000000003</v>
      </c>
      <c r="I228" s="61">
        <f>QUERENCIA!L232</f>
        <v>92.935699999999997</v>
      </c>
      <c r="J228" s="64">
        <f>REICHHOLD!L232</f>
        <v>95.071799999999996</v>
      </c>
      <c r="K228" s="61">
        <f>SMURFIT!L232</f>
        <v>94.673699999999997</v>
      </c>
      <c r="L228" s="34">
        <f t="shared" si="3"/>
        <v>96.079099999999997</v>
      </c>
      <c r="M228" s="8"/>
    </row>
    <row r="229" spans="1:13" x14ac:dyDescent="0.25">
      <c r="A229" s="54">
        <f>'INTERCONEXION   '!B233</f>
        <v>0</v>
      </c>
      <c r="B229" s="55">
        <f>'INTERCONEXION   '!E233</f>
        <v>22</v>
      </c>
      <c r="C229" s="3">
        <v>496</v>
      </c>
      <c r="D229" s="63">
        <f>'INTERCONEXION   '!L233</f>
        <v>676.4624</v>
      </c>
      <c r="E229" s="64">
        <f>DART!L233</f>
        <v>96.644199999999998</v>
      </c>
      <c r="F229" s="61">
        <f>COHISA!L233</f>
        <v>94.022000000000006</v>
      </c>
      <c r="G229" s="64">
        <f>COOPER!L233</f>
        <v>103.45229999999999</v>
      </c>
      <c r="H229" s="64">
        <f>STRETCHLINE!L233</f>
        <v>94.972200000000001</v>
      </c>
      <c r="I229" s="61">
        <f>QUERENCIA!L233</f>
        <v>92.935699999999997</v>
      </c>
      <c r="J229" s="64">
        <f>REICHHOLD!L233</f>
        <v>94.778999999999996</v>
      </c>
      <c r="K229" s="61">
        <f>SMURFIT!L233</f>
        <v>94.673699999999997</v>
      </c>
      <c r="L229" s="34">
        <f t="shared" si="3"/>
        <v>95.925585714285717</v>
      </c>
      <c r="M229" s="8"/>
    </row>
    <row r="230" spans="1:13" x14ac:dyDescent="0.25">
      <c r="A230" s="54">
        <f>'INTERCONEXION   '!B234</f>
        <v>0.95833333333333337</v>
      </c>
      <c r="B230" s="55">
        <f>'INTERCONEXION   '!E234</f>
        <v>21</v>
      </c>
      <c r="C230" s="3">
        <v>495</v>
      </c>
      <c r="D230" s="63">
        <f>'INTERCONEXION   '!L234</f>
        <v>675.66110000000003</v>
      </c>
      <c r="E230" s="64">
        <f>DART!L234</f>
        <v>97.441199999999995</v>
      </c>
      <c r="F230" s="61">
        <f>COHISA!L234</f>
        <v>94.268600000000006</v>
      </c>
      <c r="G230" s="64">
        <f>COOPER!L234</f>
        <v>104.2432</v>
      </c>
      <c r="H230" s="64">
        <f>STRETCHLINE!L234</f>
        <v>95.624899999999997</v>
      </c>
      <c r="I230" s="61">
        <f>QUERENCIA!L234</f>
        <v>92.935699999999997</v>
      </c>
      <c r="J230" s="64">
        <f>REICHHOLD!L234</f>
        <v>95.011499999999998</v>
      </c>
      <c r="K230" s="61">
        <f>SMURFIT!L234</f>
        <v>94.673699999999997</v>
      </c>
      <c r="L230" s="34">
        <f t="shared" si="3"/>
        <v>96.314114285714268</v>
      </c>
      <c r="M230" s="8"/>
    </row>
    <row r="231" spans="1:13" x14ac:dyDescent="0.25">
      <c r="A231" s="54">
        <f>'INTERCONEXION   '!B235</f>
        <v>0.91666666666666663</v>
      </c>
      <c r="B231" s="55">
        <f>'INTERCONEXION   '!E235</f>
        <v>21</v>
      </c>
      <c r="C231" s="3">
        <v>494</v>
      </c>
      <c r="D231" s="63">
        <f>'INTERCONEXION   '!L235</f>
        <v>673.68529999999998</v>
      </c>
      <c r="E231" s="64">
        <f>DART!L235</f>
        <v>96.024600000000007</v>
      </c>
      <c r="F231" s="61">
        <f>COHISA!L235</f>
        <v>93.431399999999996</v>
      </c>
      <c r="G231" s="64">
        <f>COOPER!L235</f>
        <v>103.1127</v>
      </c>
      <c r="H231" s="64">
        <f>STRETCHLINE!L235</f>
        <v>94.928700000000006</v>
      </c>
      <c r="I231" s="61">
        <f>QUERENCIA!L235</f>
        <v>92.935699999999997</v>
      </c>
      <c r="J231" s="64">
        <f>REICHHOLD!L235</f>
        <v>94.392600000000002</v>
      </c>
      <c r="K231" s="61">
        <f>SMURFIT!L235</f>
        <v>94.673699999999997</v>
      </c>
      <c r="L231" s="34">
        <f t="shared" si="3"/>
        <v>95.642771428571422</v>
      </c>
      <c r="M231" s="8"/>
    </row>
    <row r="232" spans="1:13" x14ac:dyDescent="0.25">
      <c r="A232" s="54">
        <f>'INTERCONEXION   '!B236</f>
        <v>0.875</v>
      </c>
      <c r="B232" s="55">
        <f>'INTERCONEXION   '!E236</f>
        <v>21</v>
      </c>
      <c r="C232" s="3">
        <v>493</v>
      </c>
      <c r="D232" s="63">
        <f>'INTERCONEXION   '!L236</f>
        <v>672.51030000000003</v>
      </c>
      <c r="E232" s="64">
        <f>DART!L236</f>
        <v>95.792500000000004</v>
      </c>
      <c r="F232" s="61">
        <f>COHISA!L236</f>
        <v>93.102500000000006</v>
      </c>
      <c r="G232" s="64">
        <f>COOPER!L236</f>
        <v>102.2557</v>
      </c>
      <c r="H232" s="64">
        <f>STRETCHLINE!L236</f>
        <v>94.508099999999999</v>
      </c>
      <c r="I232" s="61">
        <f>QUERENCIA!L236</f>
        <v>92.935699999999997</v>
      </c>
      <c r="J232" s="64">
        <f>REICHHOLD!L236</f>
        <v>93.863399999999999</v>
      </c>
      <c r="K232" s="61">
        <f>SMURFIT!L236</f>
        <v>94.673699999999997</v>
      </c>
      <c r="L232" s="34">
        <f t="shared" si="3"/>
        <v>95.304514285714276</v>
      </c>
      <c r="M232" s="8"/>
    </row>
    <row r="233" spans="1:13" x14ac:dyDescent="0.25">
      <c r="A233" s="54">
        <f>'INTERCONEXION   '!B237</f>
        <v>0.83333333333333337</v>
      </c>
      <c r="B233" s="55">
        <f>'INTERCONEXION   '!E237</f>
        <v>21</v>
      </c>
      <c r="C233" s="3">
        <v>492</v>
      </c>
      <c r="D233" s="63">
        <f>'INTERCONEXION   '!L237</f>
        <v>671.44500000000005</v>
      </c>
      <c r="E233" s="64">
        <f>DART!L237</f>
        <v>96.761700000000005</v>
      </c>
      <c r="F233" s="61">
        <f>COHISA!L237</f>
        <v>94.056700000000006</v>
      </c>
      <c r="G233" s="64">
        <f>COOPER!L237</f>
        <v>104.1163</v>
      </c>
      <c r="H233" s="64">
        <f>STRETCHLINE!L237</f>
        <v>95.131699999999995</v>
      </c>
      <c r="I233" s="61">
        <f>QUERENCIA!L237</f>
        <v>92.935699999999997</v>
      </c>
      <c r="J233" s="64">
        <f>REICHHOLD!L237</f>
        <v>94.605800000000002</v>
      </c>
      <c r="K233" s="61">
        <f>SMURFIT!L237</f>
        <v>94.673699999999997</v>
      </c>
      <c r="L233" s="34">
        <f t="shared" si="3"/>
        <v>96.040228571428571</v>
      </c>
      <c r="M233" s="8"/>
    </row>
    <row r="234" spans="1:13" x14ac:dyDescent="0.25">
      <c r="A234" s="54">
        <f>'INTERCONEXION   '!B238</f>
        <v>0.79166666666666663</v>
      </c>
      <c r="B234" s="55">
        <f>'INTERCONEXION   '!E238</f>
        <v>21</v>
      </c>
      <c r="C234" s="3">
        <v>491</v>
      </c>
      <c r="D234" s="63">
        <f>'INTERCONEXION   '!L238</f>
        <v>669.02859999999998</v>
      </c>
      <c r="E234" s="64">
        <f>DART!L238</f>
        <v>95.575000000000003</v>
      </c>
      <c r="F234" s="61">
        <f>COHISA!L238</f>
        <v>92.990700000000004</v>
      </c>
      <c r="G234" s="64">
        <f>COOPER!L238</f>
        <v>101.651</v>
      </c>
      <c r="H234" s="64">
        <f>STRETCHLINE!L238</f>
        <v>94.029399999999995</v>
      </c>
      <c r="I234" s="61">
        <f>QUERENCIA!L238</f>
        <v>92.935699999999997</v>
      </c>
      <c r="J234" s="64">
        <f>REICHHOLD!L238</f>
        <v>93.566999999999993</v>
      </c>
      <c r="K234" s="61">
        <f>SMURFIT!L238</f>
        <v>93.403700000000001</v>
      </c>
      <c r="L234" s="34">
        <f t="shared" si="3"/>
        <v>94.87892857142856</v>
      </c>
      <c r="M234" s="8"/>
    </row>
    <row r="235" spans="1:13" x14ac:dyDescent="0.25">
      <c r="A235" s="54">
        <f>'INTERCONEXION   '!B239</f>
        <v>0.75</v>
      </c>
      <c r="B235" s="55">
        <f>'INTERCONEXION   '!E239</f>
        <v>21</v>
      </c>
      <c r="C235" s="3">
        <v>490</v>
      </c>
      <c r="D235" s="63">
        <f>'INTERCONEXION   '!L239</f>
        <v>667.15970000000004</v>
      </c>
      <c r="E235" s="64">
        <f>DART!L239</f>
        <v>94.987399999999994</v>
      </c>
      <c r="F235" s="61">
        <f>COHISA!L239</f>
        <v>92.3767</v>
      </c>
      <c r="G235" s="64">
        <f>COOPER!L239</f>
        <v>101.2302</v>
      </c>
      <c r="H235" s="64">
        <f>STRETCHLINE!L239</f>
        <v>93.536299999999997</v>
      </c>
      <c r="I235" s="61">
        <f>QUERENCIA!L239</f>
        <v>92.935699999999997</v>
      </c>
      <c r="J235" s="64">
        <f>REICHHOLD!L239</f>
        <v>93.086799999999997</v>
      </c>
      <c r="K235" s="61">
        <f>SMURFIT!L239</f>
        <v>93.066699999999997</v>
      </c>
      <c r="L235" s="34">
        <f t="shared" si="3"/>
        <v>94.459971428571421</v>
      </c>
      <c r="M235" s="8"/>
    </row>
    <row r="236" spans="1:13" x14ac:dyDescent="0.25">
      <c r="A236" s="54">
        <f>'INTERCONEXION   '!B240</f>
        <v>0.70833333333333337</v>
      </c>
      <c r="B236" s="55">
        <f>'INTERCONEXION   '!E240</f>
        <v>21</v>
      </c>
      <c r="C236" s="3">
        <v>489</v>
      </c>
      <c r="D236" s="63">
        <f>'INTERCONEXION   '!L240</f>
        <v>665.13059999999996</v>
      </c>
      <c r="E236" s="64">
        <f>DART!L240</f>
        <v>94.430599999999998</v>
      </c>
      <c r="F236" s="61">
        <f>COHISA!L240</f>
        <v>91.898799999999994</v>
      </c>
      <c r="G236" s="64">
        <f>COOPER!L240</f>
        <v>100.37</v>
      </c>
      <c r="H236" s="64">
        <f>STRETCHLINE!L240</f>
        <v>92.869100000000003</v>
      </c>
      <c r="I236" s="61">
        <f>QUERENCIA!L240</f>
        <v>92.935699999999997</v>
      </c>
      <c r="J236" s="64">
        <f>REICHHOLD!L240</f>
        <v>92.311599999999999</v>
      </c>
      <c r="K236" s="61">
        <f>SMURFIT!L240</f>
        <v>92.410600000000002</v>
      </c>
      <c r="L236" s="34">
        <f t="shared" si="3"/>
        <v>93.889485714285712</v>
      </c>
      <c r="M236" s="8"/>
    </row>
    <row r="237" spans="1:13" x14ac:dyDescent="0.25">
      <c r="A237" s="54">
        <f>'INTERCONEXION   '!B241</f>
        <v>0.66666666666666663</v>
      </c>
      <c r="B237" s="55">
        <f>'INTERCONEXION   '!E241</f>
        <v>21</v>
      </c>
      <c r="C237" s="3">
        <v>488</v>
      </c>
      <c r="D237" s="63">
        <f>'INTERCONEXION   '!L241</f>
        <v>664.95820000000003</v>
      </c>
      <c r="E237" s="64">
        <f>DART!L241</f>
        <v>95.442700000000002</v>
      </c>
      <c r="F237" s="61">
        <f>COHISA!L241</f>
        <v>92.680099999999996</v>
      </c>
      <c r="G237" s="64">
        <f>COOPER!L241</f>
        <v>101.66330000000001</v>
      </c>
      <c r="H237" s="64">
        <f>STRETCHLINE!L241</f>
        <v>93.652299999999997</v>
      </c>
      <c r="I237" s="61">
        <f>QUERENCIA!L241</f>
        <v>92.935699999999997</v>
      </c>
      <c r="J237" s="64">
        <f>REICHHOLD!L241</f>
        <v>93.226399999999998</v>
      </c>
      <c r="K237" s="61">
        <f>SMURFIT!L241</f>
        <v>93.164100000000005</v>
      </c>
      <c r="L237" s="34">
        <f t="shared" si="3"/>
        <v>94.680657142857143</v>
      </c>
      <c r="M237" s="8"/>
    </row>
    <row r="238" spans="1:13" x14ac:dyDescent="0.25">
      <c r="A238" s="54">
        <f>'INTERCONEXION   '!B242</f>
        <v>0.625</v>
      </c>
      <c r="B238" s="55">
        <f>'INTERCONEXION   '!E242</f>
        <v>21</v>
      </c>
      <c r="C238" s="3">
        <v>487</v>
      </c>
      <c r="D238" s="63">
        <f>'INTERCONEXION   '!L242</f>
        <v>664.72569999999996</v>
      </c>
      <c r="E238" s="64">
        <f>DART!L242</f>
        <v>95.44</v>
      </c>
      <c r="F238" s="61">
        <f>COHISA!L242</f>
        <v>92.646100000000004</v>
      </c>
      <c r="G238" s="64">
        <f>COOPER!L242</f>
        <v>102.1534</v>
      </c>
      <c r="H238" s="64">
        <f>STRETCHLINE!L242</f>
        <v>93.811899999999994</v>
      </c>
      <c r="I238" s="61">
        <f>QUERENCIA!L242</f>
        <v>92.935699999999997</v>
      </c>
      <c r="J238" s="64">
        <f>REICHHOLD!L242</f>
        <v>93.698700000000002</v>
      </c>
      <c r="K238" s="61">
        <f>SMURFIT!L242</f>
        <v>93.3245</v>
      </c>
      <c r="L238" s="34">
        <f t="shared" si="3"/>
        <v>94.858614285714268</v>
      </c>
      <c r="M238" s="8"/>
    </row>
    <row r="239" spans="1:13" x14ac:dyDescent="0.25">
      <c r="A239" s="54">
        <f>'INTERCONEXION   '!B243</f>
        <v>0.58333333333333337</v>
      </c>
      <c r="B239" s="55">
        <f>'INTERCONEXION   '!E243</f>
        <v>21</v>
      </c>
      <c r="C239" s="3">
        <v>486</v>
      </c>
      <c r="D239" s="63">
        <f>'INTERCONEXION   '!L243</f>
        <v>665.18960000000004</v>
      </c>
      <c r="E239" s="64">
        <f>DART!L243</f>
        <v>94.808899999999994</v>
      </c>
      <c r="F239" s="61">
        <f>COHISA!L243</f>
        <v>91.947999999999993</v>
      </c>
      <c r="G239" s="64">
        <f>COOPER!L243</f>
        <v>100.96639999999999</v>
      </c>
      <c r="H239" s="64">
        <f>STRETCHLINE!L243</f>
        <v>92.970600000000005</v>
      </c>
      <c r="I239" s="61">
        <f>QUERENCIA!L243</f>
        <v>92.935699999999997</v>
      </c>
      <c r="J239" s="64">
        <f>REICHHOLD!L243</f>
        <v>92.876999999999995</v>
      </c>
      <c r="K239" s="61">
        <f>SMURFIT!L243</f>
        <v>92.442599999999999</v>
      </c>
      <c r="L239" s="34">
        <f t="shared" si="3"/>
        <v>94.135599999999982</v>
      </c>
      <c r="M239" s="8"/>
    </row>
    <row r="240" spans="1:13" x14ac:dyDescent="0.25">
      <c r="A240" s="54">
        <f>'INTERCONEXION   '!B244</f>
        <v>0.54166666666666663</v>
      </c>
      <c r="B240" s="55">
        <f>'INTERCONEXION   '!E244</f>
        <v>21</v>
      </c>
      <c r="C240" s="3">
        <v>485</v>
      </c>
      <c r="D240" s="63">
        <f>'INTERCONEXION   '!L244</f>
        <v>666.58879999999999</v>
      </c>
      <c r="E240" s="64">
        <f>DART!L244</f>
        <v>95.146799999999999</v>
      </c>
      <c r="F240" s="61">
        <f>COHISA!L244</f>
        <v>92.226500000000001</v>
      </c>
      <c r="G240" s="64">
        <f>COOPER!L244</f>
        <v>101.3912</v>
      </c>
      <c r="H240" s="64">
        <f>STRETCHLINE!L244</f>
        <v>93.101200000000006</v>
      </c>
      <c r="I240" s="61">
        <f>QUERENCIA!L244</f>
        <v>93.365899999999996</v>
      </c>
      <c r="J240" s="64">
        <f>REICHHOLD!L244</f>
        <v>92.9084</v>
      </c>
      <c r="K240" s="61">
        <f>SMURFIT!L244</f>
        <v>92.589299999999994</v>
      </c>
      <c r="L240" s="34">
        <f t="shared" si="3"/>
        <v>94.389899999999997</v>
      </c>
      <c r="M240" s="8"/>
    </row>
    <row r="241" spans="1:13" x14ac:dyDescent="0.25">
      <c r="A241" s="54">
        <f>'INTERCONEXION   '!B245</f>
        <v>0.5</v>
      </c>
      <c r="B241" s="55">
        <f>'INTERCONEXION   '!E245</f>
        <v>21</v>
      </c>
      <c r="C241" s="3">
        <v>484</v>
      </c>
      <c r="D241" s="63">
        <f>'INTERCONEXION   '!L245</f>
        <v>668.50329999999997</v>
      </c>
      <c r="E241" s="64">
        <f>DART!L245</f>
        <v>96.332700000000003</v>
      </c>
      <c r="F241" s="61">
        <f>COHISA!L245</f>
        <v>92.910499999999999</v>
      </c>
      <c r="G241" s="64">
        <f>COOPER!L245</f>
        <v>102.8261</v>
      </c>
      <c r="H241" s="64">
        <f>STRETCHLINE!L245</f>
        <v>93.753900000000002</v>
      </c>
      <c r="I241" s="61">
        <f>QUERENCIA!L245</f>
        <v>93.918800000000005</v>
      </c>
      <c r="J241" s="64">
        <f>REICHHOLD!L245</f>
        <v>93.749399999999994</v>
      </c>
      <c r="K241" s="61">
        <f>SMURFIT!L245</f>
        <v>93.520600000000002</v>
      </c>
      <c r="L241" s="34">
        <f t="shared" si="3"/>
        <v>95.287428571428563</v>
      </c>
      <c r="M241" s="8"/>
    </row>
    <row r="242" spans="1:13" x14ac:dyDescent="0.25">
      <c r="A242" s="54">
        <f>'INTERCONEXION   '!B246</f>
        <v>0.45833333333333331</v>
      </c>
      <c r="B242" s="55">
        <f>'INTERCONEXION   '!E246</f>
        <v>21</v>
      </c>
      <c r="C242" s="3">
        <v>483</v>
      </c>
      <c r="D242" s="63">
        <f>'INTERCONEXION   '!L246</f>
        <v>670.39229999999998</v>
      </c>
      <c r="E242" s="64">
        <f>DART!L246</f>
        <v>95.473600000000005</v>
      </c>
      <c r="F242" s="61">
        <f>COHISA!L246</f>
        <v>92.548699999999997</v>
      </c>
      <c r="G242" s="64">
        <f>COOPER!L246</f>
        <v>101.5621</v>
      </c>
      <c r="H242" s="64">
        <f>STRETCHLINE!L246</f>
        <v>93.478300000000004</v>
      </c>
      <c r="I242" s="61">
        <f>QUERENCIA!L246</f>
        <v>93.457599999999999</v>
      </c>
      <c r="J242" s="64">
        <f>REICHHOLD!L246</f>
        <v>93.314800000000005</v>
      </c>
      <c r="K242" s="61">
        <f>SMURFIT!L246</f>
        <v>92.922799999999995</v>
      </c>
      <c r="L242" s="34">
        <f t="shared" si="3"/>
        <v>94.679700000000011</v>
      </c>
      <c r="M242" s="8"/>
    </row>
    <row r="243" spans="1:13" x14ac:dyDescent="0.25">
      <c r="A243" s="54">
        <f>'INTERCONEXION   '!B247</f>
        <v>0.41666666666666669</v>
      </c>
      <c r="B243" s="55">
        <f>'INTERCONEXION   '!E247</f>
        <v>21</v>
      </c>
      <c r="C243" s="3">
        <v>482</v>
      </c>
      <c r="D243" s="63">
        <f>'INTERCONEXION   '!L247</f>
        <v>673.6096</v>
      </c>
      <c r="E243" s="64">
        <f>DART!L247</f>
        <v>95.219399999999993</v>
      </c>
      <c r="F243" s="61">
        <f>COHISA!L247</f>
        <v>91.893600000000006</v>
      </c>
      <c r="G243" s="64">
        <f>COOPER!L247</f>
        <v>100.99760000000001</v>
      </c>
      <c r="H243" s="64">
        <f>STRETCHLINE!L247</f>
        <v>92.898099999999999</v>
      </c>
      <c r="I243" s="61">
        <f>QUERENCIA!L247</f>
        <v>92.953800000000001</v>
      </c>
      <c r="J243" s="64">
        <f>REICHHOLD!L247</f>
        <v>92.495400000000004</v>
      </c>
      <c r="K243" s="61">
        <f>SMURFIT!L247</f>
        <v>92.352599999999995</v>
      </c>
      <c r="L243" s="34">
        <f t="shared" si="3"/>
        <v>94.115785714285721</v>
      </c>
      <c r="M243" s="8"/>
    </row>
    <row r="244" spans="1:13" x14ac:dyDescent="0.25">
      <c r="A244" s="54">
        <f>'INTERCONEXION   '!B248</f>
        <v>0.375</v>
      </c>
      <c r="B244" s="55">
        <f>'INTERCONEXION   '!E248</f>
        <v>21</v>
      </c>
      <c r="C244" s="3">
        <v>481</v>
      </c>
      <c r="D244" s="63">
        <f>'INTERCONEXION   '!L248</f>
        <v>680.08019999999999</v>
      </c>
      <c r="E244" s="64">
        <f>DART!L248</f>
        <v>96.061700000000002</v>
      </c>
      <c r="F244" s="61">
        <f>COHISA!L248</f>
        <v>92.826899999999995</v>
      </c>
      <c r="G244" s="64">
        <f>COOPER!L248</f>
        <v>102.7004</v>
      </c>
      <c r="H244" s="64">
        <f>STRETCHLINE!L248</f>
        <v>94.072999999999993</v>
      </c>
      <c r="I244" s="61">
        <f>QUERENCIA!L248</f>
        <v>93.991200000000006</v>
      </c>
      <c r="J244" s="64">
        <f>REICHHOLD!L248</f>
        <v>93.747200000000007</v>
      </c>
      <c r="K244" s="61">
        <f>SMURFIT!L248</f>
        <v>93.843199999999996</v>
      </c>
      <c r="L244" s="34">
        <f t="shared" si="3"/>
        <v>95.320514285714282</v>
      </c>
      <c r="M244" s="8"/>
    </row>
    <row r="245" spans="1:13" x14ac:dyDescent="0.25">
      <c r="A245" s="54">
        <f>'INTERCONEXION   '!B249</f>
        <v>0.33333333333333331</v>
      </c>
      <c r="B245" s="55">
        <f>'INTERCONEXION   '!E249</f>
        <v>21</v>
      </c>
      <c r="C245" s="3">
        <v>480</v>
      </c>
      <c r="D245" s="63">
        <f>'INTERCONEXION   '!L249</f>
        <v>687.30740000000003</v>
      </c>
      <c r="E245" s="65">
        <f>DART!L249</f>
        <v>97.174099999999996</v>
      </c>
      <c r="F245" s="61">
        <f>COHISA!L249</f>
        <v>93.118899999999996</v>
      </c>
      <c r="G245" s="65">
        <f>COOPER!L249</f>
        <v>102.7865</v>
      </c>
      <c r="H245" s="65">
        <f>STRETCHLINE!L249</f>
        <v>94.421099999999996</v>
      </c>
      <c r="I245" s="61">
        <f>QUERENCIA!L249</f>
        <v>94.234099999999998</v>
      </c>
      <c r="J245" s="65">
        <f>REICHHOLD!L249</f>
        <v>94.025700000000001</v>
      </c>
      <c r="K245" s="61">
        <f>SMURFIT!L249</f>
        <v>94.055800000000005</v>
      </c>
      <c r="L245" s="34">
        <f t="shared" si="3"/>
        <v>95.688028571428575</v>
      </c>
      <c r="M245" s="8"/>
    </row>
    <row r="246" spans="1:13" x14ac:dyDescent="0.25">
      <c r="A246" s="54">
        <f>'INTERCONEXION   '!B250</f>
        <v>0.29166666666666669</v>
      </c>
      <c r="B246" s="55">
        <f>'INTERCONEXION   '!E250</f>
        <v>21</v>
      </c>
      <c r="C246" s="3">
        <v>479</v>
      </c>
      <c r="D246" s="63">
        <f>'INTERCONEXION   '!L250</f>
        <v>693.07010000000002</v>
      </c>
      <c r="E246" s="65">
        <f>DART!L250</f>
        <v>97.511300000000006</v>
      </c>
      <c r="F246" s="61">
        <f>COHISA!L250</f>
        <v>93.029200000000003</v>
      </c>
      <c r="G246" s="65">
        <f>COOPER!L250</f>
        <v>102.92100000000001</v>
      </c>
      <c r="H246" s="65">
        <f>STRETCHLINE!L250</f>
        <v>94.740099999999998</v>
      </c>
      <c r="I246" s="61">
        <f>QUERENCIA!L250</f>
        <v>94.397999999999996</v>
      </c>
      <c r="J246" s="65">
        <f>REICHHOLD!L250</f>
        <v>94.262100000000004</v>
      </c>
      <c r="K246" s="61">
        <f>SMURFIT!L250</f>
        <v>94.192800000000005</v>
      </c>
      <c r="L246" s="34">
        <f t="shared" si="3"/>
        <v>95.864928571428578</v>
      </c>
      <c r="M246" s="8"/>
    </row>
    <row r="247" spans="1:13" x14ac:dyDescent="0.25">
      <c r="A247" s="54">
        <f>'INTERCONEXION   '!B251</f>
        <v>0.25</v>
      </c>
      <c r="B247" s="55">
        <f>'INTERCONEXION   '!E251</f>
        <v>21</v>
      </c>
      <c r="C247" s="3">
        <v>478</v>
      </c>
      <c r="D247" s="63">
        <f>'INTERCONEXION   '!L251</f>
        <v>694.69740000000002</v>
      </c>
      <c r="E247" s="65">
        <f>DART!L251</f>
        <v>97.088499999999996</v>
      </c>
      <c r="F247" s="61">
        <f>COHISA!L251</f>
        <v>93.218400000000003</v>
      </c>
      <c r="G247" s="65">
        <f>COOPER!L251</f>
        <v>102.7226</v>
      </c>
      <c r="H247" s="65">
        <f>STRETCHLINE!L251</f>
        <v>94.624099999999999</v>
      </c>
      <c r="I247" s="61">
        <f>QUERENCIA!L251</f>
        <v>94.472499999999997</v>
      </c>
      <c r="J247" s="65">
        <f>REICHHOLD!L251</f>
        <v>94.257599999999996</v>
      </c>
      <c r="K247" s="61">
        <f>SMURFIT!L251</f>
        <v>93.599699999999999</v>
      </c>
      <c r="L247" s="34">
        <f t="shared" si="3"/>
        <v>95.711914285714286</v>
      </c>
      <c r="M247" s="8"/>
    </row>
    <row r="248" spans="1:13" x14ac:dyDescent="0.25">
      <c r="A248" s="54">
        <f>'INTERCONEXION   '!B252</f>
        <v>0.20833333333333334</v>
      </c>
      <c r="B248" s="55">
        <f>'INTERCONEXION   '!E252</f>
        <v>21</v>
      </c>
      <c r="C248" s="3">
        <v>477</v>
      </c>
      <c r="D248" s="63">
        <f>'INTERCONEXION   '!L252</f>
        <v>695.19849999999997</v>
      </c>
      <c r="E248" s="65">
        <f>DART!L252</f>
        <v>97.796599999999998</v>
      </c>
      <c r="F248" s="61">
        <f>COHISA!L252</f>
        <v>94.006200000000007</v>
      </c>
      <c r="G248" s="65">
        <f>COOPER!L252</f>
        <v>103.7542</v>
      </c>
      <c r="H248" s="65">
        <f>STRETCHLINE!L252</f>
        <v>95.320300000000003</v>
      </c>
      <c r="I248" s="61">
        <f>QUERENCIA!L252</f>
        <v>94.926500000000004</v>
      </c>
      <c r="J248" s="65">
        <f>REICHHOLD!L252</f>
        <v>94.851399999999998</v>
      </c>
      <c r="K248" s="61">
        <f>SMURFIT!L252</f>
        <v>94.955100000000002</v>
      </c>
      <c r="L248" s="34">
        <f t="shared" si="3"/>
        <v>96.515757142857154</v>
      </c>
      <c r="M248" s="8"/>
    </row>
    <row r="249" spans="1:13" x14ac:dyDescent="0.25">
      <c r="A249" s="54">
        <f>'INTERCONEXION   '!B253</f>
        <v>0.16666666666666666</v>
      </c>
      <c r="B249" s="55">
        <f>'INTERCONEXION   '!E253</f>
        <v>21</v>
      </c>
      <c r="C249" s="3">
        <v>476</v>
      </c>
      <c r="D249" s="63">
        <f>'INTERCONEXION   '!L253</f>
        <v>694.89859999999999</v>
      </c>
      <c r="E249" s="65">
        <f>DART!L253</f>
        <v>98.103300000000004</v>
      </c>
      <c r="F249" s="61">
        <f>COHISA!L253</f>
        <v>94.306899999999999</v>
      </c>
      <c r="G249" s="65">
        <f>COOPER!L253</f>
        <v>103.85129999999999</v>
      </c>
      <c r="H249" s="65">
        <f>STRETCHLINE!L253</f>
        <v>95.624899999999997</v>
      </c>
      <c r="I249" s="61">
        <f>QUERENCIA!L253</f>
        <v>92.741</v>
      </c>
      <c r="J249" s="65">
        <f>REICHHOLD!L253</f>
        <v>95.159700000000001</v>
      </c>
      <c r="K249" s="61">
        <f>SMURFIT!L253</f>
        <v>94.955100000000002</v>
      </c>
      <c r="L249" s="34">
        <f t="shared" si="3"/>
        <v>96.391742857142859</v>
      </c>
      <c r="M249" s="8"/>
    </row>
    <row r="250" spans="1:13" x14ac:dyDescent="0.25">
      <c r="A250" s="54">
        <f>'INTERCONEXION   '!B254</f>
        <v>0.125</v>
      </c>
      <c r="B250" s="55">
        <f>'INTERCONEXION   '!E254</f>
        <v>21</v>
      </c>
      <c r="C250" s="3">
        <v>475</v>
      </c>
      <c r="D250" s="63">
        <f>'INTERCONEXION   '!L254</f>
        <v>692.57619999999997</v>
      </c>
      <c r="E250" s="65">
        <f>DART!L254</f>
        <v>98.146100000000004</v>
      </c>
      <c r="F250" s="61">
        <f>COHISA!L254</f>
        <v>94.425399999999996</v>
      </c>
      <c r="G250" s="65">
        <f>COOPER!L254</f>
        <v>104.28360000000001</v>
      </c>
      <c r="H250" s="65">
        <f>STRETCHLINE!L254</f>
        <v>95.856999999999999</v>
      </c>
      <c r="I250" s="61">
        <f>QUERENCIA!L254</f>
        <v>92.741</v>
      </c>
      <c r="J250" s="65">
        <f>REICHHOLD!L254</f>
        <v>95.399199999999993</v>
      </c>
      <c r="K250" s="61">
        <f>SMURFIT!L254</f>
        <v>94.955100000000002</v>
      </c>
      <c r="L250" s="34">
        <f t="shared" si="3"/>
        <v>96.54391428571428</v>
      </c>
      <c r="M250" s="8"/>
    </row>
    <row r="251" spans="1:13" x14ac:dyDescent="0.25">
      <c r="A251" s="54">
        <f>'INTERCONEXION   '!B255</f>
        <v>8.3333333333333329E-2</v>
      </c>
      <c r="B251" s="55">
        <f>'INTERCONEXION   '!E255</f>
        <v>21</v>
      </c>
      <c r="C251" s="3">
        <v>474</v>
      </c>
      <c r="D251" s="63">
        <f>'INTERCONEXION   '!L255</f>
        <v>688.88869999999997</v>
      </c>
      <c r="E251" s="65">
        <f>DART!L255</f>
        <v>97.230199999999996</v>
      </c>
      <c r="F251" s="61">
        <f>COHISA!L255</f>
        <v>93.929900000000004</v>
      </c>
      <c r="G251" s="65">
        <f>COOPER!L255</f>
        <v>103.3413</v>
      </c>
      <c r="H251" s="65">
        <f>STRETCHLINE!L255</f>
        <v>95.363799999999998</v>
      </c>
      <c r="I251" s="61">
        <f>QUERENCIA!L255</f>
        <v>92.741</v>
      </c>
      <c r="J251" s="65">
        <f>REICHHOLD!L255</f>
        <v>94.928100000000001</v>
      </c>
      <c r="K251" s="61">
        <f>SMURFIT!L255</f>
        <v>94.955100000000002</v>
      </c>
      <c r="L251" s="34">
        <f t="shared" si="3"/>
        <v>96.069914285714276</v>
      </c>
      <c r="M251" s="8"/>
    </row>
    <row r="252" spans="1:13" x14ac:dyDescent="0.25">
      <c r="A252" s="54">
        <f>'INTERCONEXION   '!B256</f>
        <v>4.1666666666666664E-2</v>
      </c>
      <c r="B252" s="55">
        <f>'INTERCONEXION   '!E256</f>
        <v>21</v>
      </c>
      <c r="C252" s="3">
        <v>473</v>
      </c>
      <c r="D252" s="63">
        <f>'INTERCONEXION   '!L256</f>
        <v>684.31529999999998</v>
      </c>
      <c r="E252" s="65">
        <f>DART!L256</f>
        <v>97.165899999999993</v>
      </c>
      <c r="F252" s="61">
        <f>COHISA!L256</f>
        <v>93.963700000000003</v>
      </c>
      <c r="G252" s="65">
        <f>COOPER!L256</f>
        <v>103.2637</v>
      </c>
      <c r="H252" s="65">
        <f>STRETCHLINE!L256</f>
        <v>95.088200000000001</v>
      </c>
      <c r="I252" s="61">
        <f>QUERENCIA!L256</f>
        <v>92.741</v>
      </c>
      <c r="J252" s="65">
        <f>REICHHOLD!L256</f>
        <v>94.696299999999994</v>
      </c>
      <c r="K252" s="61">
        <f>SMURFIT!L256</f>
        <v>94.955100000000002</v>
      </c>
      <c r="L252" s="34">
        <f t="shared" si="3"/>
        <v>95.981985714285699</v>
      </c>
      <c r="M252" s="8"/>
    </row>
    <row r="253" spans="1:13" x14ac:dyDescent="0.25">
      <c r="A253" s="54">
        <f>'INTERCONEXION   '!B257</f>
        <v>0</v>
      </c>
      <c r="B253" s="55">
        <f>'INTERCONEXION   '!E257</f>
        <v>21</v>
      </c>
      <c r="C253" s="3">
        <v>472</v>
      </c>
      <c r="D253" s="63">
        <f>'INTERCONEXION   '!L257</f>
        <v>680.64800000000002</v>
      </c>
      <c r="E253" s="65">
        <f>DART!L257</f>
        <v>97.545100000000005</v>
      </c>
      <c r="F253" s="61">
        <f>COHISA!L257</f>
        <v>94.057699999999997</v>
      </c>
      <c r="G253" s="65">
        <f>COOPER!L257</f>
        <v>103.4157</v>
      </c>
      <c r="H253" s="65">
        <f>STRETCHLINE!L257</f>
        <v>95.218800000000002</v>
      </c>
      <c r="I253" s="61">
        <f>QUERENCIA!L257</f>
        <v>92.741</v>
      </c>
      <c r="J253" s="65">
        <f>REICHHOLD!L257</f>
        <v>94.915099999999995</v>
      </c>
      <c r="K253" s="61">
        <f>SMURFIT!L257</f>
        <v>94.955100000000002</v>
      </c>
      <c r="L253" s="34">
        <f t="shared" si="3"/>
        <v>96.121214285714274</v>
      </c>
      <c r="M253" s="8"/>
    </row>
    <row r="254" spans="1:13" x14ac:dyDescent="0.25">
      <c r="A254" s="54">
        <f>'INTERCONEXION   '!B258</f>
        <v>0.95833333333333337</v>
      </c>
      <c r="B254" s="55">
        <f>'INTERCONEXION   '!E258</f>
        <v>20</v>
      </c>
      <c r="C254" s="3">
        <v>471</v>
      </c>
      <c r="D254" s="63">
        <f>'INTERCONEXION   '!L258</f>
        <v>680.13260000000002</v>
      </c>
      <c r="E254" s="65">
        <f>DART!L258</f>
        <v>98.18</v>
      </c>
      <c r="F254" s="61">
        <f>COHISA!L258</f>
        <v>94.697400000000002</v>
      </c>
      <c r="G254" s="65">
        <f>COOPER!L258</f>
        <v>104.5926</v>
      </c>
      <c r="H254" s="65">
        <f>STRETCHLINE!L258</f>
        <v>95.8279</v>
      </c>
      <c r="I254" s="61">
        <f>QUERENCIA!L258</f>
        <v>92.741</v>
      </c>
      <c r="J254" s="65">
        <f>REICHHOLD!L258</f>
        <v>95.458699999999993</v>
      </c>
      <c r="K254" s="61">
        <f>SMURFIT!L258</f>
        <v>94.955100000000002</v>
      </c>
      <c r="L254" s="34">
        <f t="shared" si="3"/>
        <v>96.636100000000013</v>
      </c>
      <c r="M254" s="8"/>
    </row>
    <row r="255" spans="1:13" x14ac:dyDescent="0.25">
      <c r="A255" s="54">
        <f>'INTERCONEXION   '!B259</f>
        <v>0.91666666666666663</v>
      </c>
      <c r="B255" s="55">
        <f>'INTERCONEXION   '!E259</f>
        <v>20</v>
      </c>
      <c r="C255" s="3">
        <v>470</v>
      </c>
      <c r="D255" s="63">
        <f>'INTERCONEXION   '!L259</f>
        <v>678.69719999999995</v>
      </c>
      <c r="E255" s="65">
        <f>DART!L259</f>
        <v>97.270099999999999</v>
      </c>
      <c r="F255" s="61">
        <f>COHISA!L259</f>
        <v>93.850999999999999</v>
      </c>
      <c r="G255" s="65">
        <f>COOPER!L259</f>
        <v>103.1854</v>
      </c>
      <c r="H255" s="65">
        <f>STRETCHLINE!L259</f>
        <v>95.088200000000001</v>
      </c>
      <c r="I255" s="61">
        <f>QUERENCIA!L259</f>
        <v>92.741</v>
      </c>
      <c r="J255" s="65">
        <f>REICHHOLD!L259</f>
        <v>94.737499999999997</v>
      </c>
      <c r="K255" s="61">
        <f>SMURFIT!L259</f>
        <v>93.995800000000003</v>
      </c>
      <c r="L255" s="34">
        <f t="shared" si="3"/>
        <v>95.83842857142858</v>
      </c>
      <c r="M255" s="8"/>
    </row>
    <row r="256" spans="1:13" x14ac:dyDescent="0.25">
      <c r="A256" s="54">
        <f>'INTERCONEXION   '!B260</f>
        <v>0.875</v>
      </c>
      <c r="B256" s="55">
        <f>'INTERCONEXION   '!E260</f>
        <v>20</v>
      </c>
      <c r="C256" s="3">
        <v>469</v>
      </c>
      <c r="D256" s="63">
        <f>'INTERCONEXION   '!L260</f>
        <v>677.08910000000003</v>
      </c>
      <c r="E256" s="65">
        <f>DART!L260</f>
        <v>96.546899999999994</v>
      </c>
      <c r="F256" s="61">
        <f>COHISA!L260</f>
        <v>92.965000000000003</v>
      </c>
      <c r="G256" s="65">
        <f>COOPER!L260</f>
        <v>102.295</v>
      </c>
      <c r="H256" s="65">
        <f>STRETCHLINE!L260</f>
        <v>94.275999999999996</v>
      </c>
      <c r="I256" s="61">
        <f>QUERENCIA!L260</f>
        <v>92.741</v>
      </c>
      <c r="J256" s="65">
        <f>REICHHOLD!L260</f>
        <v>93.882199999999997</v>
      </c>
      <c r="K256" s="61">
        <f>SMURFIT!L260</f>
        <v>93.627399999999994</v>
      </c>
      <c r="L256" s="34">
        <f t="shared" si="3"/>
        <v>95.1905</v>
      </c>
      <c r="M256" s="8"/>
    </row>
    <row r="257" spans="1:13" x14ac:dyDescent="0.25">
      <c r="A257" s="54">
        <f>'INTERCONEXION   '!B261</f>
        <v>0.83333333333333337</v>
      </c>
      <c r="B257" s="55">
        <f>'INTERCONEXION   '!E261</f>
        <v>20</v>
      </c>
      <c r="C257" s="3">
        <v>468</v>
      </c>
      <c r="D257" s="63">
        <f>'INTERCONEXION   '!L261</f>
        <v>675.38289999999995</v>
      </c>
      <c r="E257" s="65">
        <f>DART!L261</f>
        <v>97.795000000000002</v>
      </c>
      <c r="F257" s="61">
        <f>COHISA!L261</f>
        <v>93.956500000000005</v>
      </c>
      <c r="G257" s="65">
        <f>COOPER!L261</f>
        <v>103.20610000000001</v>
      </c>
      <c r="H257" s="65">
        <f>STRETCHLINE!L261</f>
        <v>94.870699999999999</v>
      </c>
      <c r="I257" s="61">
        <f>QUERENCIA!L261</f>
        <v>92.741</v>
      </c>
      <c r="J257" s="65">
        <f>REICHHOLD!L261</f>
        <v>94.504199999999997</v>
      </c>
      <c r="K257" s="61">
        <f>SMURFIT!L261</f>
        <v>94.607900000000001</v>
      </c>
      <c r="L257" s="34">
        <f t="shared" si="3"/>
        <v>95.95448571428571</v>
      </c>
      <c r="M257" s="8"/>
    </row>
    <row r="258" spans="1:13" x14ac:dyDescent="0.25">
      <c r="A258" s="54">
        <f>'INTERCONEXION   '!B262</f>
        <v>0.79166666666666663</v>
      </c>
      <c r="B258" s="55">
        <f>'INTERCONEXION   '!E262</f>
        <v>20</v>
      </c>
      <c r="C258" s="3">
        <v>467</v>
      </c>
      <c r="D258" s="63">
        <f>'INTERCONEXION   '!L262</f>
        <v>671.73509999999999</v>
      </c>
      <c r="E258" s="65">
        <f>DART!L262</f>
        <v>98.117000000000004</v>
      </c>
      <c r="F258" s="61">
        <f>COHISA!L262</f>
        <v>93.244100000000003</v>
      </c>
      <c r="G258" s="65">
        <f>COOPER!L262</f>
        <v>102.2302</v>
      </c>
      <c r="H258" s="65">
        <f>STRETCHLINE!L262</f>
        <v>94.261499999999998</v>
      </c>
      <c r="I258" s="61">
        <f>QUERENCIA!L262</f>
        <v>92.741</v>
      </c>
      <c r="J258" s="65">
        <f>REICHHOLD!L262</f>
        <v>93.813599999999994</v>
      </c>
      <c r="K258" s="61">
        <f>SMURFIT!L262</f>
        <v>93.617500000000007</v>
      </c>
      <c r="L258" s="34">
        <f t="shared" si="3"/>
        <v>95.432128571428592</v>
      </c>
      <c r="M258" s="8"/>
    </row>
    <row r="259" spans="1:13" x14ac:dyDescent="0.25">
      <c r="A259" s="54">
        <f>'INTERCONEXION   '!B263</f>
        <v>0.75</v>
      </c>
      <c r="B259" s="55">
        <f>'INTERCONEXION   '!E263</f>
        <v>20</v>
      </c>
      <c r="C259" s="3">
        <v>466</v>
      </c>
      <c r="D259" s="63">
        <f>'INTERCONEXION   '!L263</f>
        <v>667.61789999999996</v>
      </c>
      <c r="E259" s="65">
        <f>DART!L263</f>
        <v>96.105099999999993</v>
      </c>
      <c r="F259" s="61">
        <f>COHISA!L263</f>
        <v>93.1083</v>
      </c>
      <c r="G259" s="65">
        <f>COOPER!L263</f>
        <v>101.9074</v>
      </c>
      <c r="H259" s="65">
        <f>STRETCHLINE!L263</f>
        <v>94.000399999999999</v>
      </c>
      <c r="I259" s="61">
        <f>QUERENCIA!L263</f>
        <v>92.741</v>
      </c>
      <c r="J259" s="65">
        <f>REICHHOLD!L263</f>
        <v>93.553299999999993</v>
      </c>
      <c r="K259" s="61">
        <f>SMURFIT!L263</f>
        <v>93.097300000000004</v>
      </c>
      <c r="L259" s="34">
        <f t="shared" si="3"/>
        <v>94.930399999999992</v>
      </c>
      <c r="M259" s="8"/>
    </row>
    <row r="260" spans="1:13" x14ac:dyDescent="0.25">
      <c r="A260" s="54">
        <f>'INTERCONEXION   '!B264</f>
        <v>0.70833333333333337</v>
      </c>
      <c r="B260" s="55">
        <f>'INTERCONEXION   '!E264</f>
        <v>20</v>
      </c>
      <c r="C260" s="3">
        <v>465</v>
      </c>
      <c r="D260" s="63">
        <f>'INTERCONEXION   '!L264</f>
        <v>664.88789999999995</v>
      </c>
      <c r="E260" s="65">
        <f>DART!L264</f>
        <v>95.606800000000007</v>
      </c>
      <c r="F260" s="61">
        <f>COHISA!L264</f>
        <v>92.373800000000003</v>
      </c>
      <c r="G260" s="65">
        <f>COOPER!L264</f>
        <v>101.15</v>
      </c>
      <c r="H260" s="65">
        <f>STRETCHLINE!L264</f>
        <v>93.449299999999994</v>
      </c>
      <c r="I260" s="61">
        <f>QUERENCIA!L264</f>
        <v>92.741</v>
      </c>
      <c r="J260" s="65">
        <f>REICHHOLD!L264</f>
        <v>92.959800000000001</v>
      </c>
      <c r="K260" s="61">
        <f>SMURFIT!L264</f>
        <v>92.795599999999993</v>
      </c>
      <c r="L260" s="34">
        <f t="shared" si="3"/>
        <v>94.439471428571437</v>
      </c>
      <c r="M260" s="8"/>
    </row>
    <row r="261" spans="1:13" x14ac:dyDescent="0.25">
      <c r="A261" s="54">
        <f>'INTERCONEXION   '!B265</f>
        <v>0.66666666666666663</v>
      </c>
      <c r="B261" s="55">
        <f>'INTERCONEXION   '!E265</f>
        <v>20</v>
      </c>
      <c r="C261" s="3">
        <v>464</v>
      </c>
      <c r="D261" s="63">
        <f>'INTERCONEXION   '!L265</f>
        <v>664.5317</v>
      </c>
      <c r="E261" s="65">
        <f>DART!L265</f>
        <v>96.627499999999998</v>
      </c>
      <c r="F261" s="61">
        <f>COHISA!L265</f>
        <v>92.910300000000007</v>
      </c>
      <c r="G261" s="65">
        <f>COOPER!L265</f>
        <v>102.1621</v>
      </c>
      <c r="H261" s="65">
        <f>STRETCHLINE!L265</f>
        <v>93.855400000000003</v>
      </c>
      <c r="I261" s="61">
        <f>QUERENCIA!L265</f>
        <v>92.741</v>
      </c>
      <c r="J261" s="65">
        <f>REICHHOLD!L265</f>
        <v>93.492199999999997</v>
      </c>
      <c r="K261" s="61">
        <f>SMURFIT!L265</f>
        <v>93.259900000000002</v>
      </c>
      <c r="L261" s="34">
        <f t="shared" ref="L261:L324" si="4">AVERAGE(E261:K261)</f>
        <v>95.006914285714288</v>
      </c>
      <c r="M261" s="8"/>
    </row>
    <row r="262" spans="1:13" x14ac:dyDescent="0.25">
      <c r="A262" s="54">
        <f>'INTERCONEXION   '!B266</f>
        <v>0.625</v>
      </c>
      <c r="B262" s="55">
        <f>'INTERCONEXION   '!E266</f>
        <v>20</v>
      </c>
      <c r="C262" s="3">
        <v>463</v>
      </c>
      <c r="D262" s="63">
        <f>'INTERCONEXION   '!L266</f>
        <v>664.20920000000001</v>
      </c>
      <c r="E262" s="65">
        <f>DART!L266</f>
        <v>96.094999999999999</v>
      </c>
      <c r="F262" s="61">
        <f>COHISA!L266</f>
        <v>92.615300000000005</v>
      </c>
      <c r="G262" s="65">
        <f>COOPER!L266</f>
        <v>101.8433</v>
      </c>
      <c r="H262" s="65">
        <f>STRETCHLINE!L266</f>
        <v>93.710400000000007</v>
      </c>
      <c r="I262" s="61">
        <f>QUERENCIA!L266</f>
        <v>92.741</v>
      </c>
      <c r="J262" s="65">
        <f>REICHHOLD!L266</f>
        <v>93.635400000000004</v>
      </c>
      <c r="K262" s="61">
        <f>SMURFIT!L266</f>
        <v>93.121099999999998</v>
      </c>
      <c r="L262" s="34">
        <f t="shared" si="4"/>
        <v>94.823071428571424</v>
      </c>
      <c r="M262" s="8"/>
    </row>
    <row r="263" spans="1:13" x14ac:dyDescent="0.25">
      <c r="A263" s="54">
        <f>'INTERCONEXION   '!B267</f>
        <v>0.58333333333333337</v>
      </c>
      <c r="B263" s="55">
        <f>'INTERCONEXION   '!E267</f>
        <v>20</v>
      </c>
      <c r="C263" s="3">
        <v>462</v>
      </c>
      <c r="D263" s="63">
        <f>'INTERCONEXION   '!L267</f>
        <v>663.36099999999999</v>
      </c>
      <c r="E263" s="65">
        <f>DART!L267</f>
        <v>93.799400000000006</v>
      </c>
      <c r="F263" s="61">
        <f>COHISA!L267</f>
        <v>92.188699999999997</v>
      </c>
      <c r="G263" s="65">
        <f>COOPER!L267</f>
        <v>101.1866</v>
      </c>
      <c r="H263" s="65">
        <f>STRETCHLINE!L267</f>
        <v>92.941599999999994</v>
      </c>
      <c r="I263" s="61">
        <f>QUERENCIA!L267</f>
        <v>92.741</v>
      </c>
      <c r="J263" s="65">
        <f>REICHHOLD!L267</f>
        <v>92.836100000000002</v>
      </c>
      <c r="K263" s="61">
        <f>SMURFIT!L267</f>
        <v>92.693600000000004</v>
      </c>
      <c r="L263" s="34">
        <f t="shared" si="4"/>
        <v>94.055285714285702</v>
      </c>
      <c r="M263" s="8"/>
    </row>
    <row r="264" spans="1:13" x14ac:dyDescent="0.25">
      <c r="A264" s="54">
        <f>'INTERCONEXION   '!B268</f>
        <v>0.54166666666666663</v>
      </c>
      <c r="B264" s="55">
        <f>'INTERCONEXION   '!E268</f>
        <v>20</v>
      </c>
      <c r="C264" s="3">
        <v>461</v>
      </c>
      <c r="D264" s="63">
        <f>'INTERCONEXION   '!L268</f>
        <v>663.65350000000001</v>
      </c>
      <c r="E264" s="65">
        <f>DART!L268</f>
        <v>95.0334</v>
      </c>
      <c r="F264" s="61">
        <f>COHISA!L268</f>
        <v>91.605500000000006</v>
      </c>
      <c r="G264" s="65">
        <f>COOPER!L268</f>
        <v>100.9068</v>
      </c>
      <c r="H264" s="65">
        <f>STRETCHLINE!L268</f>
        <v>92.709599999999995</v>
      </c>
      <c r="I264" s="61">
        <f>QUERENCIA!L268</f>
        <v>92.869100000000003</v>
      </c>
      <c r="J264" s="65">
        <f>REICHHOLD!L268</f>
        <v>92.339299999999994</v>
      </c>
      <c r="K264" s="61">
        <f>SMURFIT!L268</f>
        <v>92.306200000000004</v>
      </c>
      <c r="L264" s="34">
        <f t="shared" si="4"/>
        <v>93.967128571428574</v>
      </c>
      <c r="M264" s="8"/>
    </row>
    <row r="265" spans="1:13" x14ac:dyDescent="0.25">
      <c r="A265" s="54">
        <f>'INTERCONEXION   '!B269</f>
        <v>0.5</v>
      </c>
      <c r="B265" s="55">
        <f>'INTERCONEXION   '!E269</f>
        <v>20</v>
      </c>
      <c r="C265" s="3">
        <v>460</v>
      </c>
      <c r="D265" s="63">
        <f>'INTERCONEXION   '!L269</f>
        <v>664.37689999999998</v>
      </c>
      <c r="E265" s="65">
        <f>DART!L269</f>
        <v>96.176500000000004</v>
      </c>
      <c r="F265" s="61">
        <f>COHISA!L269</f>
        <v>92.227800000000002</v>
      </c>
      <c r="G265" s="65">
        <f>COOPER!L269</f>
        <v>102.5365</v>
      </c>
      <c r="H265" s="65">
        <f>STRETCHLINE!L269</f>
        <v>93.101200000000006</v>
      </c>
      <c r="I265" s="61">
        <f>QUERENCIA!L269</f>
        <v>93.313400000000001</v>
      </c>
      <c r="J265" s="65">
        <f>REICHHOLD!L269</f>
        <v>92.646100000000004</v>
      </c>
      <c r="K265" s="61">
        <f>SMURFIT!L269</f>
        <v>92.632400000000004</v>
      </c>
      <c r="L265" s="34">
        <f t="shared" si="4"/>
        <v>94.66198571428572</v>
      </c>
      <c r="M265" s="8"/>
    </row>
    <row r="266" spans="1:13" x14ac:dyDescent="0.25">
      <c r="A266" s="54">
        <f>'INTERCONEXION   '!B270</f>
        <v>0.45833333333333331</v>
      </c>
      <c r="B266" s="55">
        <f>'INTERCONEXION   '!E270</f>
        <v>20</v>
      </c>
      <c r="C266" s="3">
        <v>459</v>
      </c>
      <c r="D266" s="63">
        <f>'INTERCONEXION   '!L270</f>
        <v>665.3152</v>
      </c>
      <c r="E266" s="65">
        <f>DART!L270</f>
        <v>95.0017</v>
      </c>
      <c r="F266" s="61">
        <f>COHISA!L270</f>
        <v>91.546499999999995</v>
      </c>
      <c r="G266" s="65">
        <f>COOPER!L270</f>
        <v>100.4785</v>
      </c>
      <c r="H266" s="65">
        <f>STRETCHLINE!L270</f>
        <v>92.346999999999994</v>
      </c>
      <c r="I266" s="61">
        <f>QUERENCIA!L270</f>
        <v>92.495800000000003</v>
      </c>
      <c r="J266" s="65">
        <f>REICHHOLD!L270</f>
        <v>92.113200000000006</v>
      </c>
      <c r="K266" s="61">
        <f>SMURFIT!L270</f>
        <v>91.920299999999997</v>
      </c>
      <c r="L266" s="34">
        <f t="shared" si="4"/>
        <v>93.700428571428574</v>
      </c>
      <c r="M266" s="8"/>
    </row>
    <row r="267" spans="1:13" x14ac:dyDescent="0.25">
      <c r="A267" s="54">
        <f>'INTERCONEXION   '!B271</f>
        <v>0.41666666666666669</v>
      </c>
      <c r="B267" s="55">
        <f>'INTERCONEXION   '!E271</f>
        <v>20</v>
      </c>
      <c r="C267" s="3">
        <v>458</v>
      </c>
      <c r="D267" s="63">
        <f>'INTERCONEXION   '!L271</f>
        <v>669.26120000000003</v>
      </c>
      <c r="E267" s="65">
        <f>DART!L271</f>
        <v>95.692899999999995</v>
      </c>
      <c r="F267" s="61">
        <f>COHISA!L271</f>
        <v>92.227900000000005</v>
      </c>
      <c r="G267" s="65">
        <f>COOPER!L271</f>
        <v>101.2355</v>
      </c>
      <c r="H267" s="65">
        <f>STRETCHLINE!L271</f>
        <v>93.086699999999993</v>
      </c>
      <c r="I267" s="61">
        <f>QUERENCIA!L271</f>
        <v>93.0214</v>
      </c>
      <c r="J267" s="65">
        <f>REICHHOLD!L271</f>
        <v>92.739000000000004</v>
      </c>
      <c r="K267" s="61">
        <f>SMURFIT!L271</f>
        <v>92.686800000000005</v>
      </c>
      <c r="L267" s="34">
        <f t="shared" si="4"/>
        <v>94.384314285714282</v>
      </c>
      <c r="M267" s="8"/>
    </row>
    <row r="268" spans="1:13" x14ac:dyDescent="0.25">
      <c r="A268" s="54">
        <f>'INTERCONEXION   '!B272</f>
        <v>0.375</v>
      </c>
      <c r="B268" s="55">
        <f>'INTERCONEXION   '!E272</f>
        <v>20</v>
      </c>
      <c r="C268" s="3">
        <v>457</v>
      </c>
      <c r="D268" s="63">
        <f>'INTERCONEXION   '!L272</f>
        <v>674.93200000000002</v>
      </c>
      <c r="E268" s="65">
        <f>DART!L272</f>
        <v>96.335899999999995</v>
      </c>
      <c r="F268" s="61">
        <f>COHISA!L272</f>
        <v>92.6387</v>
      </c>
      <c r="G268" s="65">
        <f>COOPER!L272</f>
        <v>101.9435</v>
      </c>
      <c r="H268" s="65">
        <f>STRETCHLINE!L272</f>
        <v>93.608800000000002</v>
      </c>
      <c r="I268" s="61">
        <f>QUERENCIA!L272</f>
        <v>93.816800000000001</v>
      </c>
      <c r="J268" s="65">
        <f>REICHHOLD!L272</f>
        <v>93.831000000000003</v>
      </c>
      <c r="K268" s="61">
        <f>SMURFIT!L272</f>
        <v>93.278999999999996</v>
      </c>
      <c r="L268" s="34">
        <f t="shared" si="4"/>
        <v>95.064814285714277</v>
      </c>
      <c r="M268" s="8"/>
    </row>
    <row r="269" spans="1:13" x14ac:dyDescent="0.25">
      <c r="A269" s="54">
        <f>'INTERCONEXION   '!B273</f>
        <v>0.33333333333333331</v>
      </c>
      <c r="B269" s="55">
        <f>'INTERCONEXION   '!E273</f>
        <v>20</v>
      </c>
      <c r="C269" s="3">
        <v>456</v>
      </c>
      <c r="D269" s="63">
        <f>'INTERCONEXION   '!L273</f>
        <v>680.65830000000005</v>
      </c>
      <c r="E269" s="65">
        <f>DART!L273</f>
        <v>96.608800000000002</v>
      </c>
      <c r="F269" s="61">
        <f>COHISA!L273</f>
        <v>92.776200000000003</v>
      </c>
      <c r="G269" s="65">
        <f>COOPER!L273</f>
        <v>102.54519999999999</v>
      </c>
      <c r="H269" s="65">
        <f>STRETCHLINE!L273</f>
        <v>94.261499999999998</v>
      </c>
      <c r="I269" s="61">
        <f>QUERENCIA!L273</f>
        <v>94.092799999999997</v>
      </c>
      <c r="J269" s="65">
        <f>REICHHOLD!L273</f>
        <v>93.932000000000002</v>
      </c>
      <c r="K269" s="61">
        <f>SMURFIT!L273</f>
        <v>93.779799999999994</v>
      </c>
      <c r="L269" s="34">
        <f t="shared" si="4"/>
        <v>95.428042857142856</v>
      </c>
      <c r="M269" s="8"/>
    </row>
    <row r="270" spans="1:13" x14ac:dyDescent="0.25">
      <c r="A270" s="54">
        <f>'INTERCONEXION   '!B274</f>
        <v>0.29166666666666669</v>
      </c>
      <c r="B270" s="55">
        <f>'INTERCONEXION   '!E274</f>
        <v>20</v>
      </c>
      <c r="C270" s="3">
        <v>455</v>
      </c>
      <c r="D270" s="63">
        <f>'INTERCONEXION   '!L274</f>
        <v>681.5729</v>
      </c>
      <c r="E270" s="65">
        <f>DART!L274</f>
        <v>96.519199999999998</v>
      </c>
      <c r="F270" s="61">
        <f>COHISA!L274</f>
        <v>93.296000000000006</v>
      </c>
      <c r="G270" s="65">
        <f>COOPER!L274</f>
        <v>103.1878</v>
      </c>
      <c r="H270" s="65">
        <f>STRETCHLINE!L274</f>
        <v>94.653099999999995</v>
      </c>
      <c r="I270" s="61">
        <f>QUERENCIA!L274</f>
        <v>94.574399999999997</v>
      </c>
      <c r="J270" s="65">
        <f>REICHHOLD!L274</f>
        <v>94.216999999999999</v>
      </c>
      <c r="K270" s="61">
        <f>SMURFIT!L274</f>
        <v>93.933099999999996</v>
      </c>
      <c r="L270" s="34">
        <f t="shared" si="4"/>
        <v>95.768657142857137</v>
      </c>
      <c r="M270" s="8"/>
    </row>
    <row r="271" spans="1:13" x14ac:dyDescent="0.25">
      <c r="A271" s="54">
        <f>'INTERCONEXION   '!B275</f>
        <v>0.25</v>
      </c>
      <c r="B271" s="55">
        <f>'INTERCONEXION   '!E275</f>
        <v>20</v>
      </c>
      <c r="C271" s="3">
        <v>454</v>
      </c>
      <c r="D271" s="63">
        <f>'INTERCONEXION   '!L275</f>
        <v>680.08299999999997</v>
      </c>
      <c r="E271" s="65">
        <f>DART!L275</f>
        <v>96.420699999999997</v>
      </c>
      <c r="F271" s="61">
        <f>COHISA!L275</f>
        <v>93.337199999999996</v>
      </c>
      <c r="G271" s="65">
        <f>COOPER!L275</f>
        <v>102.83580000000001</v>
      </c>
      <c r="H271" s="65">
        <f>STRETCHLINE!L275</f>
        <v>94.6096</v>
      </c>
      <c r="I271" s="61">
        <f>QUERENCIA!L275</f>
        <v>94.669799999999995</v>
      </c>
      <c r="J271" s="65">
        <f>REICHHOLD!L275</f>
        <v>94.240600000000001</v>
      </c>
      <c r="K271" s="61">
        <f>SMURFIT!L275</f>
        <v>93.682100000000005</v>
      </c>
      <c r="L271" s="34">
        <f t="shared" si="4"/>
        <v>95.685114285714278</v>
      </c>
      <c r="M271" s="8"/>
    </row>
    <row r="272" spans="1:13" x14ac:dyDescent="0.25">
      <c r="A272" s="54">
        <f>'INTERCONEXION   '!B276</f>
        <v>0.20833333333333334</v>
      </c>
      <c r="B272" s="55">
        <f>'INTERCONEXION   '!E276</f>
        <v>20</v>
      </c>
      <c r="C272" s="3">
        <v>453</v>
      </c>
      <c r="D272" s="63">
        <f>'INTERCONEXION   '!L276</f>
        <v>677.33439999999996</v>
      </c>
      <c r="E272" s="65">
        <f>DART!L276</f>
        <v>96.5959</v>
      </c>
      <c r="F272" s="61">
        <f>COHISA!L276</f>
        <v>93.619600000000005</v>
      </c>
      <c r="G272" s="65">
        <f>COOPER!L276</f>
        <v>103.205</v>
      </c>
      <c r="H272" s="65">
        <f>STRETCHLINE!L276</f>
        <v>94.943200000000004</v>
      </c>
      <c r="I272" s="61">
        <f>QUERENCIA!L276</f>
        <v>94.938699999999997</v>
      </c>
      <c r="J272" s="65">
        <f>REICHHOLD!L276</f>
        <v>94.6203</v>
      </c>
      <c r="K272" s="61">
        <f>SMURFIT!L276</f>
        <v>93.983800000000002</v>
      </c>
      <c r="L272" s="34">
        <f t="shared" si="4"/>
        <v>95.986642857142854</v>
      </c>
      <c r="M272" s="8"/>
    </row>
    <row r="273" spans="1:13" x14ac:dyDescent="0.25">
      <c r="A273" s="54">
        <f>'INTERCONEXION   '!B277</f>
        <v>0.16666666666666666</v>
      </c>
      <c r="B273" s="55">
        <f>'INTERCONEXION   '!E277</f>
        <v>20</v>
      </c>
      <c r="C273" s="3">
        <v>452</v>
      </c>
      <c r="D273" s="63">
        <f>'INTERCONEXION   '!L277</f>
        <v>674.19939999999997</v>
      </c>
      <c r="E273" s="65">
        <f>DART!L277</f>
        <v>96.732299999999995</v>
      </c>
      <c r="F273" s="61">
        <f>COHISA!L277</f>
        <v>93.511200000000002</v>
      </c>
      <c r="G273" s="65">
        <f>COOPER!L277</f>
        <v>103.27679999999999</v>
      </c>
      <c r="H273" s="65">
        <f>STRETCHLINE!L277</f>
        <v>94.957700000000003</v>
      </c>
      <c r="I273" s="61">
        <f>QUERENCIA!L277</f>
        <v>94.977000000000004</v>
      </c>
      <c r="J273" s="65">
        <f>REICHHOLD!L277</f>
        <v>94.648799999999994</v>
      </c>
      <c r="K273" s="61">
        <f>SMURFIT!L277</f>
        <v>93.983800000000002</v>
      </c>
      <c r="L273" s="34">
        <f t="shared" si="4"/>
        <v>96.012514285714261</v>
      </c>
      <c r="M273" s="8"/>
    </row>
    <row r="274" spans="1:13" x14ac:dyDescent="0.25">
      <c r="A274" s="54">
        <f>'INTERCONEXION   '!B278</f>
        <v>0.125</v>
      </c>
      <c r="B274" s="55">
        <f>'INTERCONEXION   '!E278</f>
        <v>20</v>
      </c>
      <c r="C274" s="3">
        <v>451</v>
      </c>
      <c r="D274" s="63">
        <f>'INTERCONEXION   '!L278</f>
        <v>670.20730000000003</v>
      </c>
      <c r="E274" s="65">
        <f>DART!L278</f>
        <v>97.389700000000005</v>
      </c>
      <c r="F274" s="61">
        <f>COHISA!L278</f>
        <v>93.7089</v>
      </c>
      <c r="G274" s="65">
        <f>COOPER!L278</f>
        <v>103.44889999999999</v>
      </c>
      <c r="H274" s="65">
        <f>STRETCHLINE!L278</f>
        <v>95.030199999999994</v>
      </c>
      <c r="I274" s="61">
        <f>QUERENCIA!L278</f>
        <v>95.358699999999999</v>
      </c>
      <c r="J274" s="65">
        <f>REICHHOLD!L278</f>
        <v>95.018000000000001</v>
      </c>
      <c r="K274" s="61">
        <f>SMURFIT!L278</f>
        <v>93.983800000000002</v>
      </c>
      <c r="L274" s="34">
        <f t="shared" si="4"/>
        <v>96.276885714285712</v>
      </c>
      <c r="M274" s="8"/>
    </row>
    <row r="275" spans="1:13" x14ac:dyDescent="0.25">
      <c r="A275" s="54">
        <f>'INTERCONEXION   '!B279</f>
        <v>8.3333333333333329E-2</v>
      </c>
      <c r="B275" s="55">
        <f>'INTERCONEXION   '!E279</f>
        <v>20</v>
      </c>
      <c r="C275" s="3">
        <v>450</v>
      </c>
      <c r="D275" s="63">
        <f>'INTERCONEXION   '!L279</f>
        <v>665.13400000000001</v>
      </c>
      <c r="E275" s="65">
        <f>DART!L279</f>
        <v>97.070499999999996</v>
      </c>
      <c r="F275" s="61">
        <f>COHISA!L279</f>
        <v>93.373999999999995</v>
      </c>
      <c r="G275" s="65">
        <f>COOPER!L279</f>
        <v>102.74209999999999</v>
      </c>
      <c r="H275" s="65">
        <f>STRETCHLINE!L279</f>
        <v>95.059200000000004</v>
      </c>
      <c r="I275" s="61">
        <f>QUERENCIA!L279</f>
        <v>94.298500000000004</v>
      </c>
      <c r="J275" s="65">
        <f>REICHHOLD!L279</f>
        <v>94.733000000000004</v>
      </c>
      <c r="K275" s="61">
        <f>SMURFIT!L279</f>
        <v>93.983800000000002</v>
      </c>
      <c r="L275" s="34">
        <f t="shared" si="4"/>
        <v>95.894442857142849</v>
      </c>
      <c r="M275" s="8"/>
    </row>
    <row r="276" spans="1:13" x14ac:dyDescent="0.25">
      <c r="A276" s="54">
        <f>'INTERCONEXION   '!B280</f>
        <v>4.1666666666666664E-2</v>
      </c>
      <c r="B276" s="55">
        <f>'INTERCONEXION   '!E280</f>
        <v>20</v>
      </c>
      <c r="C276" s="3">
        <v>449</v>
      </c>
      <c r="D276" s="63">
        <f>'INTERCONEXION   '!L280</f>
        <v>660.12919999999997</v>
      </c>
      <c r="E276" s="65">
        <f>DART!L280</f>
        <v>97.337500000000006</v>
      </c>
      <c r="F276" s="61">
        <f>COHISA!L280</f>
        <v>94.349100000000007</v>
      </c>
      <c r="G276" s="65">
        <f>COOPER!L280</f>
        <v>103.61239999999999</v>
      </c>
      <c r="H276" s="65">
        <f>STRETCHLINE!L280</f>
        <v>95.566900000000004</v>
      </c>
      <c r="I276" s="61">
        <f>QUERENCIA!L280</f>
        <v>92.796199999999999</v>
      </c>
      <c r="J276" s="65">
        <f>REICHHOLD!L280</f>
        <v>95.110699999999994</v>
      </c>
      <c r="K276" s="61">
        <f>SMURFIT!L280</f>
        <v>93.983800000000002</v>
      </c>
      <c r="L276" s="34">
        <f t="shared" si="4"/>
        <v>96.108085714285707</v>
      </c>
      <c r="M276" s="8"/>
    </row>
    <row r="277" spans="1:13" x14ac:dyDescent="0.25">
      <c r="A277" s="54">
        <f>'INTERCONEXION   '!B281</f>
        <v>0</v>
      </c>
      <c r="B277" s="55">
        <f>'INTERCONEXION   '!E281</f>
        <v>20</v>
      </c>
      <c r="C277" s="3">
        <v>448</v>
      </c>
      <c r="D277" s="63">
        <f>'INTERCONEXION   '!L281</f>
        <v>655.28409999999997</v>
      </c>
      <c r="E277" s="65">
        <f>DART!L281</f>
        <v>97.697900000000004</v>
      </c>
      <c r="F277" s="61">
        <f>COHISA!L281</f>
        <v>93.837800000000001</v>
      </c>
      <c r="G277" s="65">
        <f>COOPER!L281</f>
        <v>103.2508</v>
      </c>
      <c r="H277" s="65">
        <f>STRETCHLINE!L281</f>
        <v>95.378299999999996</v>
      </c>
      <c r="I277" s="61">
        <f>QUERENCIA!L281</f>
        <v>92.796199999999999</v>
      </c>
      <c r="J277" s="65">
        <f>REICHHOLD!L281</f>
        <v>94.857500000000002</v>
      </c>
      <c r="K277" s="61">
        <f>SMURFIT!L281</f>
        <v>93.983800000000002</v>
      </c>
      <c r="L277" s="34">
        <f t="shared" si="4"/>
        <v>95.971757142857129</v>
      </c>
      <c r="M277" s="8"/>
    </row>
    <row r="278" spans="1:13" x14ac:dyDescent="0.25">
      <c r="A278" s="54">
        <f>'INTERCONEXION   '!B282</f>
        <v>0.95833333333333337</v>
      </c>
      <c r="B278" s="55">
        <f>'INTERCONEXION   '!E282</f>
        <v>19</v>
      </c>
      <c r="C278" s="3">
        <v>447</v>
      </c>
      <c r="D278" s="63">
        <f>'INTERCONEXION   '!L282</f>
        <v>653.48239999999998</v>
      </c>
      <c r="E278" s="65">
        <f>DART!L282</f>
        <v>97.520099999999999</v>
      </c>
      <c r="F278" s="61">
        <f>COHISA!L282</f>
        <v>93.933300000000003</v>
      </c>
      <c r="G278" s="65">
        <f>COOPER!L282</f>
        <v>103.2312</v>
      </c>
      <c r="H278" s="65">
        <f>STRETCHLINE!L282</f>
        <v>95.247799999999998</v>
      </c>
      <c r="I278" s="61">
        <f>QUERENCIA!L282</f>
        <v>92.796199999999999</v>
      </c>
      <c r="J278" s="65">
        <f>REICHHOLD!L282</f>
        <v>94.634</v>
      </c>
      <c r="K278" s="61">
        <f>SMURFIT!L282</f>
        <v>93.983800000000002</v>
      </c>
      <c r="L278" s="34">
        <f t="shared" si="4"/>
        <v>95.906628571428556</v>
      </c>
      <c r="M278" s="8"/>
    </row>
    <row r="279" spans="1:13" x14ac:dyDescent="0.25">
      <c r="A279" s="54">
        <f>'INTERCONEXION   '!B283</f>
        <v>0.91666666666666663</v>
      </c>
      <c r="B279" s="55">
        <f>'INTERCONEXION   '!E283</f>
        <v>19</v>
      </c>
      <c r="C279" s="3">
        <v>446</v>
      </c>
      <c r="D279" s="63">
        <f>'INTERCONEXION   '!L283</f>
        <v>651.94119999999998</v>
      </c>
      <c r="E279" s="65">
        <f>DART!L283</f>
        <v>96.902699999999996</v>
      </c>
      <c r="F279" s="61">
        <f>COHISA!L283</f>
        <v>93.613900000000001</v>
      </c>
      <c r="G279" s="65">
        <f>COOPER!L283</f>
        <v>102.6853</v>
      </c>
      <c r="H279" s="65">
        <f>STRETCHLINE!L283</f>
        <v>94.899699999999996</v>
      </c>
      <c r="I279" s="61">
        <f>QUERENCIA!L283</f>
        <v>92.796199999999999</v>
      </c>
      <c r="J279" s="65">
        <f>REICHHOLD!L283</f>
        <v>94.307500000000005</v>
      </c>
      <c r="K279" s="61">
        <f>SMURFIT!L283</f>
        <v>93.983800000000002</v>
      </c>
      <c r="L279" s="34">
        <f t="shared" si="4"/>
        <v>95.598442857142842</v>
      </c>
      <c r="M279" s="8"/>
    </row>
    <row r="280" spans="1:13" x14ac:dyDescent="0.25">
      <c r="A280" s="54">
        <f>'INTERCONEXION   '!B284</f>
        <v>0.875</v>
      </c>
      <c r="B280" s="55">
        <f>'INTERCONEXION   '!E284</f>
        <v>19</v>
      </c>
      <c r="C280" s="3">
        <v>445</v>
      </c>
      <c r="D280" s="63">
        <f>'INTERCONEXION   '!L284</f>
        <v>651.55160000000001</v>
      </c>
      <c r="E280" s="65">
        <f>DART!L284</f>
        <v>96.960099999999997</v>
      </c>
      <c r="F280" s="61">
        <f>COHISA!L284</f>
        <v>93.514099999999999</v>
      </c>
      <c r="G280" s="65">
        <f>COOPER!L284</f>
        <v>102.7944</v>
      </c>
      <c r="H280" s="65">
        <f>STRETCHLINE!L284</f>
        <v>94.6096</v>
      </c>
      <c r="I280" s="61">
        <f>QUERENCIA!L284</f>
        <v>92.796199999999999</v>
      </c>
      <c r="J280" s="65">
        <f>REICHHOLD!L284</f>
        <v>94.226299999999995</v>
      </c>
      <c r="K280" s="61">
        <f>SMURFIT!L284</f>
        <v>93.983800000000002</v>
      </c>
      <c r="L280" s="34">
        <f t="shared" si="4"/>
        <v>95.554928571428576</v>
      </c>
      <c r="M280" s="8"/>
    </row>
    <row r="281" spans="1:13" x14ac:dyDescent="0.25">
      <c r="A281" s="54">
        <f>'INTERCONEXION   '!B285</f>
        <v>0.83333333333333337</v>
      </c>
      <c r="B281" s="55">
        <f>'INTERCONEXION   '!E285</f>
        <v>19</v>
      </c>
      <c r="C281" s="3">
        <v>444</v>
      </c>
      <c r="D281" s="63">
        <f>'INTERCONEXION   '!L285</f>
        <v>651.274</v>
      </c>
      <c r="E281" s="65">
        <f>DART!L285</f>
        <v>97.109399999999994</v>
      </c>
      <c r="F281" s="61">
        <f>COHISA!L285</f>
        <v>93.897499999999994</v>
      </c>
      <c r="G281" s="65">
        <f>COOPER!L285</f>
        <v>103.7664</v>
      </c>
      <c r="H281" s="65">
        <f>STRETCHLINE!L285</f>
        <v>95.073700000000002</v>
      </c>
      <c r="I281" s="61">
        <f>QUERENCIA!L285</f>
        <v>92.796199999999999</v>
      </c>
      <c r="J281" s="65">
        <f>REICHHOLD!L285</f>
        <v>94.702299999999994</v>
      </c>
      <c r="K281" s="61">
        <f>SMURFIT!L285</f>
        <v>94.599900000000005</v>
      </c>
      <c r="L281" s="34">
        <f t="shared" si="4"/>
        <v>95.992200000000011</v>
      </c>
      <c r="M281" s="8"/>
    </row>
    <row r="282" spans="1:13" x14ac:dyDescent="0.25">
      <c r="A282" s="54">
        <f>'INTERCONEXION   '!B286</f>
        <v>0.79166666666666663</v>
      </c>
      <c r="B282" s="55">
        <f>'INTERCONEXION   '!E286</f>
        <v>19</v>
      </c>
      <c r="C282" s="3">
        <v>443</v>
      </c>
      <c r="D282" s="63">
        <f>'INTERCONEXION   '!L286</f>
        <v>649.99099999999999</v>
      </c>
      <c r="E282" s="65">
        <f>DART!L286</f>
        <v>96.953999999999994</v>
      </c>
      <c r="F282" s="61">
        <f>COHISA!L286</f>
        <v>93.441999999999993</v>
      </c>
      <c r="G282" s="65">
        <f>COOPER!L286</f>
        <v>102.1978</v>
      </c>
      <c r="H282" s="65">
        <f>STRETCHLINE!L286</f>
        <v>94.537099999999995</v>
      </c>
      <c r="I282" s="61">
        <f>QUERENCIA!L286</f>
        <v>92.796199999999999</v>
      </c>
      <c r="J282" s="65">
        <f>REICHHOLD!L286</f>
        <v>94.163600000000002</v>
      </c>
      <c r="K282" s="61">
        <f>SMURFIT!L286</f>
        <v>93.856999999999999</v>
      </c>
      <c r="L282" s="34">
        <f t="shared" si="4"/>
        <v>95.421099999999996</v>
      </c>
      <c r="M282" s="8"/>
    </row>
    <row r="283" spans="1:13" x14ac:dyDescent="0.25">
      <c r="A283" s="54">
        <f>'INTERCONEXION   '!B287</f>
        <v>0.75</v>
      </c>
      <c r="B283" s="55">
        <f>'INTERCONEXION   '!E287</f>
        <v>19</v>
      </c>
      <c r="C283" s="3">
        <v>442</v>
      </c>
      <c r="D283" s="63">
        <f>'INTERCONEXION   '!L287</f>
        <v>648.18600000000004</v>
      </c>
      <c r="E283" s="65">
        <f>DART!L287</f>
        <v>95.700199999999995</v>
      </c>
      <c r="F283" s="61">
        <f>COHISA!L287</f>
        <v>92.6083</v>
      </c>
      <c r="G283" s="65">
        <f>COOPER!L287</f>
        <v>101.2693</v>
      </c>
      <c r="H283" s="65">
        <f>STRETCHLINE!L287</f>
        <v>93.681299999999993</v>
      </c>
      <c r="I283" s="61">
        <f>QUERENCIA!L287</f>
        <v>92.796199999999999</v>
      </c>
      <c r="J283" s="65">
        <f>REICHHOLD!L287</f>
        <v>93.198800000000006</v>
      </c>
      <c r="K283" s="61">
        <f>SMURFIT!L287</f>
        <v>92.821600000000004</v>
      </c>
      <c r="L283" s="34">
        <f t="shared" si="4"/>
        <v>94.582242857142859</v>
      </c>
      <c r="M283" s="8"/>
    </row>
    <row r="284" spans="1:13" x14ac:dyDescent="0.25">
      <c r="A284" s="54">
        <f>'INTERCONEXION   '!B288</f>
        <v>0.70833333333333337</v>
      </c>
      <c r="B284" s="55">
        <f>'INTERCONEXION   '!E288</f>
        <v>19</v>
      </c>
      <c r="C284" s="3">
        <v>441</v>
      </c>
      <c r="D284" s="63">
        <f>'INTERCONEXION   '!L288</f>
        <v>646.2826</v>
      </c>
      <c r="E284" s="65">
        <f>DART!L288</f>
        <v>95.632400000000004</v>
      </c>
      <c r="F284" s="61">
        <f>COHISA!L288</f>
        <v>92.258200000000002</v>
      </c>
      <c r="G284" s="65">
        <f>COOPER!L288</f>
        <v>101.1759</v>
      </c>
      <c r="H284" s="65">
        <f>STRETCHLINE!L288</f>
        <v>93.536299999999997</v>
      </c>
      <c r="I284" s="61">
        <f>QUERENCIA!L288</f>
        <v>92.796199999999999</v>
      </c>
      <c r="J284" s="65">
        <f>REICHHOLD!L288</f>
        <v>93.21</v>
      </c>
      <c r="K284" s="61">
        <f>SMURFIT!L288</f>
        <v>93.049599999999998</v>
      </c>
      <c r="L284" s="34">
        <f t="shared" si="4"/>
        <v>94.522657142857142</v>
      </c>
      <c r="M284" s="8"/>
    </row>
    <row r="285" spans="1:13" x14ac:dyDescent="0.25">
      <c r="A285" s="54">
        <f>'INTERCONEXION   '!B289</f>
        <v>0.66666666666666663</v>
      </c>
      <c r="B285" s="55">
        <f>'INTERCONEXION   '!E289</f>
        <v>19</v>
      </c>
      <c r="C285" s="3">
        <v>440</v>
      </c>
      <c r="D285" s="63">
        <f>'INTERCONEXION   '!L289</f>
        <v>644.61369999999999</v>
      </c>
      <c r="E285" s="65">
        <f>DART!L289</f>
        <v>95.698899999999995</v>
      </c>
      <c r="F285" s="61">
        <f>COHISA!L289</f>
        <v>92.698999999999998</v>
      </c>
      <c r="G285" s="65">
        <f>COOPER!L289</f>
        <v>101.5003</v>
      </c>
      <c r="H285" s="65">
        <f>STRETCHLINE!L289</f>
        <v>93.594300000000004</v>
      </c>
      <c r="I285" s="61">
        <f>QUERENCIA!L289</f>
        <v>92.796199999999999</v>
      </c>
      <c r="J285" s="65">
        <f>REICHHOLD!L289</f>
        <v>93.119799999999998</v>
      </c>
      <c r="K285" s="61">
        <f>SMURFIT!L289</f>
        <v>93.134299999999996</v>
      </c>
      <c r="L285" s="34">
        <f t="shared" si="4"/>
        <v>94.648971428571414</v>
      </c>
      <c r="M285" s="8"/>
    </row>
    <row r="286" spans="1:13" x14ac:dyDescent="0.25">
      <c r="A286" s="54">
        <f>'INTERCONEXION   '!B290</f>
        <v>0.625</v>
      </c>
      <c r="B286" s="55">
        <f>'INTERCONEXION   '!E290</f>
        <v>19</v>
      </c>
      <c r="C286" s="3">
        <v>439</v>
      </c>
      <c r="D286" s="63">
        <f>'INTERCONEXION   '!L290</f>
        <v>643.48400000000004</v>
      </c>
      <c r="E286" s="65">
        <f>DART!L290</f>
        <v>95.361500000000007</v>
      </c>
      <c r="F286" s="61">
        <f>COHISA!L290</f>
        <v>92.296400000000006</v>
      </c>
      <c r="G286" s="65">
        <f>COOPER!L290</f>
        <v>101.7058</v>
      </c>
      <c r="H286" s="65">
        <f>STRETCHLINE!L290</f>
        <v>92.985100000000003</v>
      </c>
      <c r="I286" s="61">
        <f>QUERENCIA!L290</f>
        <v>92.796199999999999</v>
      </c>
      <c r="J286" s="65">
        <f>REICHHOLD!L290</f>
        <v>92.831400000000002</v>
      </c>
      <c r="K286" s="61">
        <f>SMURFIT!L290</f>
        <v>92.843900000000005</v>
      </c>
      <c r="L286" s="34">
        <f t="shared" si="4"/>
        <v>94.402900000000002</v>
      </c>
      <c r="M286" s="8"/>
    </row>
    <row r="287" spans="1:13" x14ac:dyDescent="0.25">
      <c r="A287" s="54">
        <f>'INTERCONEXION   '!B291</f>
        <v>0.58333333333333337</v>
      </c>
      <c r="B287" s="55">
        <f>'INTERCONEXION   '!E291</f>
        <v>19</v>
      </c>
      <c r="C287" s="3">
        <v>438</v>
      </c>
      <c r="D287" s="63">
        <f>'INTERCONEXION   '!L291</f>
        <v>643.00189999999998</v>
      </c>
      <c r="E287" s="65">
        <f>DART!L291</f>
        <v>94.796700000000001</v>
      </c>
      <c r="F287" s="61">
        <f>COHISA!L291</f>
        <v>91.629199999999997</v>
      </c>
      <c r="G287" s="65">
        <f>COOPER!L291</f>
        <v>100.8734</v>
      </c>
      <c r="H287" s="65">
        <f>STRETCHLINE!L291</f>
        <v>92.869100000000003</v>
      </c>
      <c r="I287" s="61">
        <f>QUERENCIA!L291</f>
        <v>92.796199999999999</v>
      </c>
      <c r="J287" s="65">
        <f>REICHHOLD!L291</f>
        <v>92.777900000000002</v>
      </c>
      <c r="K287" s="61">
        <f>SMURFIT!L291</f>
        <v>92.373400000000004</v>
      </c>
      <c r="L287" s="34">
        <f t="shared" si="4"/>
        <v>94.016557142857138</v>
      </c>
      <c r="M287" s="8"/>
    </row>
    <row r="288" spans="1:13" x14ac:dyDescent="0.25">
      <c r="A288" s="54">
        <f>'INTERCONEXION   '!B292</f>
        <v>0.54166666666666663</v>
      </c>
      <c r="B288" s="55">
        <f>'INTERCONEXION   '!E292</f>
        <v>19</v>
      </c>
      <c r="C288" s="3">
        <v>437</v>
      </c>
      <c r="D288" s="63">
        <f>'INTERCONEXION   '!L292</f>
        <v>643.0521</v>
      </c>
      <c r="E288" s="65">
        <f>DART!L292</f>
        <v>95.285200000000003</v>
      </c>
      <c r="F288" s="61">
        <f>COHISA!L292</f>
        <v>92.215999999999994</v>
      </c>
      <c r="G288" s="65">
        <f>COOPER!L292</f>
        <v>101.063</v>
      </c>
      <c r="H288" s="65">
        <f>STRETCHLINE!L292</f>
        <v>93.014200000000002</v>
      </c>
      <c r="I288" s="61">
        <f>QUERENCIA!L292</f>
        <v>93.131799999999998</v>
      </c>
      <c r="J288" s="65">
        <f>REICHHOLD!L292</f>
        <v>92.952100000000002</v>
      </c>
      <c r="K288" s="61">
        <f>SMURFIT!L292</f>
        <v>92.556100000000001</v>
      </c>
      <c r="L288" s="34">
        <f t="shared" si="4"/>
        <v>94.316914285714276</v>
      </c>
      <c r="M288" s="8"/>
    </row>
    <row r="289" spans="1:13" x14ac:dyDescent="0.25">
      <c r="A289" s="54">
        <f>'INTERCONEXION   '!B293</f>
        <v>0.5</v>
      </c>
      <c r="B289" s="55">
        <f>'INTERCONEXION   '!E293</f>
        <v>19</v>
      </c>
      <c r="C289" s="3">
        <v>436</v>
      </c>
      <c r="D289" s="63">
        <f>'INTERCONEXION   '!L293</f>
        <v>643.56920000000002</v>
      </c>
      <c r="E289" s="65">
        <f>DART!L293</f>
        <v>95.596699999999998</v>
      </c>
      <c r="F289" s="61">
        <f>COHISA!L293</f>
        <v>92.260999999999996</v>
      </c>
      <c r="G289" s="65">
        <f>COOPER!L293</f>
        <v>102.0403</v>
      </c>
      <c r="H289" s="65">
        <f>STRETCHLINE!L293</f>
        <v>93.072199999999995</v>
      </c>
      <c r="I289" s="61">
        <f>QUERENCIA!L293</f>
        <v>93.255200000000002</v>
      </c>
      <c r="J289" s="65">
        <f>REICHHOLD!L293</f>
        <v>93.062700000000007</v>
      </c>
      <c r="K289" s="61">
        <f>SMURFIT!L293</f>
        <v>92.745999999999995</v>
      </c>
      <c r="L289" s="34">
        <f t="shared" si="4"/>
        <v>94.576299999999989</v>
      </c>
      <c r="M289" s="8"/>
    </row>
    <row r="290" spans="1:13" x14ac:dyDescent="0.25">
      <c r="A290" s="54">
        <f>'INTERCONEXION   '!B294</f>
        <v>0.45833333333333331</v>
      </c>
      <c r="B290" s="55">
        <f>'INTERCONEXION   '!E294</f>
        <v>19</v>
      </c>
      <c r="C290" s="3">
        <v>435</v>
      </c>
      <c r="D290" s="63">
        <f>'INTERCONEXION   '!L294</f>
        <v>643.65300000000002</v>
      </c>
      <c r="E290" s="65">
        <f>DART!L294</f>
        <v>95.301599999999993</v>
      </c>
      <c r="F290" s="61">
        <f>COHISA!L294</f>
        <v>91.617400000000004</v>
      </c>
      <c r="G290" s="65">
        <f>COOPER!L294</f>
        <v>100.5227</v>
      </c>
      <c r="H290" s="65">
        <f>STRETCHLINE!L294</f>
        <v>92.448499999999996</v>
      </c>
      <c r="I290" s="61">
        <f>QUERENCIA!L294</f>
        <v>92.592799999999997</v>
      </c>
      <c r="J290" s="65">
        <f>REICHHOLD!L294</f>
        <v>92.578000000000003</v>
      </c>
      <c r="K290" s="61">
        <f>SMURFIT!L294</f>
        <v>92.045299999999997</v>
      </c>
      <c r="L290" s="34">
        <f t="shared" si="4"/>
        <v>93.872328571428554</v>
      </c>
      <c r="M290" s="8"/>
    </row>
    <row r="291" spans="1:13" x14ac:dyDescent="0.25">
      <c r="A291" s="54">
        <f>'INTERCONEXION   '!B295</f>
        <v>0.41666666666666669</v>
      </c>
      <c r="B291" s="55">
        <f>'INTERCONEXION   '!E295</f>
        <v>19</v>
      </c>
      <c r="C291" s="3">
        <v>434</v>
      </c>
      <c r="D291" s="63">
        <f>'INTERCONEXION   '!L295</f>
        <v>646.41790000000003</v>
      </c>
      <c r="E291" s="65">
        <f>DART!L295</f>
        <v>95.529899999999998</v>
      </c>
      <c r="F291" s="61">
        <f>COHISA!L295</f>
        <v>92.078199999999995</v>
      </c>
      <c r="G291" s="65">
        <f>COOPER!L295</f>
        <v>101.11839999999999</v>
      </c>
      <c r="H291" s="65">
        <f>STRETCHLINE!L295</f>
        <v>93.173699999999997</v>
      </c>
      <c r="I291" s="61">
        <f>QUERENCIA!L295</f>
        <v>93.134799999999998</v>
      </c>
      <c r="J291" s="65">
        <f>REICHHOLD!L295</f>
        <v>93.099400000000003</v>
      </c>
      <c r="K291" s="61">
        <f>SMURFIT!L295</f>
        <v>92.6661</v>
      </c>
      <c r="L291" s="34">
        <f t="shared" si="4"/>
        <v>94.400071428571422</v>
      </c>
      <c r="M291" s="8"/>
    </row>
    <row r="292" spans="1:13" x14ac:dyDescent="0.25">
      <c r="A292" s="54">
        <f>'INTERCONEXION   '!B296</f>
        <v>0.375</v>
      </c>
      <c r="B292" s="55">
        <f>'INTERCONEXION   '!E296</f>
        <v>19</v>
      </c>
      <c r="C292" s="3">
        <v>433</v>
      </c>
      <c r="D292" s="63">
        <f>'INTERCONEXION   '!L296</f>
        <v>651.45529999999997</v>
      </c>
      <c r="E292" s="65">
        <f>DART!L296</f>
        <v>95.8596</v>
      </c>
      <c r="F292" s="61">
        <f>COHISA!L296</f>
        <v>92.1297</v>
      </c>
      <c r="G292" s="65">
        <f>COOPER!L296</f>
        <v>101.5518</v>
      </c>
      <c r="H292" s="65">
        <f>STRETCHLINE!L296</f>
        <v>93.246200000000002</v>
      </c>
      <c r="I292" s="61">
        <f>QUERENCIA!L296</f>
        <v>93.313100000000006</v>
      </c>
      <c r="J292" s="65">
        <f>REICHHOLD!L296</f>
        <v>93.103499999999997</v>
      </c>
      <c r="K292" s="61">
        <f>SMURFIT!L296</f>
        <v>93.002399999999994</v>
      </c>
      <c r="L292" s="34">
        <f t="shared" si="4"/>
        <v>94.600899999999996</v>
      </c>
      <c r="M292" s="8"/>
    </row>
    <row r="293" spans="1:13" x14ac:dyDescent="0.25">
      <c r="A293" s="54">
        <f>'INTERCONEXION   '!B297</f>
        <v>0.33333333333333331</v>
      </c>
      <c r="B293" s="55">
        <f>'INTERCONEXION   '!E297</f>
        <v>19</v>
      </c>
      <c r="C293" s="3">
        <v>432</v>
      </c>
      <c r="D293" s="63">
        <f>'INTERCONEXION   '!L297</f>
        <v>656.26340000000005</v>
      </c>
      <c r="E293" s="65">
        <f>DART!L297</f>
        <v>95.960899999999995</v>
      </c>
      <c r="F293" s="61">
        <f>COHISA!L297</f>
        <v>92.2363</v>
      </c>
      <c r="G293" s="65">
        <f>COOPER!L297</f>
        <v>101.65430000000001</v>
      </c>
      <c r="H293" s="65">
        <f>STRETCHLINE!L297</f>
        <v>93.492800000000003</v>
      </c>
      <c r="I293" s="61">
        <f>QUERENCIA!L297</f>
        <v>92.894499999999994</v>
      </c>
      <c r="J293" s="65">
        <f>REICHHOLD!L297</f>
        <v>92.908600000000007</v>
      </c>
      <c r="K293" s="61">
        <f>SMURFIT!L297</f>
        <v>92.9221</v>
      </c>
      <c r="L293" s="34">
        <f t="shared" si="4"/>
        <v>94.581357142857129</v>
      </c>
      <c r="M293" s="8"/>
    </row>
    <row r="294" spans="1:13" x14ac:dyDescent="0.25">
      <c r="A294" s="54">
        <f>'INTERCONEXION   '!B298</f>
        <v>0.29166666666666669</v>
      </c>
      <c r="B294" s="55">
        <f>'INTERCONEXION   '!E298</f>
        <v>19</v>
      </c>
      <c r="C294" s="3">
        <v>431</v>
      </c>
      <c r="D294" s="63">
        <f>'INTERCONEXION   '!L298</f>
        <v>657.33219999999994</v>
      </c>
      <c r="E294" s="65">
        <f>DART!L298</f>
        <v>96.394999999999996</v>
      </c>
      <c r="F294" s="61">
        <f>COHISA!L298</f>
        <v>92.777500000000003</v>
      </c>
      <c r="G294" s="65">
        <f>COOPER!L298</f>
        <v>102.694</v>
      </c>
      <c r="H294" s="65">
        <f>STRETCHLINE!L298</f>
        <v>94.334000000000003</v>
      </c>
      <c r="I294" s="61">
        <f>QUERENCIA!L298</f>
        <v>94.114000000000004</v>
      </c>
      <c r="J294" s="65">
        <f>REICHHOLD!L298</f>
        <v>93.786600000000007</v>
      </c>
      <c r="K294" s="61">
        <f>SMURFIT!L298</f>
        <v>93.675399999999996</v>
      </c>
      <c r="L294" s="34">
        <f t="shared" si="4"/>
        <v>95.396642857142865</v>
      </c>
      <c r="M294" s="8"/>
    </row>
    <row r="295" spans="1:13" x14ac:dyDescent="0.25">
      <c r="A295" s="54">
        <f>'INTERCONEXION   '!B299</f>
        <v>0.25</v>
      </c>
      <c r="B295" s="55">
        <f>'INTERCONEXION   '!E299</f>
        <v>19</v>
      </c>
      <c r="C295" s="3">
        <v>430</v>
      </c>
      <c r="D295" s="63">
        <f>'INTERCONEXION   '!L299</f>
        <v>656.06420000000003</v>
      </c>
      <c r="E295" s="65">
        <f>DART!L299</f>
        <v>95.957599999999999</v>
      </c>
      <c r="F295" s="61">
        <f>COHISA!L299</f>
        <v>92.688400000000001</v>
      </c>
      <c r="G295" s="65">
        <f>COOPER!L299</f>
        <v>102.1405</v>
      </c>
      <c r="H295" s="65">
        <f>STRETCHLINE!L299</f>
        <v>94.014899999999997</v>
      </c>
      <c r="I295" s="61">
        <f>QUERENCIA!L299</f>
        <v>93.720799999999997</v>
      </c>
      <c r="J295" s="65">
        <f>REICHHOLD!L299</f>
        <v>93.439599999999999</v>
      </c>
      <c r="K295" s="61">
        <f>SMURFIT!L299</f>
        <v>92.3416</v>
      </c>
      <c r="L295" s="34">
        <f t="shared" si="4"/>
        <v>94.900485714285722</v>
      </c>
      <c r="M295" s="8"/>
    </row>
    <row r="296" spans="1:13" x14ac:dyDescent="0.25">
      <c r="A296" s="54">
        <f>'INTERCONEXION   '!B300</f>
        <v>0.20833333333333334</v>
      </c>
      <c r="B296" s="55">
        <f>'INTERCONEXION   '!E300</f>
        <v>19</v>
      </c>
      <c r="C296" s="3">
        <v>429</v>
      </c>
      <c r="D296" s="63">
        <f>'INTERCONEXION   '!L300</f>
        <v>653.04989999999998</v>
      </c>
      <c r="E296" s="65">
        <f>DART!L300</f>
        <v>96.155100000000004</v>
      </c>
      <c r="F296" s="61">
        <f>COHISA!L300</f>
        <v>92.910700000000006</v>
      </c>
      <c r="G296" s="65">
        <f>COOPER!L300</f>
        <v>102.6657</v>
      </c>
      <c r="H296" s="65">
        <f>STRETCHLINE!L300</f>
        <v>94.464600000000004</v>
      </c>
      <c r="I296" s="61">
        <f>QUERENCIA!L300</f>
        <v>94.356899999999996</v>
      </c>
      <c r="J296" s="65">
        <f>REICHHOLD!L300</f>
        <v>93.845100000000002</v>
      </c>
      <c r="K296" s="61">
        <f>SMURFIT!L300</f>
        <v>93.037099999999995</v>
      </c>
      <c r="L296" s="34">
        <f t="shared" si="4"/>
        <v>95.347885714285738</v>
      </c>
      <c r="M296" s="8"/>
    </row>
    <row r="297" spans="1:13" x14ac:dyDescent="0.25">
      <c r="A297" s="54">
        <f>'INTERCONEXION   '!B301</f>
        <v>0.16666666666666666</v>
      </c>
      <c r="B297" s="55">
        <f>'INTERCONEXION   '!E301</f>
        <v>19</v>
      </c>
      <c r="C297" s="3">
        <v>428</v>
      </c>
      <c r="D297" s="63">
        <f>'INTERCONEXION   '!L301</f>
        <v>648.58810000000005</v>
      </c>
      <c r="E297" s="65">
        <f>DART!L301</f>
        <v>96.415899999999993</v>
      </c>
      <c r="F297" s="61">
        <f>COHISA!L301</f>
        <v>93.707700000000003</v>
      </c>
      <c r="G297" s="65">
        <f>COOPER!L301</f>
        <v>103.3723</v>
      </c>
      <c r="H297" s="65">
        <f>STRETCHLINE!L301</f>
        <v>94.957700000000003</v>
      </c>
      <c r="I297" s="61">
        <f>QUERENCIA!L301</f>
        <v>94.575800000000001</v>
      </c>
      <c r="J297" s="65">
        <f>REICHHOLD!L301</f>
        <v>94.446700000000007</v>
      </c>
      <c r="K297" s="61">
        <f>SMURFIT!L301</f>
        <v>93.037099999999995</v>
      </c>
      <c r="L297" s="34">
        <f t="shared" si="4"/>
        <v>95.787599999999998</v>
      </c>
      <c r="M297" s="8"/>
    </row>
    <row r="298" spans="1:13" x14ac:dyDescent="0.25">
      <c r="A298" s="54">
        <f>'INTERCONEXION   '!B302</f>
        <v>0.125</v>
      </c>
      <c r="B298" s="55">
        <f>'INTERCONEXION   '!E302</f>
        <v>19</v>
      </c>
      <c r="C298" s="3">
        <v>427</v>
      </c>
      <c r="D298" s="63">
        <f>'INTERCONEXION   '!L302</f>
        <v>641.11519999999996</v>
      </c>
      <c r="E298" s="65">
        <f>DART!L302</f>
        <v>97.622100000000003</v>
      </c>
      <c r="F298" s="61">
        <f>COHISA!L302</f>
        <v>94.146500000000003</v>
      </c>
      <c r="G298" s="65">
        <f>COOPER!L302</f>
        <v>104.13030000000001</v>
      </c>
      <c r="H298" s="65">
        <f>STRETCHLINE!L302</f>
        <v>95.624899999999997</v>
      </c>
      <c r="I298" s="61">
        <f>QUERENCIA!L302</f>
        <v>92.321700000000007</v>
      </c>
      <c r="J298" s="65">
        <f>REICHHOLD!L302</f>
        <v>95.119</v>
      </c>
      <c r="K298" s="61">
        <f>SMURFIT!L302</f>
        <v>93.037099999999995</v>
      </c>
      <c r="L298" s="34">
        <f t="shared" si="4"/>
        <v>96.000228571428579</v>
      </c>
      <c r="M298" s="8"/>
    </row>
    <row r="299" spans="1:13" x14ac:dyDescent="0.25">
      <c r="A299" s="54">
        <f>'INTERCONEXION   '!B303</f>
        <v>8.3333333333333329E-2</v>
      </c>
      <c r="B299" s="55">
        <f>'INTERCONEXION   '!E303</f>
        <v>19</v>
      </c>
      <c r="C299" s="3">
        <v>426</v>
      </c>
      <c r="D299" s="63">
        <f>'INTERCONEXION   '!L303</f>
        <v>636.19100000000003</v>
      </c>
      <c r="E299" s="65">
        <f>DART!L303</f>
        <v>97.2363</v>
      </c>
      <c r="F299" s="61">
        <f>COHISA!L303</f>
        <v>93.885400000000004</v>
      </c>
      <c r="G299" s="65">
        <f>COOPER!L303</f>
        <v>103.4312</v>
      </c>
      <c r="H299" s="65">
        <f>STRETCHLINE!L303</f>
        <v>95.334800000000001</v>
      </c>
      <c r="I299" s="61">
        <f>QUERENCIA!L303</f>
        <v>92.321700000000007</v>
      </c>
      <c r="J299" s="65">
        <f>REICHHOLD!L303</f>
        <v>94.849400000000003</v>
      </c>
      <c r="K299" s="61">
        <f>SMURFIT!L303</f>
        <v>93.037099999999995</v>
      </c>
      <c r="L299" s="34">
        <f t="shared" si="4"/>
        <v>95.727985714285722</v>
      </c>
      <c r="M299" s="8"/>
    </row>
    <row r="300" spans="1:13" x14ac:dyDescent="0.25">
      <c r="A300" s="54">
        <f>'INTERCONEXION   '!B304</f>
        <v>4.1666666666666664E-2</v>
      </c>
      <c r="B300" s="55">
        <f>'INTERCONEXION   '!E304</f>
        <v>19</v>
      </c>
      <c r="C300" s="3">
        <v>425</v>
      </c>
      <c r="D300" s="63">
        <f>'INTERCONEXION   '!L304</f>
        <v>635.30319999999995</v>
      </c>
      <c r="E300" s="65">
        <f>DART!L304</f>
        <v>97.129800000000003</v>
      </c>
      <c r="F300" s="61">
        <f>COHISA!L304</f>
        <v>93.768799999999999</v>
      </c>
      <c r="G300" s="65">
        <f>COOPER!L304</f>
        <v>103.2372</v>
      </c>
      <c r="H300" s="65">
        <f>STRETCHLINE!L304</f>
        <v>95.088200000000001</v>
      </c>
      <c r="I300" s="61">
        <f>QUERENCIA!L304</f>
        <v>92.321700000000007</v>
      </c>
      <c r="J300" s="65">
        <f>REICHHOLD!L304</f>
        <v>94.789599999999993</v>
      </c>
      <c r="K300" s="61">
        <f>SMURFIT!L304</f>
        <v>93.037099999999995</v>
      </c>
      <c r="L300" s="34">
        <f t="shared" si="4"/>
        <v>95.624628571428588</v>
      </c>
      <c r="M300" s="8"/>
    </row>
    <row r="301" spans="1:13" x14ac:dyDescent="0.25">
      <c r="A301" s="54">
        <f>'INTERCONEXION   '!B305</f>
        <v>0</v>
      </c>
      <c r="B301" s="55">
        <f>'INTERCONEXION   '!E305</f>
        <v>19</v>
      </c>
      <c r="C301" s="3">
        <v>424</v>
      </c>
      <c r="D301" s="63">
        <f>'INTERCONEXION   '!L305</f>
        <v>634.03800000000001</v>
      </c>
      <c r="E301" s="65">
        <f>DART!L305</f>
        <v>97.080200000000005</v>
      </c>
      <c r="F301" s="61">
        <f>COHISA!L305</f>
        <v>93.789699999999996</v>
      </c>
      <c r="G301" s="65">
        <f>COOPER!L305</f>
        <v>103.2119</v>
      </c>
      <c r="H301" s="65">
        <f>STRETCHLINE!L305</f>
        <v>95.088200000000001</v>
      </c>
      <c r="I301" s="61">
        <f>QUERENCIA!L305</f>
        <v>92.321700000000007</v>
      </c>
      <c r="J301" s="65">
        <f>REICHHOLD!L305</f>
        <v>94.693100000000001</v>
      </c>
      <c r="K301" s="61">
        <f>SMURFIT!L305</f>
        <v>93.037099999999995</v>
      </c>
      <c r="L301" s="34">
        <f t="shared" si="4"/>
        <v>95.60312857142857</v>
      </c>
      <c r="M301" s="8"/>
    </row>
    <row r="302" spans="1:13" x14ac:dyDescent="0.25">
      <c r="A302" s="54">
        <f>'INTERCONEXION   '!B306</f>
        <v>0.95833333333333337</v>
      </c>
      <c r="B302" s="55">
        <f>'INTERCONEXION   '!E306</f>
        <v>18</v>
      </c>
      <c r="C302" s="3">
        <v>423</v>
      </c>
      <c r="D302" s="63">
        <f>'INTERCONEXION   '!L306</f>
        <v>633.19939999999997</v>
      </c>
      <c r="E302" s="65">
        <f>DART!L306</f>
        <v>97.304000000000002</v>
      </c>
      <c r="F302" s="61">
        <f>COHISA!L306</f>
        <v>94.1511</v>
      </c>
      <c r="G302" s="65">
        <f>COOPER!L306</f>
        <v>103.6388</v>
      </c>
      <c r="H302" s="65">
        <f>STRETCHLINE!L306</f>
        <v>95.537899999999993</v>
      </c>
      <c r="I302" s="61">
        <f>QUERENCIA!L306</f>
        <v>92.321700000000007</v>
      </c>
      <c r="J302" s="65">
        <f>REICHHOLD!L306</f>
        <v>94.992199999999997</v>
      </c>
      <c r="K302" s="61">
        <f>SMURFIT!L306</f>
        <v>93.037099999999995</v>
      </c>
      <c r="L302" s="34">
        <f t="shared" si="4"/>
        <v>95.854685714285708</v>
      </c>
      <c r="M302" s="8"/>
    </row>
    <row r="303" spans="1:13" x14ac:dyDescent="0.25">
      <c r="A303" s="54">
        <f>'INTERCONEXION   '!B307</f>
        <v>0.91666666666666663</v>
      </c>
      <c r="B303" s="55">
        <f>'INTERCONEXION   '!E307</f>
        <v>18</v>
      </c>
      <c r="C303" s="3">
        <v>422</v>
      </c>
      <c r="D303" s="63">
        <f>'INTERCONEXION   '!L307</f>
        <v>632.26580000000001</v>
      </c>
      <c r="E303" s="65">
        <f>DART!L307</f>
        <v>96.223799999999997</v>
      </c>
      <c r="F303" s="61">
        <f>COHISA!L307</f>
        <v>93.245099999999994</v>
      </c>
      <c r="G303" s="65">
        <f>COOPER!L307</f>
        <v>102.0082</v>
      </c>
      <c r="H303" s="65">
        <f>STRETCHLINE!L307</f>
        <v>94.435599999999994</v>
      </c>
      <c r="I303" s="61">
        <f>QUERENCIA!L307</f>
        <v>92.321700000000007</v>
      </c>
      <c r="J303" s="65">
        <f>REICHHOLD!L307</f>
        <v>93.794799999999995</v>
      </c>
      <c r="K303" s="61">
        <f>SMURFIT!L307</f>
        <v>93.037099999999995</v>
      </c>
      <c r="L303" s="34">
        <f t="shared" si="4"/>
        <v>95.009471428571416</v>
      </c>
      <c r="M303" s="8"/>
    </row>
    <row r="304" spans="1:13" x14ac:dyDescent="0.25">
      <c r="A304" s="54">
        <f>'INTERCONEXION   '!B308</f>
        <v>0.875</v>
      </c>
      <c r="B304" s="55">
        <f>'INTERCONEXION   '!E308</f>
        <v>18</v>
      </c>
      <c r="C304" s="3">
        <v>421</v>
      </c>
      <c r="D304" s="63">
        <f>'INTERCONEXION   '!L308</f>
        <v>633.17949999999996</v>
      </c>
      <c r="E304" s="65">
        <f>DART!L308</f>
        <v>96.549199999999999</v>
      </c>
      <c r="F304" s="61">
        <f>COHISA!L308</f>
        <v>93.200400000000002</v>
      </c>
      <c r="G304" s="65">
        <f>COOPER!L308</f>
        <v>102.4819</v>
      </c>
      <c r="H304" s="65">
        <f>STRETCHLINE!L308</f>
        <v>94.595100000000002</v>
      </c>
      <c r="I304" s="61">
        <f>QUERENCIA!L308</f>
        <v>92.321700000000007</v>
      </c>
      <c r="J304" s="65">
        <f>REICHHOLD!L308</f>
        <v>94.166499999999999</v>
      </c>
      <c r="K304" s="61">
        <f>SMURFIT!L308</f>
        <v>94.072500000000005</v>
      </c>
      <c r="L304" s="34">
        <f t="shared" si="4"/>
        <v>95.341042857142853</v>
      </c>
      <c r="M304" s="8"/>
    </row>
    <row r="305" spans="1:13" x14ac:dyDescent="0.25">
      <c r="A305" s="54">
        <f>'INTERCONEXION   '!B309</f>
        <v>0.83333333333333337</v>
      </c>
      <c r="B305" s="55">
        <f>'INTERCONEXION   '!E309</f>
        <v>18</v>
      </c>
      <c r="C305" s="3">
        <v>420</v>
      </c>
      <c r="D305" s="63">
        <f>'INTERCONEXION   '!L309</f>
        <v>632.75409999999999</v>
      </c>
      <c r="E305" s="65">
        <f>DART!L309</f>
        <v>97.057199999999995</v>
      </c>
      <c r="F305" s="61">
        <f>COHISA!L309</f>
        <v>93.724100000000007</v>
      </c>
      <c r="G305" s="65">
        <f>COOPER!L309</f>
        <v>103.5419</v>
      </c>
      <c r="H305" s="65">
        <f>STRETCHLINE!L309</f>
        <v>94.957700000000003</v>
      </c>
      <c r="I305" s="61">
        <f>QUERENCIA!L309</f>
        <v>92.321700000000007</v>
      </c>
      <c r="J305" s="65">
        <f>REICHHOLD!L309</f>
        <v>94.486500000000007</v>
      </c>
      <c r="K305" s="61">
        <f>SMURFIT!L309</f>
        <v>94.226799999999997</v>
      </c>
      <c r="L305" s="34">
        <f t="shared" si="4"/>
        <v>95.7594142857143</v>
      </c>
      <c r="M305" s="8"/>
    </row>
    <row r="306" spans="1:13" x14ac:dyDescent="0.25">
      <c r="A306" s="54">
        <f>'INTERCONEXION   '!B310</f>
        <v>0.79166666666666663</v>
      </c>
      <c r="B306" s="55">
        <f>'INTERCONEXION   '!E310</f>
        <v>18</v>
      </c>
      <c r="C306" s="3">
        <v>419</v>
      </c>
      <c r="D306" s="63">
        <f>'INTERCONEXION   '!L310</f>
        <v>631.33040000000005</v>
      </c>
      <c r="E306" s="65">
        <f>DART!L310</f>
        <v>96.3904</v>
      </c>
      <c r="F306" s="61">
        <f>COHISA!L310</f>
        <v>93.292599999999993</v>
      </c>
      <c r="G306" s="65">
        <f>COOPER!L310</f>
        <v>102.32729999999999</v>
      </c>
      <c r="H306" s="65">
        <f>STRETCHLINE!L310</f>
        <v>94.551599999999993</v>
      </c>
      <c r="I306" s="61">
        <f>QUERENCIA!L310</f>
        <v>92.321700000000007</v>
      </c>
      <c r="J306" s="65">
        <f>REICHHOLD!L310</f>
        <v>94.306200000000004</v>
      </c>
      <c r="K306" s="61">
        <f>SMURFIT!L310</f>
        <v>93.978200000000001</v>
      </c>
      <c r="L306" s="34">
        <f t="shared" si="4"/>
        <v>95.309714285714293</v>
      </c>
      <c r="M306" s="8"/>
    </row>
    <row r="307" spans="1:13" x14ac:dyDescent="0.25">
      <c r="A307" s="54">
        <f>'INTERCONEXION   '!B311</f>
        <v>0.75</v>
      </c>
      <c r="B307" s="55">
        <f>'INTERCONEXION   '!E311</f>
        <v>18</v>
      </c>
      <c r="C307" s="3">
        <v>418</v>
      </c>
      <c r="D307" s="63">
        <f>'INTERCONEXION   '!L311</f>
        <v>629.51030000000003</v>
      </c>
      <c r="E307" s="65">
        <f>DART!L311</f>
        <v>96.325699999999998</v>
      </c>
      <c r="F307" s="61">
        <f>COHISA!L311</f>
        <v>93.215599999999995</v>
      </c>
      <c r="G307" s="65">
        <f>COOPER!L311</f>
        <v>102.00660000000001</v>
      </c>
      <c r="H307" s="65">
        <f>STRETCHLINE!L311</f>
        <v>94.275999999999996</v>
      </c>
      <c r="I307" s="61">
        <f>QUERENCIA!L311</f>
        <v>92.321700000000007</v>
      </c>
      <c r="J307" s="65">
        <f>REICHHOLD!L311</f>
        <v>94.040499999999994</v>
      </c>
      <c r="K307" s="61">
        <f>SMURFIT!L311</f>
        <v>93.901899999999998</v>
      </c>
      <c r="L307" s="34">
        <f t="shared" si="4"/>
        <v>95.155428571428573</v>
      </c>
      <c r="M307" s="8"/>
    </row>
    <row r="308" spans="1:13" x14ac:dyDescent="0.25">
      <c r="A308" s="54">
        <f>'INTERCONEXION   '!B312</f>
        <v>0.70833333333333337</v>
      </c>
      <c r="B308" s="55">
        <f>'INTERCONEXION   '!E312</f>
        <v>18</v>
      </c>
      <c r="C308" s="3">
        <v>417</v>
      </c>
      <c r="D308" s="63">
        <f>'INTERCONEXION   '!L312</f>
        <v>628.91579999999999</v>
      </c>
      <c r="E308" s="65">
        <f>DART!L312</f>
        <v>96.108199999999997</v>
      </c>
      <c r="F308" s="61">
        <f>COHISA!L312</f>
        <v>92.711500000000001</v>
      </c>
      <c r="G308" s="65">
        <f>COOPER!L312</f>
        <v>101.6931</v>
      </c>
      <c r="H308" s="65">
        <f>STRETCHLINE!L312</f>
        <v>93.855400000000003</v>
      </c>
      <c r="I308" s="61">
        <f>QUERENCIA!L312</f>
        <v>92.321700000000007</v>
      </c>
      <c r="J308" s="65">
        <f>REICHHOLD!L312</f>
        <v>93.635400000000004</v>
      </c>
      <c r="K308" s="61">
        <f>SMURFIT!L312</f>
        <v>93.374899999999997</v>
      </c>
      <c r="L308" s="34">
        <f t="shared" si="4"/>
        <v>94.814314285714289</v>
      </c>
      <c r="M308" s="8"/>
    </row>
    <row r="309" spans="1:13" x14ac:dyDescent="0.25">
      <c r="A309" s="54">
        <f>'INTERCONEXION   '!B313</f>
        <v>0.66666666666666663</v>
      </c>
      <c r="B309" s="55">
        <f>'INTERCONEXION   '!E313</f>
        <v>18</v>
      </c>
      <c r="C309" s="3">
        <v>416</v>
      </c>
      <c r="D309" s="63">
        <f>'INTERCONEXION   '!L313</f>
        <v>628.96939999999995</v>
      </c>
      <c r="E309" s="65">
        <f>DART!L313</f>
        <v>96.243899999999996</v>
      </c>
      <c r="F309" s="61">
        <f>COHISA!L313</f>
        <v>92.865399999999994</v>
      </c>
      <c r="G309" s="65">
        <f>COOPER!L313</f>
        <v>101.73439999999999</v>
      </c>
      <c r="H309" s="65">
        <f>STRETCHLINE!L313</f>
        <v>93.507300000000001</v>
      </c>
      <c r="I309" s="61">
        <f>QUERENCIA!L313</f>
        <v>92.321700000000007</v>
      </c>
      <c r="J309" s="65">
        <f>REICHHOLD!L313</f>
        <v>93.287700000000001</v>
      </c>
      <c r="K309" s="61">
        <f>SMURFIT!L313</f>
        <v>93.046599999999998</v>
      </c>
      <c r="L309" s="34">
        <f t="shared" si="4"/>
        <v>94.715285714285727</v>
      </c>
      <c r="M309" s="8"/>
    </row>
    <row r="310" spans="1:13" x14ac:dyDescent="0.25">
      <c r="A310" s="54">
        <f>'INTERCONEXION   '!B314</f>
        <v>0.625</v>
      </c>
      <c r="B310" s="55">
        <f>'INTERCONEXION   '!E314</f>
        <v>18</v>
      </c>
      <c r="C310" s="3">
        <v>415</v>
      </c>
      <c r="D310" s="63">
        <f>'INTERCONEXION   '!L314</f>
        <v>629.89440000000002</v>
      </c>
      <c r="E310" s="65">
        <f>DART!L314</f>
        <v>95.753100000000003</v>
      </c>
      <c r="F310" s="61">
        <f>COHISA!L314</f>
        <v>92.260800000000003</v>
      </c>
      <c r="G310" s="65">
        <f>COOPER!L314</f>
        <v>101.4055</v>
      </c>
      <c r="H310" s="65">
        <f>STRETCHLINE!L314</f>
        <v>93.101200000000006</v>
      </c>
      <c r="I310" s="61">
        <f>QUERENCIA!L314</f>
        <v>92.321700000000007</v>
      </c>
      <c r="J310" s="65">
        <f>REICHHOLD!L314</f>
        <v>93.022000000000006</v>
      </c>
      <c r="K310" s="61">
        <f>SMURFIT!L314</f>
        <v>92.8523</v>
      </c>
      <c r="L310" s="34">
        <f t="shared" si="4"/>
        <v>94.388085714285722</v>
      </c>
      <c r="M310" s="8"/>
    </row>
    <row r="311" spans="1:13" x14ac:dyDescent="0.25">
      <c r="A311" s="54">
        <f>'INTERCONEXION   '!B315</f>
        <v>0.58333333333333337</v>
      </c>
      <c r="B311" s="55">
        <f>'INTERCONEXION   '!E315</f>
        <v>18</v>
      </c>
      <c r="C311" s="3">
        <v>414</v>
      </c>
      <c r="D311" s="63">
        <f>'INTERCONEXION   '!L315</f>
        <v>631.48680000000002</v>
      </c>
      <c r="E311" s="65">
        <f>DART!L315</f>
        <v>95.343500000000006</v>
      </c>
      <c r="F311" s="61">
        <f>COHISA!L315</f>
        <v>92.108199999999997</v>
      </c>
      <c r="G311" s="65">
        <f>COOPER!L315</f>
        <v>101.0382</v>
      </c>
      <c r="H311" s="65">
        <f>STRETCHLINE!L315</f>
        <v>92.796599999999998</v>
      </c>
      <c r="I311" s="61">
        <f>QUERENCIA!L315</f>
        <v>92.321700000000007</v>
      </c>
      <c r="J311" s="65">
        <f>REICHHOLD!L315</f>
        <v>92.850700000000003</v>
      </c>
      <c r="K311" s="61">
        <f>SMURFIT!L315</f>
        <v>92.508600000000001</v>
      </c>
      <c r="L311" s="34">
        <f t="shared" si="4"/>
        <v>94.138214285714298</v>
      </c>
      <c r="M311" s="8"/>
    </row>
    <row r="312" spans="1:13" x14ac:dyDescent="0.25">
      <c r="A312" s="54">
        <f>'INTERCONEXION   '!B316</f>
        <v>0.54166666666666663</v>
      </c>
      <c r="B312" s="55">
        <f>'INTERCONEXION   '!E316</f>
        <v>18</v>
      </c>
      <c r="C312" s="3">
        <v>413</v>
      </c>
      <c r="D312" s="63">
        <f>'INTERCONEXION   '!L316</f>
        <v>633.90039999999999</v>
      </c>
      <c r="E312" s="65">
        <f>DART!L316</f>
        <v>95.388300000000001</v>
      </c>
      <c r="F312" s="61">
        <f>COHISA!L316</f>
        <v>92.049599999999998</v>
      </c>
      <c r="G312" s="65">
        <f>COOPER!L316</f>
        <v>101.1564</v>
      </c>
      <c r="H312" s="65">
        <f>STRETCHLINE!L316</f>
        <v>92.854600000000005</v>
      </c>
      <c r="I312" s="61">
        <f>QUERENCIA!L316</f>
        <v>93.018500000000003</v>
      </c>
      <c r="J312" s="65">
        <f>REICHHOLD!L316</f>
        <v>92.903899999999993</v>
      </c>
      <c r="K312" s="61">
        <f>SMURFIT!L316</f>
        <v>92.567300000000003</v>
      </c>
      <c r="L312" s="34">
        <f t="shared" si="4"/>
        <v>94.27694285714287</v>
      </c>
      <c r="M312" s="8"/>
    </row>
    <row r="313" spans="1:13" x14ac:dyDescent="0.25">
      <c r="A313" s="54">
        <f>'INTERCONEXION   '!B317</f>
        <v>0.5</v>
      </c>
      <c r="B313" s="55">
        <f>'INTERCONEXION   '!E317</f>
        <v>18</v>
      </c>
      <c r="C313" s="3">
        <v>412</v>
      </c>
      <c r="D313" s="63">
        <f>'INTERCONEXION   '!L317</f>
        <v>637.72</v>
      </c>
      <c r="E313" s="65">
        <f>DART!L317</f>
        <v>96.254800000000003</v>
      </c>
      <c r="F313" s="61">
        <f>COHISA!L317</f>
        <v>92.826499999999996</v>
      </c>
      <c r="G313" s="65">
        <f>COOPER!L317</f>
        <v>102.7533</v>
      </c>
      <c r="H313" s="65">
        <f>STRETCHLINE!L317</f>
        <v>93.463800000000006</v>
      </c>
      <c r="I313" s="61">
        <f>QUERENCIA!L317</f>
        <v>93.109300000000005</v>
      </c>
      <c r="J313" s="65">
        <f>REICHHOLD!L317</f>
        <v>93.289900000000003</v>
      </c>
      <c r="K313" s="61">
        <f>SMURFIT!L317</f>
        <v>93.380499999999998</v>
      </c>
      <c r="L313" s="34">
        <f t="shared" si="4"/>
        <v>95.011157142857158</v>
      </c>
      <c r="M313" s="8"/>
    </row>
    <row r="314" spans="1:13" x14ac:dyDescent="0.25">
      <c r="A314" s="54">
        <f>'INTERCONEXION   '!B318</f>
        <v>0.45833333333333331</v>
      </c>
      <c r="B314" s="55">
        <f>'INTERCONEXION   '!E318</f>
        <v>18</v>
      </c>
      <c r="C314" s="3">
        <v>411</v>
      </c>
      <c r="D314" s="63">
        <f>'INTERCONEXION   '!L318</f>
        <v>641.68320000000006</v>
      </c>
      <c r="E314" s="65">
        <f>DART!L318</f>
        <v>96.016199999999998</v>
      </c>
      <c r="F314" s="61">
        <f>COHISA!L318</f>
        <v>92.387900000000002</v>
      </c>
      <c r="G314" s="65">
        <f>COOPER!L318</f>
        <v>101.23269999999999</v>
      </c>
      <c r="H314" s="65">
        <f>STRETCHLINE!L318</f>
        <v>93.318700000000007</v>
      </c>
      <c r="I314" s="61">
        <f>QUERENCIA!L318</f>
        <v>93.283799999999999</v>
      </c>
      <c r="J314" s="65">
        <f>REICHHOLD!L318</f>
        <v>92.950100000000006</v>
      </c>
      <c r="K314" s="61">
        <f>SMURFIT!L318</f>
        <v>92.971400000000003</v>
      </c>
      <c r="L314" s="34">
        <f t="shared" si="4"/>
        <v>94.594399999999993</v>
      </c>
      <c r="M314" s="8"/>
    </row>
    <row r="315" spans="1:13" x14ac:dyDescent="0.25">
      <c r="A315" s="54">
        <f>'INTERCONEXION   '!B319</f>
        <v>0.41666666666666669</v>
      </c>
      <c r="B315" s="55">
        <f>'INTERCONEXION   '!E319</f>
        <v>18</v>
      </c>
      <c r="C315" s="3">
        <v>410</v>
      </c>
      <c r="D315" s="63">
        <f>'INTERCONEXION   '!L319</f>
        <v>647.90009999999995</v>
      </c>
      <c r="E315" s="65">
        <f>DART!L319</f>
        <v>96.316000000000003</v>
      </c>
      <c r="F315" s="61">
        <f>COHISA!L319</f>
        <v>92.313000000000002</v>
      </c>
      <c r="G315" s="65">
        <f>COOPER!L319</f>
        <v>101.33</v>
      </c>
      <c r="H315" s="65">
        <f>STRETCHLINE!L319</f>
        <v>93.318700000000007</v>
      </c>
      <c r="I315" s="61">
        <f>QUERENCIA!L319</f>
        <v>93.251000000000005</v>
      </c>
      <c r="J315" s="65">
        <f>REICHHOLD!L319</f>
        <v>92.650700000000001</v>
      </c>
      <c r="K315" s="61">
        <f>SMURFIT!L319</f>
        <v>93.044600000000003</v>
      </c>
      <c r="L315" s="34">
        <f t="shared" si="4"/>
        <v>94.603428571428566</v>
      </c>
      <c r="M315" s="8"/>
    </row>
    <row r="316" spans="1:13" x14ac:dyDescent="0.25">
      <c r="A316" s="54">
        <f>'INTERCONEXION   '!B320</f>
        <v>0.375</v>
      </c>
      <c r="B316" s="55">
        <f>'INTERCONEXION   '!E320</f>
        <v>18</v>
      </c>
      <c r="C316" s="3">
        <v>409</v>
      </c>
      <c r="D316" s="63">
        <f>'INTERCONEXION   '!L320</f>
        <v>655.5634</v>
      </c>
      <c r="E316" s="65">
        <f>DART!L320</f>
        <v>96.801599999999993</v>
      </c>
      <c r="F316" s="61">
        <f>COHISA!L320</f>
        <v>92.623599999999996</v>
      </c>
      <c r="G316" s="65">
        <f>COOPER!L320</f>
        <v>101.7491</v>
      </c>
      <c r="H316" s="65">
        <f>STRETCHLINE!L320</f>
        <v>93.695800000000006</v>
      </c>
      <c r="I316" s="61">
        <f>QUERENCIA!L320</f>
        <v>93.644400000000005</v>
      </c>
      <c r="J316" s="65">
        <f>REICHHOLD!L320</f>
        <v>93.245500000000007</v>
      </c>
      <c r="K316" s="61">
        <f>SMURFIT!L320</f>
        <v>93.470200000000006</v>
      </c>
      <c r="L316" s="34">
        <f t="shared" si="4"/>
        <v>95.032885714285726</v>
      </c>
      <c r="M316" s="8"/>
    </row>
    <row r="317" spans="1:13" x14ac:dyDescent="0.25">
      <c r="A317" s="54">
        <f>'INTERCONEXION   '!B321</f>
        <v>0.33333333333333331</v>
      </c>
      <c r="B317" s="55">
        <f>'INTERCONEXION   '!E321</f>
        <v>18</v>
      </c>
      <c r="C317" s="3">
        <v>408</v>
      </c>
      <c r="D317" s="63">
        <f>'INTERCONEXION   '!L321</f>
        <v>662.22090000000003</v>
      </c>
      <c r="E317" s="65">
        <f>DART!L321</f>
        <v>98.182500000000005</v>
      </c>
      <c r="F317" s="61">
        <f>COHISA!L321</f>
        <v>94.06</v>
      </c>
      <c r="G317" s="65">
        <f>COOPER!L321</f>
        <v>103.2343</v>
      </c>
      <c r="H317" s="65">
        <f>STRETCHLINE!L321</f>
        <v>95.131699999999995</v>
      </c>
      <c r="I317" s="61">
        <f>QUERENCIA!L321</f>
        <v>94.993499999999997</v>
      </c>
      <c r="J317" s="65">
        <f>REICHHOLD!L321</f>
        <v>94.592799999999997</v>
      </c>
      <c r="K317" s="61">
        <f>SMURFIT!L321</f>
        <v>94.444000000000003</v>
      </c>
      <c r="L317" s="34">
        <f t="shared" si="4"/>
        <v>96.376971428571423</v>
      </c>
      <c r="M317" s="8"/>
    </row>
    <row r="318" spans="1:13" x14ac:dyDescent="0.25">
      <c r="A318" s="54">
        <f>'INTERCONEXION   '!B322</f>
        <v>0.29166666666666669</v>
      </c>
      <c r="B318" s="55">
        <f>'INTERCONEXION   '!E322</f>
        <v>18</v>
      </c>
      <c r="C318" s="3">
        <v>407</v>
      </c>
      <c r="D318" s="63">
        <f>'INTERCONEXION   '!L322</f>
        <v>665.1848</v>
      </c>
      <c r="E318" s="65">
        <f>DART!L322</f>
        <v>97.052800000000005</v>
      </c>
      <c r="F318" s="61">
        <f>COHISA!L322</f>
        <v>93.986900000000006</v>
      </c>
      <c r="G318" s="65">
        <f>COOPER!L322</f>
        <v>103.5528</v>
      </c>
      <c r="H318" s="65">
        <f>STRETCHLINE!L322</f>
        <v>95.189800000000005</v>
      </c>
      <c r="I318" s="61">
        <f>QUERENCIA!L322</f>
        <v>95.134900000000002</v>
      </c>
      <c r="J318" s="65">
        <f>REICHHOLD!L322</f>
        <v>94.949299999999994</v>
      </c>
      <c r="K318" s="61">
        <f>SMURFIT!L322</f>
        <v>94.620800000000003</v>
      </c>
      <c r="L318" s="34">
        <f t="shared" si="4"/>
        <v>96.355328571428586</v>
      </c>
      <c r="M318" s="8"/>
    </row>
    <row r="319" spans="1:13" x14ac:dyDescent="0.25">
      <c r="A319" s="54">
        <f>'INTERCONEXION   '!B323</f>
        <v>0.25</v>
      </c>
      <c r="B319" s="55">
        <f>'INTERCONEXION   '!E323</f>
        <v>18</v>
      </c>
      <c r="C319" s="3">
        <v>406</v>
      </c>
      <c r="D319" s="63">
        <f>'INTERCONEXION   '!L323</f>
        <v>666.7441</v>
      </c>
      <c r="E319" s="65">
        <f>DART!L323</f>
        <v>96.865300000000005</v>
      </c>
      <c r="F319" s="61">
        <f>COHISA!L323</f>
        <v>93.903099999999995</v>
      </c>
      <c r="G319" s="65">
        <f>COOPER!L323</f>
        <v>103.42919999999999</v>
      </c>
      <c r="H319" s="65">
        <f>STRETCHLINE!L323</f>
        <v>95.204300000000003</v>
      </c>
      <c r="I319" s="61">
        <f>QUERENCIA!L323</f>
        <v>95.061300000000003</v>
      </c>
      <c r="J319" s="65">
        <f>REICHHOLD!L323</f>
        <v>94.989000000000004</v>
      </c>
      <c r="K319" s="61">
        <f>SMURFIT!L323</f>
        <v>94.774199999999993</v>
      </c>
      <c r="L319" s="34">
        <f t="shared" si="4"/>
        <v>96.318057142857128</v>
      </c>
      <c r="M319" s="8"/>
    </row>
    <row r="320" spans="1:13" x14ac:dyDescent="0.25">
      <c r="A320" s="54">
        <f>'INTERCONEXION   '!B324</f>
        <v>0.20833333333333334</v>
      </c>
      <c r="B320" s="55">
        <f>'INTERCONEXION   '!E324</f>
        <v>18</v>
      </c>
      <c r="C320" s="3">
        <v>405</v>
      </c>
      <c r="D320" s="63">
        <f>'INTERCONEXION   '!L324</f>
        <v>667.57100000000003</v>
      </c>
      <c r="E320" s="65">
        <f>DART!L324</f>
        <v>96.460700000000003</v>
      </c>
      <c r="F320" s="61">
        <f>COHISA!L324</f>
        <v>93.296300000000002</v>
      </c>
      <c r="G320" s="65">
        <f>COOPER!L324</f>
        <v>102.9935</v>
      </c>
      <c r="H320" s="65">
        <f>STRETCHLINE!L324</f>
        <v>94.914199999999994</v>
      </c>
      <c r="I320" s="61">
        <f>QUERENCIA!L324</f>
        <v>94.603700000000003</v>
      </c>
      <c r="J320" s="65">
        <f>REICHHOLD!L324</f>
        <v>94.457300000000004</v>
      </c>
      <c r="K320" s="61">
        <f>SMURFIT!L324</f>
        <v>94.427400000000006</v>
      </c>
      <c r="L320" s="34">
        <f t="shared" si="4"/>
        <v>95.879014285714291</v>
      </c>
      <c r="M320" s="8"/>
    </row>
    <row r="321" spans="1:13" x14ac:dyDescent="0.25">
      <c r="A321" s="54">
        <f>'INTERCONEXION   '!B325</f>
        <v>0.16666666666666666</v>
      </c>
      <c r="B321" s="55">
        <f>'INTERCONEXION   '!E325</f>
        <v>18</v>
      </c>
      <c r="C321" s="3">
        <v>404</v>
      </c>
      <c r="D321" s="63">
        <f>'INTERCONEXION   '!L325</f>
        <v>667.89800000000002</v>
      </c>
      <c r="E321" s="65">
        <f>DART!L325</f>
        <v>96.161100000000005</v>
      </c>
      <c r="F321" s="61">
        <f>COHISA!L325</f>
        <v>93.556600000000003</v>
      </c>
      <c r="G321" s="65">
        <f>COOPER!L325</f>
        <v>103.16030000000001</v>
      </c>
      <c r="H321" s="65">
        <f>STRETCHLINE!L325</f>
        <v>94.899699999999996</v>
      </c>
      <c r="I321" s="61">
        <f>QUERENCIA!L325</f>
        <v>94.727500000000006</v>
      </c>
      <c r="J321" s="65">
        <f>REICHHOLD!L325</f>
        <v>94.313599999999994</v>
      </c>
      <c r="K321" s="61">
        <f>SMURFIT!L325</f>
        <v>94.188500000000005</v>
      </c>
      <c r="L321" s="34">
        <f t="shared" si="4"/>
        <v>95.85818571428571</v>
      </c>
      <c r="M321" s="8"/>
    </row>
    <row r="322" spans="1:13" x14ac:dyDescent="0.25">
      <c r="A322" s="54">
        <f>'INTERCONEXION   '!B326</f>
        <v>0.125</v>
      </c>
      <c r="B322" s="55">
        <f>'INTERCONEXION   '!E326</f>
        <v>18</v>
      </c>
      <c r="C322" s="3">
        <v>403</v>
      </c>
      <c r="D322" s="63">
        <f>'INTERCONEXION   '!L326</f>
        <v>666.798</v>
      </c>
      <c r="E322" s="65">
        <f>DART!L326</f>
        <v>96.887</v>
      </c>
      <c r="F322" s="61">
        <f>COHISA!L326</f>
        <v>93.751800000000003</v>
      </c>
      <c r="G322" s="65">
        <f>COOPER!L326</f>
        <v>103.3938</v>
      </c>
      <c r="H322" s="65">
        <f>STRETCHLINE!L326</f>
        <v>95.059200000000004</v>
      </c>
      <c r="I322" s="61">
        <f>QUERENCIA!L326</f>
        <v>94.903199999999998</v>
      </c>
      <c r="J322" s="65">
        <f>REICHHOLD!L326</f>
        <v>94.469099999999997</v>
      </c>
      <c r="K322" s="61">
        <f>SMURFIT!L326</f>
        <v>94.503299999999996</v>
      </c>
      <c r="L322" s="34">
        <f t="shared" si="4"/>
        <v>96.138199999999998</v>
      </c>
      <c r="M322" s="8"/>
    </row>
    <row r="323" spans="1:13" x14ac:dyDescent="0.25">
      <c r="A323" s="54">
        <f>'INTERCONEXION   '!B327</f>
        <v>8.3333333333333329E-2</v>
      </c>
      <c r="B323" s="55">
        <f>'INTERCONEXION   '!E327</f>
        <v>18</v>
      </c>
      <c r="C323" s="3">
        <v>402</v>
      </c>
      <c r="D323" s="63">
        <f>'INTERCONEXION   '!L327</f>
        <v>665.01220000000001</v>
      </c>
      <c r="E323" s="65">
        <f>DART!L327</f>
        <v>96.310599999999994</v>
      </c>
      <c r="F323" s="61">
        <f>COHISA!L327</f>
        <v>93.319199999999995</v>
      </c>
      <c r="G323" s="65">
        <f>COOPER!L327</f>
        <v>102.81019999999999</v>
      </c>
      <c r="H323" s="65">
        <f>STRETCHLINE!L327</f>
        <v>94.595100000000002</v>
      </c>
      <c r="I323" s="61">
        <f>QUERENCIA!L327</f>
        <v>94.5822</v>
      </c>
      <c r="J323" s="65">
        <f>REICHHOLD!L327</f>
        <v>94.429599999999994</v>
      </c>
      <c r="K323" s="61">
        <f>SMURFIT!L327</f>
        <v>94.213099999999997</v>
      </c>
      <c r="L323" s="34">
        <f t="shared" si="4"/>
        <v>95.751428571428576</v>
      </c>
      <c r="M323" s="8"/>
    </row>
    <row r="324" spans="1:13" x14ac:dyDescent="0.25">
      <c r="A324" s="54">
        <f>'INTERCONEXION   '!B328</f>
        <v>4.1666666666666664E-2</v>
      </c>
      <c r="B324" s="55">
        <f>'INTERCONEXION   '!E328</f>
        <v>18</v>
      </c>
      <c r="C324" s="3">
        <v>401</v>
      </c>
      <c r="D324" s="63">
        <f>'INTERCONEXION   '!L328</f>
        <v>663.15219999999999</v>
      </c>
      <c r="E324" s="65">
        <f>DART!L328</f>
        <v>96.799400000000006</v>
      </c>
      <c r="F324" s="61">
        <f>COHISA!L328</f>
        <v>93.461200000000005</v>
      </c>
      <c r="G324" s="65">
        <f>COOPER!L328</f>
        <v>103.01130000000001</v>
      </c>
      <c r="H324" s="65">
        <f>STRETCHLINE!L328</f>
        <v>95.015699999999995</v>
      </c>
      <c r="I324" s="61">
        <f>QUERENCIA!L328</f>
        <v>92.838399999999993</v>
      </c>
      <c r="J324" s="65">
        <f>REICHHOLD!L328</f>
        <v>94.609200000000001</v>
      </c>
      <c r="K324" s="61">
        <f>SMURFIT!L328</f>
        <v>94.472800000000007</v>
      </c>
      <c r="L324" s="34">
        <f t="shared" si="4"/>
        <v>95.744</v>
      </c>
      <c r="M324" s="8"/>
    </row>
    <row r="325" spans="1:13" x14ac:dyDescent="0.25">
      <c r="A325" s="54">
        <f>'INTERCONEXION   '!B329</f>
        <v>0</v>
      </c>
      <c r="B325" s="55">
        <f>'INTERCONEXION   '!E329</f>
        <v>18</v>
      </c>
      <c r="C325" s="3">
        <v>400</v>
      </c>
      <c r="D325" s="63">
        <f>'INTERCONEXION   '!L329</f>
        <v>660.11419999999998</v>
      </c>
      <c r="E325" s="65">
        <f>DART!L329</f>
        <v>98.191400000000002</v>
      </c>
      <c r="F325" s="61">
        <f>COHISA!L329</f>
        <v>94.127799999999993</v>
      </c>
      <c r="G325" s="65">
        <f>COOPER!L329</f>
        <v>103.1793</v>
      </c>
      <c r="H325" s="65">
        <f>STRETCHLINE!L329</f>
        <v>95.363799999999998</v>
      </c>
      <c r="I325" s="61">
        <f>QUERENCIA!L329</f>
        <v>92.838399999999993</v>
      </c>
      <c r="J325" s="65">
        <f>REICHHOLD!L329</f>
        <v>95.032700000000006</v>
      </c>
      <c r="K325" s="61">
        <f>SMURFIT!L329</f>
        <v>94.704599999999999</v>
      </c>
      <c r="L325" s="34">
        <f t="shared" ref="L325:L388" si="5">AVERAGE(E325:K325)</f>
        <v>96.20542857142857</v>
      </c>
      <c r="M325" s="8"/>
    </row>
    <row r="326" spans="1:13" x14ac:dyDescent="0.25">
      <c r="A326" s="54">
        <f>'INTERCONEXION   '!B330</f>
        <v>0.95833333333333337</v>
      </c>
      <c r="B326" s="55">
        <f>'INTERCONEXION   '!E330</f>
        <v>17</v>
      </c>
      <c r="C326" s="3">
        <v>399</v>
      </c>
      <c r="D326" s="63">
        <f>'INTERCONEXION   '!L330</f>
        <v>660.66869999999994</v>
      </c>
      <c r="E326" s="65">
        <f>DART!L330</f>
        <v>98.5364</v>
      </c>
      <c r="F326" s="61">
        <f>COHISA!L330</f>
        <v>94.233999999999995</v>
      </c>
      <c r="G326" s="65">
        <f>COOPER!L330</f>
        <v>103.7847</v>
      </c>
      <c r="H326" s="65">
        <f>STRETCHLINE!L330</f>
        <v>95.247799999999998</v>
      </c>
      <c r="I326" s="61">
        <f>QUERENCIA!L330</f>
        <v>92.838399999999993</v>
      </c>
      <c r="J326" s="65">
        <f>REICHHOLD!L330</f>
        <v>95.026399999999995</v>
      </c>
      <c r="K326" s="61">
        <f>SMURFIT!L330</f>
        <v>95.067899999999995</v>
      </c>
      <c r="L326" s="34">
        <f t="shared" si="5"/>
        <v>96.390799999999999</v>
      </c>
      <c r="M326" s="8"/>
    </row>
    <row r="327" spans="1:13" x14ac:dyDescent="0.25">
      <c r="A327" s="54">
        <f>'INTERCONEXION   '!B331</f>
        <v>0.91666666666666663</v>
      </c>
      <c r="B327" s="55">
        <f>'INTERCONEXION   '!E331</f>
        <v>17</v>
      </c>
      <c r="C327" s="3">
        <v>398</v>
      </c>
      <c r="D327" s="63">
        <f>'INTERCONEXION   '!L331</f>
        <v>661.90989999999999</v>
      </c>
      <c r="E327" s="65">
        <f>DART!L331</f>
        <v>99.351200000000006</v>
      </c>
      <c r="F327" s="61">
        <f>COHISA!L331</f>
        <v>93.963700000000003</v>
      </c>
      <c r="G327" s="65">
        <f>COOPER!L331</f>
        <v>103.1503</v>
      </c>
      <c r="H327" s="65">
        <f>STRETCHLINE!L331</f>
        <v>95.276799999999994</v>
      </c>
      <c r="I327" s="61">
        <f>QUERENCIA!L331</f>
        <v>92.838399999999993</v>
      </c>
      <c r="J327" s="65">
        <f>REICHHOLD!L331</f>
        <v>94.816599999999994</v>
      </c>
      <c r="K327" s="61">
        <f>SMURFIT!L331</f>
        <v>94.912999999999997</v>
      </c>
      <c r="L327" s="34">
        <f t="shared" si="5"/>
        <v>96.33</v>
      </c>
      <c r="M327" s="8"/>
    </row>
    <row r="328" spans="1:13" x14ac:dyDescent="0.25">
      <c r="A328" s="54">
        <f>'INTERCONEXION   '!B332</f>
        <v>0.875</v>
      </c>
      <c r="B328" s="55">
        <f>'INTERCONEXION   '!E332</f>
        <v>17</v>
      </c>
      <c r="C328" s="3">
        <v>397</v>
      </c>
      <c r="D328" s="63">
        <f>'INTERCONEXION   '!L332</f>
        <v>664.31960000000004</v>
      </c>
      <c r="E328" s="65">
        <f>DART!L332</f>
        <v>97.072400000000002</v>
      </c>
      <c r="F328" s="61">
        <f>COHISA!L332</f>
        <v>93.424800000000005</v>
      </c>
      <c r="G328" s="65">
        <f>COOPER!L332</f>
        <v>102.85469999999999</v>
      </c>
      <c r="H328" s="65">
        <f>STRETCHLINE!L332</f>
        <v>94.798199999999994</v>
      </c>
      <c r="I328" s="61">
        <f>QUERENCIA!L332</f>
        <v>92.838399999999993</v>
      </c>
      <c r="J328" s="65">
        <f>REICHHOLD!L332</f>
        <v>94.109200000000001</v>
      </c>
      <c r="K328" s="61">
        <f>SMURFIT!L332</f>
        <v>94.266400000000004</v>
      </c>
      <c r="L328" s="34">
        <f t="shared" si="5"/>
        <v>95.623442857142862</v>
      </c>
      <c r="M328" s="8"/>
    </row>
    <row r="329" spans="1:13" x14ac:dyDescent="0.25">
      <c r="A329" s="54">
        <f>'INTERCONEXION   '!B333</f>
        <v>0.83333333333333337</v>
      </c>
      <c r="B329" s="55">
        <f>'INTERCONEXION   '!E333</f>
        <v>17</v>
      </c>
      <c r="C329" s="3">
        <v>396</v>
      </c>
      <c r="D329" s="63">
        <f>'INTERCONEXION   '!L333</f>
        <v>667.28639999999996</v>
      </c>
      <c r="E329" s="65">
        <f>DART!L333</f>
        <v>97.088499999999996</v>
      </c>
      <c r="F329" s="61">
        <f>COHISA!L333</f>
        <v>93.450400000000002</v>
      </c>
      <c r="G329" s="65">
        <f>COOPER!L333</f>
        <v>104.1367</v>
      </c>
      <c r="H329" s="65">
        <f>STRETCHLINE!L333</f>
        <v>94.972200000000001</v>
      </c>
      <c r="I329" s="61">
        <f>QUERENCIA!L333</f>
        <v>92.838399999999993</v>
      </c>
      <c r="J329" s="65">
        <f>REICHHOLD!L333</f>
        <v>94.205200000000005</v>
      </c>
      <c r="K329" s="61">
        <f>SMURFIT!L333</f>
        <v>94.695999999999998</v>
      </c>
      <c r="L329" s="34">
        <f t="shared" si="5"/>
        <v>95.912485714285722</v>
      </c>
      <c r="M329" s="8"/>
    </row>
    <row r="330" spans="1:13" x14ac:dyDescent="0.25">
      <c r="A330" s="54">
        <f>'INTERCONEXION   '!B334</f>
        <v>0.79166666666666663</v>
      </c>
      <c r="B330" s="55">
        <f>'INTERCONEXION   '!E334</f>
        <v>17</v>
      </c>
      <c r="C330" s="3">
        <v>395</v>
      </c>
      <c r="D330" s="63">
        <f>'INTERCONEXION   '!L334</f>
        <v>670.15459999999996</v>
      </c>
      <c r="E330" s="65">
        <f>DART!L334</f>
        <v>96.145099999999999</v>
      </c>
      <c r="F330" s="61">
        <f>COHISA!L334</f>
        <v>93.003</v>
      </c>
      <c r="G330" s="65">
        <f>COOPER!L334</f>
        <v>102.0108</v>
      </c>
      <c r="H330" s="65">
        <f>STRETCHLINE!L334</f>
        <v>94.102000000000004</v>
      </c>
      <c r="I330" s="61">
        <f>QUERENCIA!L334</f>
        <v>92.838399999999993</v>
      </c>
      <c r="J330" s="65">
        <f>REICHHOLD!L334</f>
        <v>93.627200000000002</v>
      </c>
      <c r="K330" s="61">
        <f>SMURFIT!L334</f>
        <v>93.874200000000002</v>
      </c>
      <c r="L330" s="34">
        <f t="shared" si="5"/>
        <v>95.085814285714278</v>
      </c>
      <c r="M330" s="8"/>
    </row>
    <row r="331" spans="1:13" x14ac:dyDescent="0.25">
      <c r="A331" s="54">
        <f>'INTERCONEXION   '!B335</f>
        <v>0.75</v>
      </c>
      <c r="B331" s="55">
        <f>'INTERCONEXION   '!E335</f>
        <v>17</v>
      </c>
      <c r="C331" s="3">
        <v>394</v>
      </c>
      <c r="D331" s="63">
        <f>'INTERCONEXION   '!L335</f>
        <v>672.36149999999998</v>
      </c>
      <c r="E331" s="65">
        <f>DART!L335</f>
        <v>95.480699999999999</v>
      </c>
      <c r="F331" s="61">
        <f>COHISA!L335</f>
        <v>92.898600000000002</v>
      </c>
      <c r="G331" s="65">
        <f>COOPER!L335</f>
        <v>101.5634</v>
      </c>
      <c r="H331" s="65">
        <f>STRETCHLINE!L335</f>
        <v>93.797399999999996</v>
      </c>
      <c r="I331" s="61">
        <f>QUERENCIA!L335</f>
        <v>92.838399999999993</v>
      </c>
      <c r="J331" s="65">
        <f>REICHHOLD!L335</f>
        <v>93.232600000000005</v>
      </c>
      <c r="K331" s="61">
        <f>SMURFIT!L335</f>
        <v>93.381</v>
      </c>
      <c r="L331" s="34">
        <f t="shared" si="5"/>
        <v>94.741728571428567</v>
      </c>
      <c r="M331" s="8"/>
    </row>
    <row r="332" spans="1:13" x14ac:dyDescent="0.25">
      <c r="A332" s="54">
        <f>'INTERCONEXION   '!B336</f>
        <v>0.70833333333333337</v>
      </c>
      <c r="B332" s="55">
        <f>'INTERCONEXION   '!E336</f>
        <v>17</v>
      </c>
      <c r="C332" s="3">
        <v>393</v>
      </c>
      <c r="D332" s="63">
        <f>'INTERCONEXION   '!L336</f>
        <v>675.9674</v>
      </c>
      <c r="E332" s="65">
        <f>DART!L336</f>
        <v>95.205100000000002</v>
      </c>
      <c r="F332" s="61">
        <f>COHISA!L336</f>
        <v>92.6952</v>
      </c>
      <c r="G332" s="65">
        <f>COOPER!L336</f>
        <v>101.7747</v>
      </c>
      <c r="H332" s="65">
        <f>STRETCHLINE!L336</f>
        <v>93.782899999999998</v>
      </c>
      <c r="I332" s="61">
        <f>QUERENCIA!L336</f>
        <v>92.838399999999993</v>
      </c>
      <c r="J332" s="65">
        <f>REICHHOLD!L336</f>
        <v>93.472800000000007</v>
      </c>
      <c r="K332" s="61">
        <f>SMURFIT!L336</f>
        <v>93.268600000000006</v>
      </c>
      <c r="L332" s="34">
        <f t="shared" si="5"/>
        <v>94.719671428571431</v>
      </c>
      <c r="M332" s="8"/>
    </row>
    <row r="333" spans="1:13" x14ac:dyDescent="0.25">
      <c r="A333" s="54">
        <f>'INTERCONEXION   '!B337</f>
        <v>0.66666666666666663</v>
      </c>
      <c r="B333" s="55">
        <f>'INTERCONEXION   '!E337</f>
        <v>17</v>
      </c>
      <c r="C333" s="3">
        <v>392</v>
      </c>
      <c r="D333" s="63">
        <f>'INTERCONEXION   '!L337</f>
        <v>680.14589999999998</v>
      </c>
      <c r="E333" s="65">
        <f>DART!L337</f>
        <v>95.745999999999995</v>
      </c>
      <c r="F333" s="61">
        <f>COHISA!L337</f>
        <v>93.406400000000005</v>
      </c>
      <c r="G333" s="65">
        <f>COOPER!L337</f>
        <v>102.0046</v>
      </c>
      <c r="H333" s="65">
        <f>STRETCHLINE!L337</f>
        <v>94.131</v>
      </c>
      <c r="I333" s="61">
        <f>QUERENCIA!L337</f>
        <v>92.838399999999993</v>
      </c>
      <c r="J333" s="65">
        <f>REICHHOLD!L337</f>
        <v>93.766300000000001</v>
      </c>
      <c r="K333" s="61">
        <f>SMURFIT!L337</f>
        <v>92.972099999999998</v>
      </c>
      <c r="L333" s="34">
        <f t="shared" si="5"/>
        <v>94.980685714285713</v>
      </c>
      <c r="M333" s="8"/>
    </row>
    <row r="334" spans="1:13" x14ac:dyDescent="0.25">
      <c r="A334" s="54">
        <f>'INTERCONEXION   '!B338</f>
        <v>0.625</v>
      </c>
      <c r="B334" s="55">
        <f>'INTERCONEXION   '!E338</f>
        <v>17</v>
      </c>
      <c r="C334" s="3">
        <v>391</v>
      </c>
      <c r="D334" s="63">
        <f>'INTERCONEXION   '!L338</f>
        <v>684.61590000000001</v>
      </c>
      <c r="E334" s="65">
        <f>DART!L338</f>
        <v>95.869399999999999</v>
      </c>
      <c r="F334" s="61">
        <f>COHISA!L338</f>
        <v>92.940899999999999</v>
      </c>
      <c r="G334" s="65">
        <f>COOPER!L338</f>
        <v>102.27290000000001</v>
      </c>
      <c r="H334" s="65">
        <f>STRETCHLINE!L338</f>
        <v>93.971400000000003</v>
      </c>
      <c r="I334" s="61">
        <f>QUERENCIA!L338</f>
        <v>92.838399999999993</v>
      </c>
      <c r="J334" s="65">
        <f>REICHHOLD!L338</f>
        <v>93.603300000000004</v>
      </c>
      <c r="K334" s="61">
        <f>SMURFIT!L338</f>
        <v>93.431600000000003</v>
      </c>
      <c r="L334" s="34">
        <f t="shared" si="5"/>
        <v>94.989699999999999</v>
      </c>
      <c r="M334" s="8"/>
    </row>
    <row r="335" spans="1:13" x14ac:dyDescent="0.25">
      <c r="A335" s="54">
        <f>'INTERCONEXION   '!B339</f>
        <v>0.58333333333333337</v>
      </c>
      <c r="B335" s="55">
        <f>'INTERCONEXION   '!E339</f>
        <v>17</v>
      </c>
      <c r="C335" s="3">
        <v>390</v>
      </c>
      <c r="D335" s="63">
        <f>'INTERCONEXION   '!L339</f>
        <v>689.12090000000001</v>
      </c>
      <c r="E335" s="65">
        <f>DART!L339</f>
        <v>95.183099999999996</v>
      </c>
      <c r="F335" s="61">
        <f>COHISA!L339</f>
        <v>92.1006</v>
      </c>
      <c r="G335" s="65">
        <f>COOPER!L339</f>
        <v>101.19329999999999</v>
      </c>
      <c r="H335" s="65">
        <f>STRETCHLINE!L339</f>
        <v>93.057699999999997</v>
      </c>
      <c r="I335" s="61">
        <f>QUERENCIA!L339</f>
        <v>92.838399999999993</v>
      </c>
      <c r="J335" s="65">
        <f>REICHHOLD!L339</f>
        <v>92.554400000000001</v>
      </c>
      <c r="K335" s="61">
        <f>SMURFIT!L339</f>
        <v>92.680300000000003</v>
      </c>
      <c r="L335" s="34">
        <f t="shared" si="5"/>
        <v>94.229685714285708</v>
      </c>
      <c r="M335" s="8"/>
    </row>
    <row r="336" spans="1:13" x14ac:dyDescent="0.25">
      <c r="A336" s="54">
        <f>'INTERCONEXION   '!B340</f>
        <v>0.54166666666666663</v>
      </c>
      <c r="B336" s="55">
        <f>'INTERCONEXION   '!E340</f>
        <v>17</v>
      </c>
      <c r="C336" s="3">
        <v>389</v>
      </c>
      <c r="D336" s="63">
        <f>'INTERCONEXION   '!L340</f>
        <v>694.11519999999996</v>
      </c>
      <c r="E336" s="65">
        <f>DART!L340</f>
        <v>95.376999999999995</v>
      </c>
      <c r="F336" s="61">
        <f>COHISA!L340</f>
        <v>92.157300000000006</v>
      </c>
      <c r="G336" s="65">
        <f>COOPER!L340</f>
        <v>101.1464</v>
      </c>
      <c r="H336" s="65">
        <f>STRETCHLINE!L340</f>
        <v>92.869100000000003</v>
      </c>
      <c r="I336" s="61">
        <f>QUERENCIA!L340</f>
        <v>92.838399999999993</v>
      </c>
      <c r="J336" s="65">
        <f>REICHHOLD!L340</f>
        <v>92.535700000000006</v>
      </c>
      <c r="K336" s="61">
        <f>SMURFIT!L340</f>
        <v>92.723200000000006</v>
      </c>
      <c r="L336" s="34">
        <f t="shared" si="5"/>
        <v>94.235300000000009</v>
      </c>
      <c r="M336" s="8"/>
    </row>
    <row r="337" spans="1:13" x14ac:dyDescent="0.25">
      <c r="A337" s="54">
        <f>'INTERCONEXION   '!B341</f>
        <v>0.5</v>
      </c>
      <c r="B337" s="55">
        <f>'INTERCONEXION   '!E341</f>
        <v>17</v>
      </c>
      <c r="C337" s="3">
        <v>388</v>
      </c>
      <c r="D337" s="63">
        <f>'INTERCONEXION   '!L341</f>
        <v>700.18759999999997</v>
      </c>
      <c r="E337" s="65">
        <f>DART!L341</f>
        <v>95.796800000000005</v>
      </c>
      <c r="F337" s="61">
        <f>COHISA!L341</f>
        <v>93.0916</v>
      </c>
      <c r="G337" s="65">
        <f>COOPER!L341</f>
        <v>101.76909999999999</v>
      </c>
      <c r="H337" s="65">
        <f>STRETCHLINE!L341</f>
        <v>93.550799999999995</v>
      </c>
      <c r="I337" s="61">
        <f>QUERENCIA!L341</f>
        <v>92.838399999999993</v>
      </c>
      <c r="J337" s="65">
        <f>REICHHOLD!L341</f>
        <v>93.001300000000001</v>
      </c>
      <c r="K337" s="61">
        <f>SMURFIT!L341</f>
        <v>93.300200000000004</v>
      </c>
      <c r="L337" s="34">
        <f t="shared" si="5"/>
        <v>94.764028571428554</v>
      </c>
      <c r="M337" s="8"/>
    </row>
    <row r="338" spans="1:13" x14ac:dyDescent="0.25">
      <c r="A338" s="54">
        <f>'INTERCONEXION   '!B342</f>
        <v>0.45833333333333331</v>
      </c>
      <c r="B338" s="55">
        <f>'INTERCONEXION   '!E342</f>
        <v>17</v>
      </c>
      <c r="C338" s="3">
        <v>387</v>
      </c>
      <c r="D338" s="63">
        <f>'INTERCONEXION   '!L342</f>
        <v>706.28489999999999</v>
      </c>
      <c r="E338" s="65">
        <f>DART!L342</f>
        <v>95.171199999999999</v>
      </c>
      <c r="F338" s="61">
        <f>COHISA!L342</f>
        <v>91.635099999999994</v>
      </c>
      <c r="G338" s="65">
        <f>COOPER!L342</f>
        <v>100.89709999999999</v>
      </c>
      <c r="H338" s="65">
        <f>STRETCHLINE!L342</f>
        <v>92.883600000000001</v>
      </c>
      <c r="I338" s="61">
        <f>QUERENCIA!L342</f>
        <v>92.838399999999993</v>
      </c>
      <c r="J338" s="65">
        <f>REICHHOLD!L342</f>
        <v>92.200199999999995</v>
      </c>
      <c r="K338" s="61">
        <f>SMURFIT!L342</f>
        <v>92.398200000000003</v>
      </c>
      <c r="L338" s="34">
        <f t="shared" si="5"/>
        <v>94.003399999999985</v>
      </c>
      <c r="M338" s="8"/>
    </row>
    <row r="339" spans="1:13" x14ac:dyDescent="0.25">
      <c r="A339" s="54">
        <f>'INTERCONEXION   '!B343</f>
        <v>0.41666666666666669</v>
      </c>
      <c r="B339" s="55">
        <f>'INTERCONEXION   '!E343</f>
        <v>17</v>
      </c>
      <c r="C339" s="3">
        <v>386</v>
      </c>
      <c r="D339" s="63">
        <f>'INTERCONEXION   '!L343</f>
        <v>710.52110000000005</v>
      </c>
      <c r="E339" s="65">
        <f>DART!L343</f>
        <v>95.788799999999995</v>
      </c>
      <c r="F339" s="61">
        <f>COHISA!L343</f>
        <v>92.4191</v>
      </c>
      <c r="G339" s="65">
        <f>COOPER!L343</f>
        <v>101.2843</v>
      </c>
      <c r="H339" s="65">
        <f>STRETCHLINE!L343</f>
        <v>93.666799999999995</v>
      </c>
      <c r="I339" s="61">
        <f>QUERENCIA!L343</f>
        <v>93.710400000000007</v>
      </c>
      <c r="J339" s="65">
        <f>REICHHOLD!L343</f>
        <v>93.162099999999995</v>
      </c>
      <c r="K339" s="61">
        <f>SMURFIT!L343</f>
        <v>93.358000000000004</v>
      </c>
      <c r="L339" s="34">
        <f t="shared" si="5"/>
        <v>94.769928571428565</v>
      </c>
      <c r="M339" s="8"/>
    </row>
    <row r="340" spans="1:13" x14ac:dyDescent="0.25">
      <c r="A340" s="54">
        <f>'INTERCONEXION   '!B344</f>
        <v>0.375</v>
      </c>
      <c r="B340" s="55">
        <f>'INTERCONEXION   '!E344</f>
        <v>17</v>
      </c>
      <c r="C340" s="3">
        <v>385</v>
      </c>
      <c r="D340" s="63">
        <f>'INTERCONEXION   '!L344</f>
        <v>716.17909999999995</v>
      </c>
      <c r="E340" s="65">
        <f>DART!L344</f>
        <v>97.486800000000002</v>
      </c>
      <c r="F340" s="61">
        <f>COHISA!L344</f>
        <v>93.800899999999999</v>
      </c>
      <c r="G340" s="65">
        <f>COOPER!L344</f>
        <v>102.91759999999999</v>
      </c>
      <c r="H340" s="65">
        <f>STRETCHLINE!L344</f>
        <v>94.798199999999994</v>
      </c>
      <c r="I340" s="61">
        <f>QUERENCIA!L344</f>
        <v>94.7393</v>
      </c>
      <c r="J340" s="65">
        <f>REICHHOLD!L344</f>
        <v>94.650400000000005</v>
      </c>
      <c r="K340" s="61">
        <f>SMURFIT!L344</f>
        <v>94.648499999999999</v>
      </c>
      <c r="L340" s="34">
        <f t="shared" si="5"/>
        <v>96.14881428571428</v>
      </c>
      <c r="M340" s="8"/>
    </row>
    <row r="341" spans="1:13" x14ac:dyDescent="0.25">
      <c r="A341" s="54">
        <f>'INTERCONEXION   '!B345</f>
        <v>0.33333333333333331</v>
      </c>
      <c r="B341" s="55">
        <f>'INTERCONEXION   '!E345</f>
        <v>17</v>
      </c>
      <c r="C341" s="3">
        <v>384</v>
      </c>
      <c r="D341" s="63">
        <f>'INTERCONEXION   '!L345</f>
        <v>720.02409999999998</v>
      </c>
      <c r="E341" s="65">
        <f>DART!L345</f>
        <v>96.3874</v>
      </c>
      <c r="F341" s="61">
        <f>COHISA!L345</f>
        <v>92.546000000000006</v>
      </c>
      <c r="G341" s="65">
        <f>COOPER!L345</f>
        <v>102.4654</v>
      </c>
      <c r="H341" s="65">
        <f>STRETCHLINE!L345</f>
        <v>94.377499999999998</v>
      </c>
      <c r="I341" s="61">
        <f>QUERENCIA!L345</f>
        <v>94.356499999999997</v>
      </c>
      <c r="J341" s="65">
        <f>REICHHOLD!L345</f>
        <v>94.214100000000002</v>
      </c>
      <c r="K341" s="61">
        <f>SMURFIT!L345</f>
        <v>93.168300000000002</v>
      </c>
      <c r="L341" s="34">
        <f t="shared" si="5"/>
        <v>95.359314285714291</v>
      </c>
      <c r="M341" s="8"/>
    </row>
    <row r="342" spans="1:13" x14ac:dyDescent="0.25">
      <c r="A342" s="54">
        <f>'INTERCONEXION   '!B346</f>
        <v>0.29166666666666669</v>
      </c>
      <c r="B342" s="55">
        <f>'INTERCONEXION   '!E346</f>
        <v>17</v>
      </c>
      <c r="C342" s="3">
        <v>383</v>
      </c>
      <c r="D342" s="63">
        <f>'INTERCONEXION   '!L346</f>
        <v>723.89679999999998</v>
      </c>
      <c r="E342" s="65">
        <f>DART!L346</f>
        <v>96.180700000000002</v>
      </c>
      <c r="F342" s="61">
        <f>COHISA!L346</f>
        <v>93.058000000000007</v>
      </c>
      <c r="G342" s="65">
        <f>COOPER!L346</f>
        <v>103.4127</v>
      </c>
      <c r="H342" s="65">
        <f>STRETCHLINE!L346</f>
        <v>94.899699999999996</v>
      </c>
      <c r="I342" s="61">
        <f>QUERENCIA!L346</f>
        <v>94.819599999999994</v>
      </c>
      <c r="J342" s="65">
        <f>REICHHOLD!L346</f>
        <v>94.364800000000002</v>
      </c>
      <c r="K342" s="61">
        <f>SMURFIT!L346</f>
        <v>94.401300000000006</v>
      </c>
      <c r="L342" s="34">
        <f t="shared" si="5"/>
        <v>95.876685714285713</v>
      </c>
      <c r="M342" s="8"/>
    </row>
    <row r="343" spans="1:13" x14ac:dyDescent="0.25">
      <c r="A343" s="54">
        <f>'INTERCONEXION   '!B347</f>
        <v>0.25</v>
      </c>
      <c r="B343" s="55">
        <f>'INTERCONEXION   '!E347</f>
        <v>17</v>
      </c>
      <c r="C343" s="3">
        <v>382</v>
      </c>
      <c r="D343" s="63">
        <f>'INTERCONEXION   '!L347</f>
        <v>727.6703</v>
      </c>
      <c r="E343" s="65">
        <f>DART!L347</f>
        <v>97.263400000000004</v>
      </c>
      <c r="F343" s="61">
        <f>COHISA!L347</f>
        <v>94.720600000000005</v>
      </c>
      <c r="G343" s="65">
        <f>COOPER!L347</f>
        <v>103.6001</v>
      </c>
      <c r="H343" s="65">
        <f>STRETCHLINE!L347</f>
        <v>95.537899999999993</v>
      </c>
      <c r="I343" s="61">
        <f>QUERENCIA!L347</f>
        <v>95.486699999999999</v>
      </c>
      <c r="J343" s="65">
        <f>REICHHOLD!L347</f>
        <v>95.591499999999996</v>
      </c>
      <c r="K343" s="61">
        <f>SMURFIT!L347</f>
        <v>94.977699999999999</v>
      </c>
      <c r="L343" s="34">
        <f t="shared" si="5"/>
        <v>96.739699999999999</v>
      </c>
      <c r="M343" s="8"/>
    </row>
    <row r="344" spans="1:13" x14ac:dyDescent="0.25">
      <c r="A344" s="54">
        <f>'INTERCONEXION   '!B348</f>
        <v>0.20833333333333334</v>
      </c>
      <c r="B344" s="55">
        <f>'INTERCONEXION   '!E348</f>
        <v>17</v>
      </c>
      <c r="C344" s="3">
        <v>381</v>
      </c>
      <c r="D344" s="63">
        <f>'INTERCONEXION   '!L348</f>
        <v>729.5557</v>
      </c>
      <c r="E344" s="65">
        <f>DART!L348</f>
        <v>97.367699999999999</v>
      </c>
      <c r="F344" s="61">
        <f>COHISA!L348</f>
        <v>94.946700000000007</v>
      </c>
      <c r="G344" s="65">
        <f>COOPER!L348</f>
        <v>103.8008</v>
      </c>
      <c r="H344" s="65">
        <f>STRETCHLINE!L348</f>
        <v>95.8279</v>
      </c>
      <c r="I344" s="61">
        <f>QUERENCIA!L348</f>
        <v>95.708600000000004</v>
      </c>
      <c r="J344" s="65">
        <f>REICHHOLD!L348</f>
        <v>95.792000000000002</v>
      </c>
      <c r="K344" s="61">
        <f>SMURFIT!L348</f>
        <v>96.047700000000006</v>
      </c>
      <c r="L344" s="34">
        <f t="shared" si="5"/>
        <v>97.0702</v>
      </c>
      <c r="M344" s="8"/>
    </row>
    <row r="345" spans="1:13" x14ac:dyDescent="0.25">
      <c r="A345" s="54">
        <f>'INTERCONEXION   '!B349</f>
        <v>0.16666666666666666</v>
      </c>
      <c r="B345" s="55">
        <f>'INTERCONEXION   '!E349</f>
        <v>17</v>
      </c>
      <c r="C345" s="3">
        <v>380</v>
      </c>
      <c r="D345" s="63">
        <f>'INTERCONEXION   '!L349</f>
        <v>729.08860000000004</v>
      </c>
      <c r="E345" s="65">
        <f>DART!L349</f>
        <v>97.548299999999998</v>
      </c>
      <c r="F345" s="61">
        <f>COHISA!L349</f>
        <v>96.0565</v>
      </c>
      <c r="G345" s="65">
        <f>COOPER!L349</f>
        <v>104.2919</v>
      </c>
      <c r="H345" s="65">
        <f>STRETCHLINE!L349</f>
        <v>96.088999999999999</v>
      </c>
      <c r="I345" s="61">
        <f>QUERENCIA!L349</f>
        <v>95.936099999999996</v>
      </c>
      <c r="J345" s="65">
        <f>REICHHOLD!L349</f>
        <v>96.0749</v>
      </c>
      <c r="K345" s="61">
        <f>SMURFIT!L349</f>
        <v>96.047700000000006</v>
      </c>
      <c r="L345" s="34">
        <f t="shared" si="5"/>
        <v>97.434914285714285</v>
      </c>
      <c r="M345" s="8"/>
    </row>
    <row r="346" spans="1:13" x14ac:dyDescent="0.25">
      <c r="A346" s="54">
        <f>'INTERCONEXION   '!B350</f>
        <v>0.125</v>
      </c>
      <c r="B346" s="55">
        <f>'INTERCONEXION   '!E350</f>
        <v>17</v>
      </c>
      <c r="C346" s="3">
        <v>379</v>
      </c>
      <c r="D346" s="63">
        <f>'INTERCONEXION   '!L350</f>
        <v>728.47280000000001</v>
      </c>
      <c r="E346" s="65">
        <f>DART!L350</f>
        <v>97.551000000000002</v>
      </c>
      <c r="F346" s="61">
        <f>COHISA!L350</f>
        <v>96.0565</v>
      </c>
      <c r="G346" s="65">
        <f>COOPER!L350</f>
        <v>104.70869999999999</v>
      </c>
      <c r="H346" s="65">
        <f>STRETCHLINE!L350</f>
        <v>96.176000000000002</v>
      </c>
      <c r="I346" s="61">
        <f>QUERENCIA!L350</f>
        <v>96.127600000000001</v>
      </c>
      <c r="J346" s="65">
        <f>REICHHOLD!L350</f>
        <v>96.198400000000007</v>
      </c>
      <c r="K346" s="61">
        <f>SMURFIT!L350</f>
        <v>96.047700000000006</v>
      </c>
      <c r="L346" s="34">
        <f t="shared" si="5"/>
        <v>97.552271428571416</v>
      </c>
      <c r="M346" s="8"/>
    </row>
    <row r="347" spans="1:13" x14ac:dyDescent="0.25">
      <c r="A347" s="54">
        <f>'INTERCONEXION   '!B351</f>
        <v>8.3333333333333329E-2</v>
      </c>
      <c r="B347" s="55">
        <f>'INTERCONEXION   '!E351</f>
        <v>17</v>
      </c>
      <c r="C347" s="3">
        <v>378</v>
      </c>
      <c r="D347" s="63">
        <f>'INTERCONEXION   '!L351</f>
        <v>727.19590000000005</v>
      </c>
      <c r="E347" s="65">
        <f>DART!L351</f>
        <v>96.706299999999999</v>
      </c>
      <c r="F347" s="61">
        <f>COHISA!L351</f>
        <v>96.0565</v>
      </c>
      <c r="G347" s="65">
        <f>COOPER!L351</f>
        <v>103.7697</v>
      </c>
      <c r="H347" s="65">
        <f>STRETCHLINE!L351</f>
        <v>95.624899999999997</v>
      </c>
      <c r="I347" s="61">
        <f>QUERENCIA!L351</f>
        <v>95.62</v>
      </c>
      <c r="J347" s="65">
        <f>REICHHOLD!L351</f>
        <v>95.6738</v>
      </c>
      <c r="K347" s="61">
        <f>SMURFIT!L351</f>
        <v>96.047700000000006</v>
      </c>
      <c r="L347" s="34">
        <f t="shared" si="5"/>
        <v>97.071271428571436</v>
      </c>
      <c r="M347" s="8"/>
    </row>
    <row r="348" spans="1:13" x14ac:dyDescent="0.25">
      <c r="A348" s="54">
        <f>'INTERCONEXION   '!B352</f>
        <v>4.1666666666666664E-2</v>
      </c>
      <c r="B348" s="55">
        <f>'INTERCONEXION   '!E352</f>
        <v>17</v>
      </c>
      <c r="C348" s="3">
        <v>377</v>
      </c>
      <c r="D348" s="63">
        <f>'INTERCONEXION   '!L352</f>
        <v>726.22280000000001</v>
      </c>
      <c r="E348" s="65">
        <f>DART!L352</f>
        <v>97.456599999999995</v>
      </c>
      <c r="F348" s="61">
        <f>COHISA!L352</f>
        <v>96.0565</v>
      </c>
      <c r="G348" s="65">
        <f>COOPER!L352</f>
        <v>104.0363</v>
      </c>
      <c r="H348" s="65">
        <f>STRETCHLINE!L352</f>
        <v>96.016499999999994</v>
      </c>
      <c r="I348" s="61">
        <f>QUERENCIA!L352</f>
        <v>95.882000000000005</v>
      </c>
      <c r="J348" s="65">
        <f>REICHHOLD!L352</f>
        <v>95.961699999999993</v>
      </c>
      <c r="K348" s="61">
        <f>SMURFIT!L352</f>
        <v>96.047700000000006</v>
      </c>
      <c r="L348" s="34">
        <f t="shared" si="5"/>
        <v>97.351042857142843</v>
      </c>
      <c r="M348" s="8"/>
    </row>
    <row r="349" spans="1:13" x14ac:dyDescent="0.25">
      <c r="A349" s="54">
        <f>'INTERCONEXION   '!B353</f>
        <v>0</v>
      </c>
      <c r="B349" s="55">
        <f>'INTERCONEXION   '!E353</f>
        <v>17</v>
      </c>
      <c r="C349" s="3">
        <v>376</v>
      </c>
      <c r="D349" s="63">
        <f>'INTERCONEXION   '!L353</f>
        <v>724.78319999999997</v>
      </c>
      <c r="E349" s="65">
        <f>DART!L353</f>
        <v>97.526499999999999</v>
      </c>
      <c r="F349" s="61">
        <f>COHISA!L353</f>
        <v>96.0565</v>
      </c>
      <c r="G349" s="65">
        <f>COOPER!L353</f>
        <v>104.52419999999999</v>
      </c>
      <c r="H349" s="65">
        <f>STRETCHLINE!L353</f>
        <v>96.219499999999996</v>
      </c>
      <c r="I349" s="61">
        <f>QUERENCIA!L353</f>
        <v>95.844200000000001</v>
      </c>
      <c r="J349" s="65">
        <f>REICHHOLD!L353</f>
        <v>96.182000000000002</v>
      </c>
      <c r="K349" s="61">
        <f>SMURFIT!L353</f>
        <v>96.047700000000006</v>
      </c>
      <c r="L349" s="34">
        <f t="shared" si="5"/>
        <v>97.485799999999998</v>
      </c>
      <c r="M349" s="8"/>
    </row>
    <row r="350" spans="1:13" x14ac:dyDescent="0.25">
      <c r="A350" s="54">
        <f>'INTERCONEXION   '!B354</f>
        <v>0.95833333333333337</v>
      </c>
      <c r="B350" s="55">
        <f>'INTERCONEXION   '!E354</f>
        <v>16</v>
      </c>
      <c r="C350" s="3">
        <v>375</v>
      </c>
      <c r="D350" s="63">
        <f>'INTERCONEXION   '!L354</f>
        <v>723.66219999999998</v>
      </c>
      <c r="E350" s="65">
        <f>DART!L354</f>
        <v>98.200599999999994</v>
      </c>
      <c r="F350" s="61">
        <f>COHISA!L354</f>
        <v>96.0565</v>
      </c>
      <c r="G350" s="65">
        <f>COOPER!L354</f>
        <v>105.3698</v>
      </c>
      <c r="H350" s="65">
        <f>STRETCHLINE!L354</f>
        <v>96.582099999999997</v>
      </c>
      <c r="I350" s="61">
        <f>QUERENCIA!L354</f>
        <v>95.452699999999993</v>
      </c>
      <c r="J350" s="65">
        <f>REICHHOLD!L354</f>
        <v>96.484399999999994</v>
      </c>
      <c r="K350" s="61">
        <f>SMURFIT!L354</f>
        <v>96.047700000000006</v>
      </c>
      <c r="L350" s="34">
        <f t="shared" si="5"/>
        <v>97.741971428571418</v>
      </c>
      <c r="M350" s="8"/>
    </row>
    <row r="351" spans="1:13" x14ac:dyDescent="0.25">
      <c r="A351" s="54">
        <f>'INTERCONEXION   '!B355</f>
        <v>0.91666666666666663</v>
      </c>
      <c r="B351" s="55">
        <f>'INTERCONEXION   '!E355</f>
        <v>16</v>
      </c>
      <c r="C351" s="3">
        <v>374</v>
      </c>
      <c r="D351" s="63">
        <f>'INTERCONEXION   '!L355</f>
        <v>722.21839999999997</v>
      </c>
      <c r="E351" s="65">
        <f>DART!L355</f>
        <v>97.707499999999996</v>
      </c>
      <c r="F351" s="61">
        <f>COHISA!L355</f>
        <v>96.0565</v>
      </c>
      <c r="G351" s="65">
        <f>COOPER!L355</f>
        <v>104.5331</v>
      </c>
      <c r="H351" s="65">
        <f>STRETCHLINE!L355</f>
        <v>96.117999999999995</v>
      </c>
      <c r="I351" s="61">
        <f>QUERENCIA!L355</f>
        <v>95.452699999999993</v>
      </c>
      <c r="J351" s="65">
        <f>REICHHOLD!L355</f>
        <v>96.154399999999995</v>
      </c>
      <c r="K351" s="61">
        <f>SMURFIT!L355</f>
        <v>96.047700000000006</v>
      </c>
      <c r="L351" s="34">
        <f t="shared" si="5"/>
        <v>97.438557142857135</v>
      </c>
      <c r="M351" s="8"/>
    </row>
    <row r="352" spans="1:13" x14ac:dyDescent="0.25">
      <c r="A352" s="54">
        <f>'INTERCONEXION   '!B356</f>
        <v>0.875</v>
      </c>
      <c r="B352" s="55">
        <f>'INTERCONEXION   '!E356</f>
        <v>16</v>
      </c>
      <c r="C352" s="3">
        <v>373</v>
      </c>
      <c r="D352" s="63">
        <f>'INTERCONEXION   '!L356</f>
        <v>721.47860000000003</v>
      </c>
      <c r="E352" s="65">
        <f>DART!L356</f>
        <v>97.776600000000002</v>
      </c>
      <c r="F352" s="61">
        <f>COHISA!L356</f>
        <v>96.0565</v>
      </c>
      <c r="G352" s="65">
        <f>COOPER!L356</f>
        <v>104.2046</v>
      </c>
      <c r="H352" s="65">
        <f>STRETCHLINE!L356</f>
        <v>96.204999999999998</v>
      </c>
      <c r="I352" s="61">
        <f>QUERENCIA!L356</f>
        <v>95.452699999999993</v>
      </c>
      <c r="J352" s="65">
        <f>REICHHOLD!L356</f>
        <v>96.082300000000004</v>
      </c>
      <c r="K352" s="61">
        <f>SMURFIT!L356</f>
        <v>96.047700000000006</v>
      </c>
      <c r="L352" s="34">
        <f t="shared" si="5"/>
        <v>97.40362857142857</v>
      </c>
      <c r="M352" s="8"/>
    </row>
    <row r="353" spans="1:13" x14ac:dyDescent="0.25">
      <c r="A353" s="54">
        <f>'INTERCONEXION   '!B357</f>
        <v>0.83333333333333337</v>
      </c>
      <c r="B353" s="55">
        <f>'INTERCONEXION   '!E357</f>
        <v>16</v>
      </c>
      <c r="C353" s="3">
        <v>372</v>
      </c>
      <c r="D353" s="63">
        <f>'INTERCONEXION   '!L357</f>
        <v>719.39449999999999</v>
      </c>
      <c r="E353" s="65">
        <f>DART!L357</f>
        <v>97.957400000000007</v>
      </c>
      <c r="F353" s="61">
        <f>COHISA!L357</f>
        <v>96.0565</v>
      </c>
      <c r="G353" s="65">
        <f>COOPER!L357</f>
        <v>105.7687</v>
      </c>
      <c r="H353" s="65">
        <f>STRETCHLINE!L357</f>
        <v>96.538600000000002</v>
      </c>
      <c r="I353" s="61">
        <f>QUERENCIA!L357</f>
        <v>95.452699999999993</v>
      </c>
      <c r="J353" s="65">
        <f>REICHHOLD!L357</f>
        <v>96.474400000000003</v>
      </c>
      <c r="K353" s="61">
        <f>SMURFIT!L357</f>
        <v>96.047700000000006</v>
      </c>
      <c r="L353" s="34">
        <f t="shared" si="5"/>
        <v>97.756571428571419</v>
      </c>
      <c r="M353" s="8"/>
    </row>
    <row r="354" spans="1:13" x14ac:dyDescent="0.25">
      <c r="A354" s="54">
        <f>'INTERCONEXION   '!B358</f>
        <v>0.79166666666666663</v>
      </c>
      <c r="B354" s="55">
        <f>'INTERCONEXION   '!E358</f>
        <v>16</v>
      </c>
      <c r="C354" s="3">
        <v>371</v>
      </c>
      <c r="D354" s="63">
        <f>'INTERCONEXION   '!L358</f>
        <v>717.01890000000003</v>
      </c>
      <c r="E354" s="65">
        <f>DART!L358</f>
        <v>96.9054</v>
      </c>
      <c r="F354" s="61">
        <f>COHISA!L358</f>
        <v>96.0565</v>
      </c>
      <c r="G354" s="65">
        <f>COOPER!L358</f>
        <v>103.7829</v>
      </c>
      <c r="H354" s="65">
        <f>STRETCHLINE!L358</f>
        <v>95.581400000000002</v>
      </c>
      <c r="I354" s="61">
        <f>QUERENCIA!L358</f>
        <v>95.452699999999993</v>
      </c>
      <c r="J354" s="65">
        <f>REICHHOLD!L358</f>
        <v>95.660899999999998</v>
      </c>
      <c r="K354" s="61">
        <f>SMURFIT!L358</f>
        <v>96.047700000000006</v>
      </c>
      <c r="L354" s="34">
        <f t="shared" si="5"/>
        <v>97.069642857142853</v>
      </c>
      <c r="M354" s="8"/>
    </row>
    <row r="355" spans="1:13" x14ac:dyDescent="0.25">
      <c r="A355" s="54">
        <f>'INTERCONEXION   '!B359</f>
        <v>0.75</v>
      </c>
      <c r="B355" s="55">
        <f>'INTERCONEXION   '!E359</f>
        <v>16</v>
      </c>
      <c r="C355" s="3">
        <v>370</v>
      </c>
      <c r="D355" s="63">
        <f>'INTERCONEXION   '!L359</f>
        <v>714.67880000000002</v>
      </c>
      <c r="E355" s="65">
        <f>DART!L359</f>
        <v>96.624899999999997</v>
      </c>
      <c r="F355" s="61">
        <f>COHISA!L359</f>
        <v>96.0565</v>
      </c>
      <c r="G355" s="65">
        <f>COOPER!L359</f>
        <v>103.6537</v>
      </c>
      <c r="H355" s="65">
        <f>STRETCHLINE!L359</f>
        <v>95.320300000000003</v>
      </c>
      <c r="I355" s="61">
        <f>QUERENCIA!L359</f>
        <v>95.452699999999993</v>
      </c>
      <c r="J355" s="65">
        <f>REICHHOLD!L359</f>
        <v>95.544700000000006</v>
      </c>
      <c r="K355" s="61">
        <f>SMURFIT!L359</f>
        <v>96.047700000000006</v>
      </c>
      <c r="L355" s="34">
        <f t="shared" si="5"/>
        <v>96.957214285714272</v>
      </c>
      <c r="M355" s="8"/>
    </row>
    <row r="356" spans="1:13" x14ac:dyDescent="0.25">
      <c r="A356" s="54">
        <f>'INTERCONEXION   '!B360</f>
        <v>0.70833333333333337</v>
      </c>
      <c r="B356" s="55">
        <f>'INTERCONEXION   '!E360</f>
        <v>16</v>
      </c>
      <c r="C356" s="3">
        <v>369</v>
      </c>
      <c r="D356" s="63">
        <f>'INTERCONEXION   '!L360</f>
        <v>712.78660000000002</v>
      </c>
      <c r="E356" s="65">
        <f>DART!L360</f>
        <v>96.995500000000007</v>
      </c>
      <c r="F356" s="61">
        <f>COHISA!L360</f>
        <v>96.0565</v>
      </c>
      <c r="G356" s="65">
        <f>COOPER!L360</f>
        <v>103.7213</v>
      </c>
      <c r="H356" s="65">
        <f>STRETCHLINE!L360</f>
        <v>95.668400000000005</v>
      </c>
      <c r="I356" s="61">
        <f>QUERENCIA!L360</f>
        <v>95.452699999999993</v>
      </c>
      <c r="J356" s="65">
        <f>REICHHOLD!L360</f>
        <v>95.585899999999995</v>
      </c>
      <c r="K356" s="61">
        <f>SMURFIT!L360</f>
        <v>96.047700000000006</v>
      </c>
      <c r="L356" s="34">
        <f t="shared" si="5"/>
        <v>97.075428571428574</v>
      </c>
      <c r="M356" s="8"/>
    </row>
    <row r="357" spans="1:13" x14ac:dyDescent="0.25">
      <c r="A357" s="54">
        <f>'INTERCONEXION   '!B361</f>
        <v>0.66666666666666663</v>
      </c>
      <c r="B357" s="55">
        <f>'INTERCONEXION   '!E361</f>
        <v>16</v>
      </c>
      <c r="C357" s="3">
        <v>368</v>
      </c>
      <c r="D357" s="63">
        <f>'INTERCONEXION   '!L361</f>
        <v>711.49590000000001</v>
      </c>
      <c r="E357" s="65">
        <f>DART!L361</f>
        <v>96.546300000000002</v>
      </c>
      <c r="F357" s="61">
        <f>COHISA!L361</f>
        <v>96.0565</v>
      </c>
      <c r="G357" s="65">
        <f>COOPER!L361</f>
        <v>103.51220000000001</v>
      </c>
      <c r="H357" s="65">
        <f>STRETCHLINE!L361</f>
        <v>95.363799999999998</v>
      </c>
      <c r="I357" s="61">
        <f>QUERENCIA!L361</f>
        <v>95.452699999999993</v>
      </c>
      <c r="J357" s="65">
        <f>REICHHOLD!L361</f>
        <v>95.371099999999998</v>
      </c>
      <c r="K357" s="61">
        <f>SMURFIT!L361</f>
        <v>96.047700000000006</v>
      </c>
      <c r="L357" s="34">
        <f t="shared" si="5"/>
        <v>96.907185714285703</v>
      </c>
      <c r="M357" s="8"/>
    </row>
    <row r="358" spans="1:13" x14ac:dyDescent="0.25">
      <c r="A358" s="54">
        <f>'INTERCONEXION   '!B362</f>
        <v>0.625</v>
      </c>
      <c r="B358" s="55">
        <f>'INTERCONEXION   '!E362</f>
        <v>16</v>
      </c>
      <c r="C358" s="3">
        <v>367</v>
      </c>
      <c r="D358" s="63">
        <f>'INTERCONEXION   '!L362</f>
        <v>711.21130000000005</v>
      </c>
      <c r="E358" s="65">
        <f>DART!L362</f>
        <v>96.746600000000001</v>
      </c>
      <c r="F358" s="61">
        <f>COHISA!L362</f>
        <v>96.0565</v>
      </c>
      <c r="G358" s="65">
        <f>COOPER!L362</f>
        <v>103.90860000000001</v>
      </c>
      <c r="H358" s="65">
        <f>STRETCHLINE!L362</f>
        <v>95.581400000000002</v>
      </c>
      <c r="I358" s="61">
        <f>QUERENCIA!L362</f>
        <v>95.452699999999993</v>
      </c>
      <c r="J358" s="65">
        <f>REICHHOLD!L362</f>
        <v>95.658799999999999</v>
      </c>
      <c r="K358" s="61">
        <f>SMURFIT!L362</f>
        <v>96.047700000000006</v>
      </c>
      <c r="L358" s="34">
        <f t="shared" si="5"/>
        <v>97.064614285714271</v>
      </c>
      <c r="M358" s="8"/>
    </row>
    <row r="359" spans="1:13" x14ac:dyDescent="0.25">
      <c r="A359" s="54">
        <f>'INTERCONEXION   '!B363</f>
        <v>0.58333333333333337</v>
      </c>
      <c r="B359" s="55">
        <f>'INTERCONEXION   '!E363</f>
        <v>16</v>
      </c>
      <c r="C359" s="3">
        <v>366</v>
      </c>
      <c r="D359" s="63">
        <f>'INTERCONEXION   '!L363</f>
        <v>710.68579999999997</v>
      </c>
      <c r="E359" s="65">
        <f>DART!L363</f>
        <v>96.785600000000002</v>
      </c>
      <c r="F359" s="61">
        <f>COHISA!L363</f>
        <v>96.0565</v>
      </c>
      <c r="G359" s="65">
        <f>COOPER!L363</f>
        <v>103.30329999999999</v>
      </c>
      <c r="H359" s="65">
        <f>STRETCHLINE!L363</f>
        <v>95.262299999999996</v>
      </c>
      <c r="I359" s="61">
        <f>QUERENCIA!L363</f>
        <v>95.452699999999993</v>
      </c>
      <c r="J359" s="65">
        <f>REICHHOLD!L363</f>
        <v>95.376599999999996</v>
      </c>
      <c r="K359" s="61">
        <f>SMURFIT!L363</f>
        <v>96.047700000000006</v>
      </c>
      <c r="L359" s="34">
        <f t="shared" si="5"/>
        <v>96.897814285714276</v>
      </c>
      <c r="M359" s="8"/>
    </row>
    <row r="360" spans="1:13" x14ac:dyDescent="0.25">
      <c r="A360" s="54">
        <f>'INTERCONEXION   '!B364</f>
        <v>0.54166666666666663</v>
      </c>
      <c r="B360" s="55">
        <f>'INTERCONEXION   '!E364</f>
        <v>16</v>
      </c>
      <c r="C360" s="3">
        <v>365</v>
      </c>
      <c r="D360" s="63">
        <f>'INTERCONEXION   '!L364</f>
        <v>711.09739999999999</v>
      </c>
      <c r="E360" s="65">
        <f>DART!L364</f>
        <v>97.074700000000007</v>
      </c>
      <c r="F360" s="61">
        <f>COHISA!L364</f>
        <v>96.0565</v>
      </c>
      <c r="G360" s="65">
        <f>COOPER!L364</f>
        <v>103.54</v>
      </c>
      <c r="H360" s="65">
        <f>STRETCHLINE!L364</f>
        <v>95.450800000000001</v>
      </c>
      <c r="I360" s="61">
        <f>QUERENCIA!L364</f>
        <v>95.452699999999993</v>
      </c>
      <c r="J360" s="65">
        <f>REICHHOLD!L364</f>
        <v>95.561400000000006</v>
      </c>
      <c r="K360" s="61">
        <f>SMURFIT!L364</f>
        <v>96.047700000000006</v>
      </c>
      <c r="L360" s="34">
        <f t="shared" si="5"/>
        <v>97.026257142857148</v>
      </c>
      <c r="M360" s="8"/>
    </row>
    <row r="361" spans="1:13" x14ac:dyDescent="0.25">
      <c r="A361" s="54">
        <f>'INTERCONEXION   '!B365</f>
        <v>0.5</v>
      </c>
      <c r="B361" s="55">
        <f>'INTERCONEXION   '!E365</f>
        <v>16</v>
      </c>
      <c r="C361" s="3">
        <v>364</v>
      </c>
      <c r="D361" s="63">
        <f>'INTERCONEXION   '!L365</f>
        <v>711.55579999999998</v>
      </c>
      <c r="E361" s="65">
        <f>DART!L365</f>
        <v>97.287499999999994</v>
      </c>
      <c r="F361" s="61">
        <f>COHISA!L365</f>
        <v>96.0565</v>
      </c>
      <c r="G361" s="65">
        <f>COOPER!L365</f>
        <v>104.69410000000001</v>
      </c>
      <c r="H361" s="65">
        <f>STRETCHLINE!L365</f>
        <v>95.856999999999999</v>
      </c>
      <c r="I361" s="61">
        <f>QUERENCIA!L365</f>
        <v>95.456299999999999</v>
      </c>
      <c r="J361" s="65">
        <f>REICHHOLD!L365</f>
        <v>95.971999999999994</v>
      </c>
      <c r="K361" s="61">
        <f>SMURFIT!L365</f>
        <v>96.047700000000006</v>
      </c>
      <c r="L361" s="34">
        <f t="shared" si="5"/>
        <v>97.338728571428561</v>
      </c>
      <c r="M361" s="8"/>
    </row>
    <row r="362" spans="1:13" x14ac:dyDescent="0.25">
      <c r="A362" s="54">
        <f>'INTERCONEXION   '!B366</f>
        <v>0.45833333333333331</v>
      </c>
      <c r="B362" s="55">
        <f>'INTERCONEXION   '!E366</f>
        <v>16</v>
      </c>
      <c r="C362" s="3">
        <v>363</v>
      </c>
      <c r="D362" s="63">
        <f>'INTERCONEXION   '!L366</f>
        <v>711.9973</v>
      </c>
      <c r="E362" s="65">
        <f>DART!L366</f>
        <v>96.859200000000001</v>
      </c>
      <c r="F362" s="61">
        <f>COHISA!L366</f>
        <v>96.0565</v>
      </c>
      <c r="G362" s="65">
        <f>COOPER!L366</f>
        <v>103.102</v>
      </c>
      <c r="H362" s="65">
        <f>STRETCHLINE!L366</f>
        <v>95.247799999999998</v>
      </c>
      <c r="I362" s="61">
        <f>QUERENCIA!L366</f>
        <v>94.973699999999994</v>
      </c>
      <c r="J362" s="65">
        <f>REICHHOLD!L366</f>
        <v>95.234899999999996</v>
      </c>
      <c r="K362" s="61">
        <f>SMURFIT!L366</f>
        <v>96.047700000000006</v>
      </c>
      <c r="L362" s="34">
        <f t="shared" si="5"/>
        <v>96.788828571428567</v>
      </c>
      <c r="M362" s="8"/>
    </row>
    <row r="363" spans="1:13" x14ac:dyDescent="0.25">
      <c r="A363" s="54">
        <f>'INTERCONEXION   '!B367</f>
        <v>0.41666666666666669</v>
      </c>
      <c r="B363" s="55">
        <f>'INTERCONEXION   '!E367</f>
        <v>16</v>
      </c>
      <c r="C363" s="3">
        <v>362</v>
      </c>
      <c r="D363" s="63">
        <f>'INTERCONEXION   '!L367</f>
        <v>713.88959999999997</v>
      </c>
      <c r="E363" s="65">
        <f>DART!L367</f>
        <v>96.933400000000006</v>
      </c>
      <c r="F363" s="61">
        <f>COHISA!L367</f>
        <v>96.0565</v>
      </c>
      <c r="G363" s="65">
        <f>COOPER!L367</f>
        <v>103.1613</v>
      </c>
      <c r="H363" s="65">
        <f>STRETCHLINE!L367</f>
        <v>95.291300000000007</v>
      </c>
      <c r="I363" s="61">
        <f>QUERENCIA!L367</f>
        <v>94.920900000000003</v>
      </c>
      <c r="J363" s="65">
        <f>REICHHOLD!L367</f>
        <v>95.284199999999998</v>
      </c>
      <c r="K363" s="61">
        <f>SMURFIT!L367</f>
        <v>96.047700000000006</v>
      </c>
      <c r="L363" s="34">
        <f t="shared" si="5"/>
        <v>96.81361428571428</v>
      </c>
      <c r="M363" s="8"/>
    </row>
    <row r="364" spans="1:13" x14ac:dyDescent="0.25">
      <c r="A364" s="54">
        <f>'INTERCONEXION   '!B368</f>
        <v>0.375</v>
      </c>
      <c r="B364" s="55">
        <f>'INTERCONEXION   '!E368</f>
        <v>16</v>
      </c>
      <c r="C364" s="3">
        <v>361</v>
      </c>
      <c r="D364" s="63">
        <f>'INTERCONEXION   '!L368</f>
        <v>713.62310000000002</v>
      </c>
      <c r="E364" s="65">
        <f>DART!L368</f>
        <v>96.798699999999997</v>
      </c>
      <c r="F364" s="61">
        <f>COHISA!L368</f>
        <v>96.0565</v>
      </c>
      <c r="G364" s="65">
        <f>COOPER!L368</f>
        <v>103.33799999999999</v>
      </c>
      <c r="H364" s="65">
        <f>STRETCHLINE!L368</f>
        <v>95.378299999999996</v>
      </c>
      <c r="I364" s="61">
        <f>QUERENCIA!L368</f>
        <v>94.890699999999995</v>
      </c>
      <c r="J364" s="65">
        <f>REICHHOLD!L368</f>
        <v>95.470600000000005</v>
      </c>
      <c r="K364" s="61">
        <f>SMURFIT!L368</f>
        <v>96.047700000000006</v>
      </c>
      <c r="L364" s="34">
        <f t="shared" si="5"/>
        <v>96.85435714285714</v>
      </c>
      <c r="M364" s="8"/>
    </row>
    <row r="365" spans="1:13" x14ac:dyDescent="0.25">
      <c r="A365" s="54">
        <f>'INTERCONEXION   '!B369</f>
        <v>0.33333333333333331</v>
      </c>
      <c r="B365" s="55">
        <f>'INTERCONEXION   '!E369</f>
        <v>16</v>
      </c>
      <c r="C365" s="3">
        <v>360</v>
      </c>
      <c r="D365" s="63">
        <f>'INTERCONEXION   '!L369</f>
        <v>712.90309999999999</v>
      </c>
      <c r="E365" s="65">
        <f>DART!L369</f>
        <v>97.454099999999997</v>
      </c>
      <c r="F365" s="61">
        <f>COHISA!L369</f>
        <v>96.0565</v>
      </c>
      <c r="G365" s="65">
        <f>COOPER!L369</f>
        <v>103.71129999999999</v>
      </c>
      <c r="H365" s="65">
        <f>STRETCHLINE!L369</f>
        <v>95.900499999999994</v>
      </c>
      <c r="I365" s="61">
        <f>QUERENCIA!L369</f>
        <v>95.308400000000006</v>
      </c>
      <c r="J365" s="65">
        <f>REICHHOLD!L369</f>
        <v>96.029499999999999</v>
      </c>
      <c r="K365" s="61">
        <f>SMURFIT!L369</f>
        <v>96.047700000000006</v>
      </c>
      <c r="L365" s="34">
        <f t="shared" si="5"/>
        <v>97.215428571428561</v>
      </c>
      <c r="M365" s="8"/>
    </row>
    <row r="366" spans="1:13" x14ac:dyDescent="0.25">
      <c r="A366" s="54">
        <f>'INTERCONEXION   '!B370</f>
        <v>0.29166666666666669</v>
      </c>
      <c r="B366" s="55">
        <f>'INTERCONEXION   '!E370</f>
        <v>16</v>
      </c>
      <c r="C366" s="3">
        <v>359</v>
      </c>
      <c r="D366" s="63">
        <f>'INTERCONEXION   '!L370</f>
        <v>712.79719999999998</v>
      </c>
      <c r="E366" s="65">
        <f>DART!L370</f>
        <v>98.2209</v>
      </c>
      <c r="F366" s="61">
        <f>COHISA!L370</f>
        <v>96.0565</v>
      </c>
      <c r="G366" s="65">
        <f>COOPER!L370</f>
        <v>106.2441</v>
      </c>
      <c r="H366" s="65">
        <f>STRETCHLINE!L370</f>
        <v>96.973699999999994</v>
      </c>
      <c r="I366" s="61">
        <f>QUERENCIA!L370</f>
        <v>96.203699999999998</v>
      </c>
      <c r="J366" s="65">
        <f>REICHHOLD!L370</f>
        <v>96.851799999999997</v>
      </c>
      <c r="K366" s="61">
        <f>SMURFIT!L370</f>
        <v>96.047700000000006</v>
      </c>
      <c r="L366" s="34">
        <f t="shared" si="5"/>
        <v>98.08548571428571</v>
      </c>
      <c r="M366" s="8"/>
    </row>
    <row r="367" spans="1:13" x14ac:dyDescent="0.25">
      <c r="A367" s="54">
        <f>'INTERCONEXION   '!B371</f>
        <v>0.25</v>
      </c>
      <c r="B367" s="55">
        <f>'INTERCONEXION   '!E371</f>
        <v>16</v>
      </c>
      <c r="C367" s="3">
        <v>358</v>
      </c>
      <c r="D367" s="63">
        <f>'INTERCONEXION   '!L371</f>
        <v>710.98929999999996</v>
      </c>
      <c r="E367" s="65">
        <f>DART!L371</f>
        <v>98.202399999999997</v>
      </c>
      <c r="F367" s="61">
        <f>COHISA!L371</f>
        <v>96.0565</v>
      </c>
      <c r="G367" s="65">
        <f>COOPER!L371</f>
        <v>105.3711</v>
      </c>
      <c r="H367" s="65">
        <f>STRETCHLINE!L371</f>
        <v>96.408100000000005</v>
      </c>
      <c r="I367" s="61">
        <f>QUERENCIA!L371</f>
        <v>95.900199999999998</v>
      </c>
      <c r="J367" s="65">
        <f>REICHHOLD!L371</f>
        <v>96.448300000000003</v>
      </c>
      <c r="K367" s="61">
        <f>SMURFIT!L371</f>
        <v>96.047700000000006</v>
      </c>
      <c r="L367" s="34">
        <f t="shared" si="5"/>
        <v>97.77632857142855</v>
      </c>
      <c r="M367" s="8"/>
    </row>
    <row r="368" spans="1:13" x14ac:dyDescent="0.25">
      <c r="A368" s="54">
        <f>'INTERCONEXION   '!B372</f>
        <v>0.20833333333333334</v>
      </c>
      <c r="B368" s="55">
        <f>'INTERCONEXION   '!E372</f>
        <v>16</v>
      </c>
      <c r="C368" s="3">
        <v>357</v>
      </c>
      <c r="D368" s="63">
        <f>'INTERCONEXION   '!L372</f>
        <v>709.21140000000003</v>
      </c>
      <c r="E368" s="65">
        <f>DART!L372</f>
        <v>97.895600000000002</v>
      </c>
      <c r="F368" s="61">
        <f>COHISA!L372</f>
        <v>96.0565</v>
      </c>
      <c r="G368" s="65">
        <f>COOPER!L372</f>
        <v>105.864</v>
      </c>
      <c r="H368" s="65">
        <f>STRETCHLINE!L372</f>
        <v>96.495099999999994</v>
      </c>
      <c r="I368" s="61">
        <f>QUERENCIA!L372</f>
        <v>95.876999999999995</v>
      </c>
      <c r="J368" s="65">
        <f>REICHHOLD!L372</f>
        <v>96.439899999999994</v>
      </c>
      <c r="K368" s="61">
        <f>SMURFIT!L372</f>
        <v>96.047700000000006</v>
      </c>
      <c r="L368" s="34">
        <f t="shared" si="5"/>
        <v>97.810828571428573</v>
      </c>
      <c r="M368" s="8"/>
    </row>
    <row r="369" spans="1:13" x14ac:dyDescent="0.25">
      <c r="A369" s="54">
        <f>'INTERCONEXION   '!B373</f>
        <v>0.16666666666666666</v>
      </c>
      <c r="B369" s="55">
        <f>'INTERCONEXION   '!E373</f>
        <v>16</v>
      </c>
      <c r="C369" s="3">
        <v>356</v>
      </c>
      <c r="D369" s="63">
        <f>'INTERCONEXION   '!L373</f>
        <v>708.20439999999996</v>
      </c>
      <c r="E369" s="65">
        <f>DART!L373</f>
        <v>98.414400000000001</v>
      </c>
      <c r="F369" s="61">
        <f>COHISA!L373</f>
        <v>96.0565</v>
      </c>
      <c r="G369" s="65">
        <f>COOPER!L373</f>
        <v>107.0682</v>
      </c>
      <c r="H369" s="65">
        <f>STRETCHLINE!L373</f>
        <v>97.220299999999995</v>
      </c>
      <c r="I369" s="61">
        <f>QUERENCIA!L373</f>
        <v>96.502200000000002</v>
      </c>
      <c r="J369" s="65">
        <f>REICHHOLD!L373</f>
        <v>97.039699999999996</v>
      </c>
      <c r="K369" s="61">
        <f>SMURFIT!L373</f>
        <v>96.047700000000006</v>
      </c>
      <c r="L369" s="34">
        <f t="shared" si="5"/>
        <v>98.335571428571441</v>
      </c>
      <c r="M369" s="8"/>
    </row>
    <row r="370" spans="1:13" x14ac:dyDescent="0.25">
      <c r="A370" s="54">
        <f>'INTERCONEXION   '!B374</f>
        <v>0.125</v>
      </c>
      <c r="B370" s="55">
        <f>'INTERCONEXION   '!E374</f>
        <v>16</v>
      </c>
      <c r="C370" s="3">
        <v>355</v>
      </c>
      <c r="D370" s="63">
        <f>'INTERCONEXION   '!L374</f>
        <v>707.03689999999995</v>
      </c>
      <c r="E370" s="65">
        <f>DART!L374</f>
        <v>99.119600000000005</v>
      </c>
      <c r="F370" s="61">
        <f>COHISA!L374</f>
        <v>96.0565</v>
      </c>
      <c r="G370" s="65">
        <f>COOPER!L374</f>
        <v>107.22629999999999</v>
      </c>
      <c r="H370" s="65">
        <f>STRETCHLINE!L374</f>
        <v>97.249300000000005</v>
      </c>
      <c r="I370" s="61">
        <f>QUERENCIA!L374</f>
        <v>96.505300000000005</v>
      </c>
      <c r="J370" s="65">
        <f>REICHHOLD!L374</f>
        <v>97.078500000000005</v>
      </c>
      <c r="K370" s="61">
        <f>SMURFIT!L374</f>
        <v>96.047700000000006</v>
      </c>
      <c r="L370" s="34">
        <f t="shared" si="5"/>
        <v>98.469028571428566</v>
      </c>
      <c r="M370" s="8"/>
    </row>
    <row r="371" spans="1:13" x14ac:dyDescent="0.25">
      <c r="A371" s="54">
        <f>'INTERCONEXION   '!B375</f>
        <v>8.3333333333333329E-2</v>
      </c>
      <c r="B371" s="55">
        <f>'INTERCONEXION   '!E375</f>
        <v>16</v>
      </c>
      <c r="C371" s="3">
        <v>354</v>
      </c>
      <c r="D371" s="63">
        <f>'INTERCONEXION   '!L375</f>
        <v>704.77650000000006</v>
      </c>
      <c r="E371" s="65">
        <f>DART!L375</f>
        <v>98.625900000000001</v>
      </c>
      <c r="F371" s="61">
        <f>COHISA!L375</f>
        <v>96.0565</v>
      </c>
      <c r="G371" s="65">
        <f>COOPER!L375</f>
        <v>107.253</v>
      </c>
      <c r="H371" s="65">
        <f>STRETCHLINE!L375</f>
        <v>97.278300000000002</v>
      </c>
      <c r="I371" s="61">
        <f>QUERENCIA!L375</f>
        <v>96.331500000000005</v>
      </c>
      <c r="J371" s="65">
        <f>REICHHOLD!L375</f>
        <v>96.636499999999998</v>
      </c>
      <c r="K371" s="61">
        <f>SMURFIT!L375</f>
        <v>96.047700000000006</v>
      </c>
      <c r="L371" s="34">
        <f t="shared" si="5"/>
        <v>98.3184857142857</v>
      </c>
      <c r="M371" s="8"/>
    </row>
    <row r="372" spans="1:13" x14ac:dyDescent="0.25">
      <c r="A372" s="54">
        <f>'INTERCONEXION   '!B376</f>
        <v>4.1666666666666664E-2</v>
      </c>
      <c r="B372" s="55">
        <f>'INTERCONEXION   '!E376</f>
        <v>16</v>
      </c>
      <c r="C372" s="3">
        <v>353</v>
      </c>
      <c r="D372" s="63">
        <f>'INTERCONEXION   '!L376</f>
        <v>704.399</v>
      </c>
      <c r="E372" s="65">
        <f>DART!L376</f>
        <v>98.232299999999995</v>
      </c>
      <c r="F372" s="61">
        <f>COHISA!L376</f>
        <v>96.0565</v>
      </c>
      <c r="G372" s="65">
        <f>COOPER!L376</f>
        <v>107.3794</v>
      </c>
      <c r="H372" s="65">
        <f>STRETCHLINE!L376</f>
        <v>96.901200000000003</v>
      </c>
      <c r="I372" s="61">
        <f>QUERENCIA!L376</f>
        <v>96.275499999999994</v>
      </c>
      <c r="J372" s="65">
        <f>REICHHOLD!L376</f>
        <v>96.831599999999995</v>
      </c>
      <c r="K372" s="61">
        <f>SMURFIT!L376</f>
        <v>96.047700000000006</v>
      </c>
      <c r="L372" s="34">
        <f t="shared" si="5"/>
        <v>98.246314285714263</v>
      </c>
      <c r="M372" s="8"/>
    </row>
    <row r="373" spans="1:13" x14ac:dyDescent="0.25">
      <c r="A373" s="54">
        <f>'INTERCONEXION   '!B377</f>
        <v>0</v>
      </c>
      <c r="B373" s="55">
        <f>'INTERCONEXION   '!E377</f>
        <v>16</v>
      </c>
      <c r="C373" s="3">
        <v>352</v>
      </c>
      <c r="D373" s="63">
        <f>'INTERCONEXION   '!L377</f>
        <v>703.11199999999997</v>
      </c>
      <c r="E373" s="65">
        <f>DART!L377</f>
        <v>98.955299999999994</v>
      </c>
      <c r="F373" s="61">
        <f>COHISA!L377</f>
        <v>96.0565</v>
      </c>
      <c r="G373" s="65">
        <f>COOPER!L377</f>
        <v>107.8613</v>
      </c>
      <c r="H373" s="65">
        <f>STRETCHLINE!L377</f>
        <v>97.495900000000006</v>
      </c>
      <c r="I373" s="61">
        <f>QUERENCIA!L377</f>
        <v>96.764499999999998</v>
      </c>
      <c r="J373" s="65">
        <f>REICHHOLD!L377</f>
        <v>97.245000000000005</v>
      </c>
      <c r="K373" s="61">
        <f>SMURFIT!L377</f>
        <v>96.047700000000006</v>
      </c>
      <c r="L373" s="34">
        <f t="shared" si="5"/>
        <v>98.632314285714287</v>
      </c>
      <c r="M373" s="8"/>
    </row>
    <row r="374" spans="1:13" x14ac:dyDescent="0.25">
      <c r="A374" s="54">
        <f>'INTERCONEXION   '!B378</f>
        <v>0.95833333333333337</v>
      </c>
      <c r="B374" s="55">
        <f>'INTERCONEXION   '!E378</f>
        <v>15</v>
      </c>
      <c r="C374" s="3">
        <v>351</v>
      </c>
      <c r="D374" s="63">
        <f>'INTERCONEXION   '!L378</f>
        <v>702.16650000000004</v>
      </c>
      <c r="E374" s="65">
        <f>DART!L378</f>
        <v>98.8887</v>
      </c>
      <c r="F374" s="61">
        <f>COHISA!L378</f>
        <v>96.0565</v>
      </c>
      <c r="G374" s="65">
        <f>COOPER!L378</f>
        <v>107.1611</v>
      </c>
      <c r="H374" s="65">
        <f>STRETCHLINE!L378</f>
        <v>97.408900000000003</v>
      </c>
      <c r="I374" s="61">
        <f>QUERENCIA!L378</f>
        <v>96.081999999999994</v>
      </c>
      <c r="J374" s="65">
        <f>REICHHOLD!L378</f>
        <v>97.105199999999996</v>
      </c>
      <c r="K374" s="61">
        <f>SMURFIT!L378</f>
        <v>96.047700000000006</v>
      </c>
      <c r="L374" s="34">
        <f t="shared" si="5"/>
        <v>98.392871428571425</v>
      </c>
      <c r="M374" s="8"/>
    </row>
    <row r="375" spans="1:13" x14ac:dyDescent="0.25">
      <c r="A375" s="54">
        <f>'INTERCONEXION   '!B379</f>
        <v>0.91666666666666663</v>
      </c>
      <c r="B375" s="55">
        <f>'INTERCONEXION   '!E379</f>
        <v>15</v>
      </c>
      <c r="C375" s="3">
        <v>350</v>
      </c>
      <c r="D375" s="63">
        <f>'INTERCONEXION   '!L379</f>
        <v>700.75279999999998</v>
      </c>
      <c r="E375" s="65">
        <f>DART!L379</f>
        <v>98.795199999999994</v>
      </c>
      <c r="F375" s="61">
        <f>COHISA!L379</f>
        <v>95.311599999999999</v>
      </c>
      <c r="G375" s="65">
        <f>COOPER!L379</f>
        <v>106.61539999999999</v>
      </c>
      <c r="H375" s="65">
        <f>STRETCHLINE!L379</f>
        <v>96.959199999999996</v>
      </c>
      <c r="I375" s="61">
        <f>QUERENCIA!L379</f>
        <v>96.081999999999994</v>
      </c>
      <c r="J375" s="65">
        <f>REICHHOLD!L379</f>
        <v>96.718800000000002</v>
      </c>
      <c r="K375" s="61">
        <f>SMURFIT!L379</f>
        <v>96.047700000000006</v>
      </c>
      <c r="L375" s="34">
        <f t="shared" si="5"/>
        <v>98.075699999999998</v>
      </c>
      <c r="M375" s="8"/>
    </row>
    <row r="376" spans="1:13" x14ac:dyDescent="0.25">
      <c r="A376" s="54">
        <f>'INTERCONEXION   '!B380</f>
        <v>0.875</v>
      </c>
      <c r="B376" s="55">
        <f>'INTERCONEXION   '!E380</f>
        <v>15</v>
      </c>
      <c r="C376" s="3">
        <v>349</v>
      </c>
      <c r="D376" s="63">
        <f>'INTERCONEXION   '!L380</f>
        <v>699.08519999999999</v>
      </c>
      <c r="E376" s="65">
        <f>DART!L380</f>
        <v>99.118200000000002</v>
      </c>
      <c r="F376" s="61">
        <f>COHISA!L380</f>
        <v>95.311599999999999</v>
      </c>
      <c r="G376" s="65">
        <f>COOPER!L380</f>
        <v>106.27849999999999</v>
      </c>
      <c r="H376" s="65">
        <f>STRETCHLINE!L380</f>
        <v>96.944699999999997</v>
      </c>
      <c r="I376" s="61">
        <f>QUERENCIA!L380</f>
        <v>96.081999999999994</v>
      </c>
      <c r="J376" s="65">
        <f>REICHHOLD!L380</f>
        <v>96.680800000000005</v>
      </c>
      <c r="K376" s="61">
        <f>SMURFIT!L380</f>
        <v>96.047700000000006</v>
      </c>
      <c r="L376" s="34">
        <f t="shared" si="5"/>
        <v>98.066214285714281</v>
      </c>
      <c r="M376" s="8"/>
    </row>
    <row r="377" spans="1:13" x14ac:dyDescent="0.25">
      <c r="A377" s="54">
        <f>'INTERCONEXION   '!B381</f>
        <v>0.83333333333333337</v>
      </c>
      <c r="B377" s="55">
        <f>'INTERCONEXION   '!E381</f>
        <v>15</v>
      </c>
      <c r="C377" s="3">
        <v>348</v>
      </c>
      <c r="D377" s="63">
        <f>'INTERCONEXION   '!L381</f>
        <v>696.32460000000003</v>
      </c>
      <c r="E377" s="65">
        <f>DART!L381</f>
        <v>99.253500000000003</v>
      </c>
      <c r="F377" s="61">
        <f>COHISA!L381</f>
        <v>95.311599999999999</v>
      </c>
      <c r="G377" s="65">
        <f>COOPER!L381</f>
        <v>106.7808</v>
      </c>
      <c r="H377" s="65">
        <f>STRETCHLINE!L381</f>
        <v>97.089799999999997</v>
      </c>
      <c r="I377" s="61">
        <f>QUERENCIA!L381</f>
        <v>96.081999999999994</v>
      </c>
      <c r="J377" s="65">
        <f>REICHHOLD!L381</f>
        <v>96.746499999999997</v>
      </c>
      <c r="K377" s="61">
        <f>SMURFIT!L381</f>
        <v>96.047700000000006</v>
      </c>
      <c r="L377" s="34">
        <f t="shared" si="5"/>
        <v>98.187414285714269</v>
      </c>
      <c r="M377" s="8"/>
    </row>
    <row r="378" spans="1:13" x14ac:dyDescent="0.25">
      <c r="A378" s="54">
        <f>'INTERCONEXION   '!B382</f>
        <v>0.79166666666666663</v>
      </c>
      <c r="B378" s="55">
        <f>'INTERCONEXION   '!E382</f>
        <v>15</v>
      </c>
      <c r="C378" s="3">
        <v>347</v>
      </c>
      <c r="D378" s="63">
        <f>'INTERCONEXION   '!L382</f>
        <v>691.73979999999995</v>
      </c>
      <c r="E378" s="65">
        <f>DART!L382</f>
        <v>98.072000000000003</v>
      </c>
      <c r="F378" s="61">
        <f>COHISA!L382</f>
        <v>95.311599999999999</v>
      </c>
      <c r="G378" s="65">
        <f>COOPER!L382</f>
        <v>106.1713</v>
      </c>
      <c r="H378" s="65">
        <f>STRETCHLINE!L382</f>
        <v>96.495099999999994</v>
      </c>
      <c r="I378" s="61">
        <f>QUERENCIA!L382</f>
        <v>96.081999999999994</v>
      </c>
      <c r="J378" s="65">
        <f>REICHHOLD!L382</f>
        <v>96.109300000000005</v>
      </c>
      <c r="K378" s="61">
        <f>SMURFIT!L382</f>
        <v>96.047700000000006</v>
      </c>
      <c r="L378" s="34">
        <f t="shared" si="5"/>
        <v>97.755571428571415</v>
      </c>
      <c r="M378" s="8"/>
    </row>
    <row r="379" spans="1:13" x14ac:dyDescent="0.25">
      <c r="A379" s="54">
        <f>'INTERCONEXION   '!B383</f>
        <v>0.75</v>
      </c>
      <c r="B379" s="55">
        <f>'INTERCONEXION   '!E383</f>
        <v>15</v>
      </c>
      <c r="C379" s="3">
        <v>346</v>
      </c>
      <c r="D379" s="63">
        <f>'INTERCONEXION   '!L383</f>
        <v>688.3655</v>
      </c>
      <c r="E379" s="65">
        <f>DART!L383</f>
        <v>97.515799999999999</v>
      </c>
      <c r="F379" s="61">
        <f>COHISA!L383</f>
        <v>95.311599999999999</v>
      </c>
      <c r="G379" s="65">
        <f>COOPER!L383</f>
        <v>105.7893</v>
      </c>
      <c r="H379" s="65">
        <f>STRETCHLINE!L383</f>
        <v>96.219499999999996</v>
      </c>
      <c r="I379" s="61">
        <f>QUERENCIA!L383</f>
        <v>96.081999999999994</v>
      </c>
      <c r="J379" s="65">
        <f>REICHHOLD!L383</f>
        <v>95.649000000000001</v>
      </c>
      <c r="K379" s="61">
        <f>SMURFIT!L383</f>
        <v>96.047700000000006</v>
      </c>
      <c r="L379" s="34">
        <f t="shared" si="5"/>
        <v>97.516414285714276</v>
      </c>
      <c r="M379" s="8"/>
    </row>
    <row r="380" spans="1:13" x14ac:dyDescent="0.25">
      <c r="A380" s="54">
        <f>'INTERCONEXION   '!B384</f>
        <v>0.70833333333333337</v>
      </c>
      <c r="B380" s="55">
        <f>'INTERCONEXION   '!E384</f>
        <v>15</v>
      </c>
      <c r="C380" s="3">
        <v>345</v>
      </c>
      <c r="D380" s="63">
        <f>'INTERCONEXION   '!L384</f>
        <v>686.91549999999995</v>
      </c>
      <c r="E380" s="65">
        <f>DART!L384</f>
        <v>97.643699999999995</v>
      </c>
      <c r="F380" s="61">
        <f>COHISA!L384</f>
        <v>95.653599999999997</v>
      </c>
      <c r="G380" s="65">
        <f>COOPER!L384</f>
        <v>105.83240000000001</v>
      </c>
      <c r="H380" s="65">
        <f>STRETCHLINE!L384</f>
        <v>96.292100000000005</v>
      </c>
      <c r="I380" s="61">
        <f>QUERENCIA!L384</f>
        <v>96.081999999999994</v>
      </c>
      <c r="J380" s="65">
        <f>REICHHOLD!L384</f>
        <v>95.910499999999999</v>
      </c>
      <c r="K380" s="61">
        <f>SMURFIT!L384</f>
        <v>96.047700000000006</v>
      </c>
      <c r="L380" s="34">
        <f t="shared" si="5"/>
        <v>97.637428571428572</v>
      </c>
      <c r="M380" s="8"/>
    </row>
    <row r="381" spans="1:13" x14ac:dyDescent="0.25">
      <c r="A381" s="54">
        <f>'INTERCONEXION   '!B385</f>
        <v>0.66666666666666663</v>
      </c>
      <c r="B381" s="55">
        <f>'INTERCONEXION   '!E385</f>
        <v>15</v>
      </c>
      <c r="C381" s="3">
        <v>344</v>
      </c>
      <c r="D381" s="63">
        <f>'INTERCONEXION   '!L385</f>
        <v>686.59630000000004</v>
      </c>
      <c r="E381" s="65">
        <f>DART!L385</f>
        <v>98.406700000000001</v>
      </c>
      <c r="F381" s="61">
        <f>COHISA!L385</f>
        <v>95.653599999999997</v>
      </c>
      <c r="G381" s="65">
        <f>COOPER!L385</f>
        <v>105.43989999999999</v>
      </c>
      <c r="H381" s="65">
        <f>STRETCHLINE!L385</f>
        <v>96.379099999999994</v>
      </c>
      <c r="I381" s="61">
        <f>QUERENCIA!L385</f>
        <v>96.090199999999996</v>
      </c>
      <c r="J381" s="65">
        <f>REICHHOLD!L385</f>
        <v>95.885199999999998</v>
      </c>
      <c r="K381" s="61">
        <f>SMURFIT!L385</f>
        <v>96.047700000000006</v>
      </c>
      <c r="L381" s="34">
        <f t="shared" si="5"/>
        <v>97.700342857142829</v>
      </c>
      <c r="M381" s="8"/>
    </row>
    <row r="382" spans="1:13" x14ac:dyDescent="0.25">
      <c r="A382" s="54">
        <f>'INTERCONEXION   '!B386</f>
        <v>0.625</v>
      </c>
      <c r="B382" s="55">
        <f>'INTERCONEXION   '!E386</f>
        <v>15</v>
      </c>
      <c r="C382" s="3">
        <v>343</v>
      </c>
      <c r="D382" s="63">
        <f>'INTERCONEXION   '!L386</f>
        <v>686.22180000000003</v>
      </c>
      <c r="E382" s="65">
        <f>DART!L386</f>
        <v>97.677800000000005</v>
      </c>
      <c r="F382" s="61">
        <f>COHISA!L386</f>
        <v>94.561000000000007</v>
      </c>
      <c r="G382" s="65">
        <f>COOPER!L386</f>
        <v>104.5318</v>
      </c>
      <c r="H382" s="65">
        <f>STRETCHLINE!L386</f>
        <v>95.639399999999995</v>
      </c>
      <c r="I382" s="61">
        <f>QUERENCIA!L386</f>
        <v>95.633200000000002</v>
      </c>
      <c r="J382" s="65">
        <f>REICHHOLD!L386</f>
        <v>95.279499999999999</v>
      </c>
      <c r="K382" s="61">
        <f>SMURFIT!L386</f>
        <v>96.047700000000006</v>
      </c>
      <c r="L382" s="34">
        <f t="shared" si="5"/>
        <v>97.052914285714294</v>
      </c>
      <c r="M382" s="8"/>
    </row>
    <row r="383" spans="1:13" x14ac:dyDescent="0.25">
      <c r="A383" s="54">
        <f>'INTERCONEXION   '!B387</f>
        <v>0.58333333333333337</v>
      </c>
      <c r="B383" s="55">
        <f>'INTERCONEXION   '!E387</f>
        <v>15</v>
      </c>
      <c r="C383" s="3">
        <v>342</v>
      </c>
      <c r="D383" s="63">
        <f>'INTERCONEXION   '!L387</f>
        <v>685.0924</v>
      </c>
      <c r="E383" s="65">
        <f>DART!L387</f>
        <v>97.092799999999997</v>
      </c>
      <c r="F383" s="61">
        <f>COHISA!L387</f>
        <v>93.954899999999995</v>
      </c>
      <c r="G383" s="65">
        <f>COOPER!L387</f>
        <v>103.00700000000001</v>
      </c>
      <c r="H383" s="65">
        <f>STRETCHLINE!L387</f>
        <v>95.146299999999997</v>
      </c>
      <c r="I383" s="61">
        <f>QUERENCIA!L387</f>
        <v>94.916899999999998</v>
      </c>
      <c r="J383" s="65">
        <f>REICHHOLD!L387</f>
        <v>94.527900000000002</v>
      </c>
      <c r="K383" s="61">
        <f>SMURFIT!L387</f>
        <v>96.047700000000006</v>
      </c>
      <c r="L383" s="34">
        <f t="shared" si="5"/>
        <v>96.384785714285712</v>
      </c>
      <c r="M383" s="8"/>
    </row>
    <row r="384" spans="1:13" x14ac:dyDescent="0.25">
      <c r="A384" s="54">
        <f>'INTERCONEXION   '!B388</f>
        <v>0.54166666666666663</v>
      </c>
      <c r="B384" s="55">
        <f>'INTERCONEXION   '!E388</f>
        <v>15</v>
      </c>
      <c r="C384" s="3">
        <v>341</v>
      </c>
      <c r="D384" s="63">
        <f>'INTERCONEXION   '!L388</f>
        <v>684.91049999999996</v>
      </c>
      <c r="E384" s="65">
        <f>DART!L388</f>
        <v>96.352099999999993</v>
      </c>
      <c r="F384" s="61">
        <f>COHISA!L388</f>
        <v>93.284499999999994</v>
      </c>
      <c r="G384" s="65">
        <f>COOPER!L388</f>
        <v>102.7954</v>
      </c>
      <c r="H384" s="65">
        <f>STRETCHLINE!L388</f>
        <v>94.841700000000003</v>
      </c>
      <c r="I384" s="61">
        <f>QUERENCIA!L388</f>
        <v>94.7667</v>
      </c>
      <c r="J384" s="65">
        <f>REICHHOLD!L388</f>
        <v>94.340100000000007</v>
      </c>
      <c r="K384" s="61">
        <f>SMURFIT!L388</f>
        <v>96.047700000000006</v>
      </c>
      <c r="L384" s="34">
        <f t="shared" si="5"/>
        <v>96.061171428571427</v>
      </c>
      <c r="M384" s="8"/>
    </row>
    <row r="385" spans="1:13" x14ac:dyDescent="0.25">
      <c r="A385" s="54">
        <f>'INTERCONEXION   '!B389</f>
        <v>0.5</v>
      </c>
      <c r="B385" s="55">
        <f>'INTERCONEXION   '!E389</f>
        <v>15</v>
      </c>
      <c r="C385" s="3">
        <v>340</v>
      </c>
      <c r="D385" s="63">
        <f>'INTERCONEXION   '!L389</f>
        <v>685.69780000000003</v>
      </c>
      <c r="E385" s="65">
        <f>DART!L389</f>
        <v>97.416600000000003</v>
      </c>
      <c r="F385" s="61">
        <f>COHISA!L389</f>
        <v>94.900599999999997</v>
      </c>
      <c r="G385" s="65">
        <f>COOPER!L389</f>
        <v>105.2697</v>
      </c>
      <c r="H385" s="65">
        <f>STRETCHLINE!L389</f>
        <v>95.958500000000001</v>
      </c>
      <c r="I385" s="61">
        <f>QUERENCIA!L389</f>
        <v>95.875399999999999</v>
      </c>
      <c r="J385" s="65">
        <f>REICHHOLD!L389</f>
        <v>95.372399999999999</v>
      </c>
      <c r="K385" s="61">
        <f>SMURFIT!L389</f>
        <v>96.047700000000006</v>
      </c>
      <c r="L385" s="34">
        <f t="shared" si="5"/>
        <v>97.262985714285719</v>
      </c>
      <c r="M385" s="8"/>
    </row>
    <row r="386" spans="1:13" x14ac:dyDescent="0.25">
      <c r="A386" s="54">
        <f>'INTERCONEXION   '!B390</f>
        <v>0.45833333333333331</v>
      </c>
      <c r="B386" s="55">
        <f>'INTERCONEXION   '!E390</f>
        <v>15</v>
      </c>
      <c r="C386" s="3">
        <v>339</v>
      </c>
      <c r="D386" s="63">
        <f>'INTERCONEXION   '!L390</f>
        <v>685.19230000000005</v>
      </c>
      <c r="E386" s="65">
        <f>DART!L390</f>
        <v>97.322000000000003</v>
      </c>
      <c r="F386" s="61">
        <f>COHISA!L390</f>
        <v>94.099900000000005</v>
      </c>
      <c r="G386" s="65">
        <f>COOPER!L390</f>
        <v>103.34010000000001</v>
      </c>
      <c r="H386" s="65">
        <f>STRETCHLINE!L390</f>
        <v>95.189800000000005</v>
      </c>
      <c r="I386" s="61">
        <f>QUERENCIA!L390</f>
        <v>94.98</v>
      </c>
      <c r="J386" s="65">
        <f>REICHHOLD!L390</f>
        <v>94.802800000000005</v>
      </c>
      <c r="K386" s="61">
        <f>SMURFIT!L390</f>
        <v>96.047700000000006</v>
      </c>
      <c r="L386" s="34">
        <f t="shared" si="5"/>
        <v>96.54032857142856</v>
      </c>
      <c r="M386" s="8"/>
    </row>
    <row r="387" spans="1:13" x14ac:dyDescent="0.25">
      <c r="A387" s="54">
        <f>'INTERCONEXION   '!B391</f>
        <v>0.41666666666666669</v>
      </c>
      <c r="B387" s="55">
        <f>'INTERCONEXION   '!E391</f>
        <v>15</v>
      </c>
      <c r="C387" s="3">
        <v>338</v>
      </c>
      <c r="D387" s="63">
        <f>'INTERCONEXION   '!L391</f>
        <v>686.43960000000004</v>
      </c>
      <c r="E387" s="65">
        <f>DART!L391</f>
        <v>96.574600000000004</v>
      </c>
      <c r="F387" s="61">
        <f>COHISA!L391</f>
        <v>93.687299999999993</v>
      </c>
      <c r="G387" s="65">
        <f>COOPER!L391</f>
        <v>103.15479999999999</v>
      </c>
      <c r="H387" s="65">
        <f>STRETCHLINE!L391</f>
        <v>94.885199999999998</v>
      </c>
      <c r="I387" s="61">
        <f>QUERENCIA!L391</f>
        <v>94.365099999999998</v>
      </c>
      <c r="J387" s="65">
        <f>REICHHOLD!L391</f>
        <v>94.366699999999994</v>
      </c>
      <c r="K387" s="61">
        <f>SMURFIT!L391</f>
        <v>96.047700000000006</v>
      </c>
      <c r="L387" s="34">
        <f t="shared" si="5"/>
        <v>96.154485714285698</v>
      </c>
      <c r="M387" s="8"/>
    </row>
    <row r="388" spans="1:13" x14ac:dyDescent="0.25">
      <c r="A388" s="54">
        <f>'INTERCONEXION   '!B392</f>
        <v>0.375</v>
      </c>
      <c r="B388" s="55">
        <f>'INTERCONEXION   '!E392</f>
        <v>15</v>
      </c>
      <c r="C388" s="3">
        <v>337</v>
      </c>
      <c r="D388" s="63">
        <f>'INTERCONEXION   '!L392</f>
        <v>688.41959999999995</v>
      </c>
      <c r="E388" s="65">
        <f>DART!L392</f>
        <v>96.886300000000006</v>
      </c>
      <c r="F388" s="61">
        <f>COHISA!L392</f>
        <v>93.6631</v>
      </c>
      <c r="G388" s="65">
        <f>COOPER!L392</f>
        <v>103.245</v>
      </c>
      <c r="H388" s="65">
        <f>STRETCHLINE!L392</f>
        <v>95.088200000000001</v>
      </c>
      <c r="I388" s="61">
        <f>QUERENCIA!L392</f>
        <v>94.827299999999994</v>
      </c>
      <c r="J388" s="65">
        <f>REICHHOLD!L392</f>
        <v>94.5274</v>
      </c>
      <c r="K388" s="61">
        <f>SMURFIT!L392</f>
        <v>96.047700000000006</v>
      </c>
      <c r="L388" s="34">
        <f t="shared" si="5"/>
        <v>96.326428571428565</v>
      </c>
      <c r="M388" s="8"/>
    </row>
    <row r="389" spans="1:13" x14ac:dyDescent="0.25">
      <c r="A389" s="54">
        <f>'INTERCONEXION   '!B393</f>
        <v>0.33333333333333331</v>
      </c>
      <c r="B389" s="55">
        <f>'INTERCONEXION   '!E393</f>
        <v>15</v>
      </c>
      <c r="C389" s="3">
        <v>336</v>
      </c>
      <c r="D389" s="63">
        <f>'INTERCONEXION   '!L393</f>
        <v>689.03750000000002</v>
      </c>
      <c r="E389" s="65">
        <f>DART!L393</f>
        <v>96.587199999999996</v>
      </c>
      <c r="F389" s="61">
        <f>COHISA!L393</f>
        <v>93.846299999999999</v>
      </c>
      <c r="G389" s="65">
        <f>COOPER!L393</f>
        <v>103.35429999999999</v>
      </c>
      <c r="H389" s="65">
        <f>STRETCHLINE!L393</f>
        <v>95.088200000000001</v>
      </c>
      <c r="I389" s="61">
        <f>QUERENCIA!L393</f>
        <v>94.948400000000007</v>
      </c>
      <c r="J389" s="65">
        <f>REICHHOLD!L393</f>
        <v>94.837000000000003</v>
      </c>
      <c r="K389" s="61">
        <f>SMURFIT!L393</f>
        <v>96.047700000000006</v>
      </c>
      <c r="L389" s="34">
        <f t="shared" ref="L389:L452" si="6">AVERAGE(E389:K389)</f>
        <v>96.387014285714272</v>
      </c>
      <c r="M389" s="8"/>
    </row>
    <row r="390" spans="1:13" x14ac:dyDescent="0.25">
      <c r="A390" s="54">
        <f>'INTERCONEXION   '!B394</f>
        <v>0.29166666666666669</v>
      </c>
      <c r="B390" s="55">
        <f>'INTERCONEXION   '!E394</f>
        <v>15</v>
      </c>
      <c r="C390" s="3">
        <v>335</v>
      </c>
      <c r="D390" s="63">
        <f>'INTERCONEXION   '!L394</f>
        <v>689.69550000000004</v>
      </c>
      <c r="E390" s="65">
        <f>DART!L394</f>
        <v>97.297899999999998</v>
      </c>
      <c r="F390" s="61">
        <f>COHISA!L394</f>
        <v>94.519800000000004</v>
      </c>
      <c r="G390" s="65">
        <f>COOPER!L394</f>
        <v>105.7504</v>
      </c>
      <c r="H390" s="65">
        <f>STRETCHLINE!L394</f>
        <v>95.972999999999999</v>
      </c>
      <c r="I390" s="61">
        <f>QUERENCIA!L394</f>
        <v>95.705100000000002</v>
      </c>
      <c r="J390" s="65">
        <f>REICHHOLD!L394</f>
        <v>95.366</v>
      </c>
      <c r="K390" s="61">
        <f>SMURFIT!L394</f>
        <v>96.047700000000006</v>
      </c>
      <c r="L390" s="34">
        <f t="shared" si="6"/>
        <v>97.23712857142857</v>
      </c>
      <c r="M390" s="8"/>
    </row>
    <row r="391" spans="1:13" x14ac:dyDescent="0.25">
      <c r="A391" s="54">
        <f>'INTERCONEXION   '!B395</f>
        <v>0.25</v>
      </c>
      <c r="B391" s="55">
        <f>'INTERCONEXION   '!E395</f>
        <v>15</v>
      </c>
      <c r="C391" s="3">
        <v>334</v>
      </c>
      <c r="D391" s="63">
        <f>'INTERCONEXION   '!L395</f>
        <v>689.56569999999999</v>
      </c>
      <c r="E391" s="65">
        <f>DART!L395</f>
        <v>97.039000000000001</v>
      </c>
      <c r="F391" s="61">
        <f>COHISA!L395</f>
        <v>94.082999999999998</v>
      </c>
      <c r="G391" s="65">
        <f>COOPER!L395</f>
        <v>103.49720000000001</v>
      </c>
      <c r="H391" s="65">
        <f>STRETCHLINE!L395</f>
        <v>95.334800000000001</v>
      </c>
      <c r="I391" s="61">
        <f>QUERENCIA!L395</f>
        <v>95.167599999999993</v>
      </c>
      <c r="J391" s="65">
        <f>REICHHOLD!L395</f>
        <v>94.876599999999996</v>
      </c>
      <c r="K391" s="61">
        <f>SMURFIT!L395</f>
        <v>96.047700000000006</v>
      </c>
      <c r="L391" s="34">
        <f t="shared" si="6"/>
        <v>96.577985714285703</v>
      </c>
      <c r="M391" s="8"/>
    </row>
    <row r="392" spans="1:13" x14ac:dyDescent="0.25">
      <c r="A392" s="54">
        <f>'INTERCONEXION   '!B396</f>
        <v>0.20833333333333334</v>
      </c>
      <c r="B392" s="55">
        <f>'INTERCONEXION   '!E396</f>
        <v>15</v>
      </c>
      <c r="C392" s="3">
        <v>333</v>
      </c>
      <c r="D392" s="63">
        <f>'INTERCONEXION   '!L396</f>
        <v>689.06809999999996</v>
      </c>
      <c r="E392" s="65">
        <f>DART!L396</f>
        <v>96.212299999999999</v>
      </c>
      <c r="F392" s="61">
        <f>COHISA!L396</f>
        <v>93.405500000000004</v>
      </c>
      <c r="G392" s="65">
        <f>COOPER!L396</f>
        <v>102.89530000000001</v>
      </c>
      <c r="H392" s="65">
        <f>STRETCHLINE!L396</f>
        <v>94.928700000000006</v>
      </c>
      <c r="I392" s="61">
        <f>QUERENCIA!L396</f>
        <v>94.770700000000005</v>
      </c>
      <c r="J392" s="65">
        <f>REICHHOLD!L396</f>
        <v>94.587599999999995</v>
      </c>
      <c r="K392" s="61">
        <f>SMURFIT!L396</f>
        <v>96.047700000000006</v>
      </c>
      <c r="L392" s="34">
        <f t="shared" si="6"/>
        <v>96.12111428571427</v>
      </c>
      <c r="M392" s="8"/>
    </row>
    <row r="393" spans="1:13" x14ac:dyDescent="0.25">
      <c r="A393" s="54">
        <f>'INTERCONEXION   '!B397</f>
        <v>0.16666666666666666</v>
      </c>
      <c r="B393" s="55">
        <f>'INTERCONEXION   '!E397</f>
        <v>15</v>
      </c>
      <c r="C393" s="3">
        <v>332</v>
      </c>
      <c r="D393" s="63">
        <f>'INTERCONEXION   '!L397</f>
        <v>688.67619999999999</v>
      </c>
      <c r="E393" s="65">
        <f>DART!L397</f>
        <v>96.634799999999998</v>
      </c>
      <c r="F393" s="61">
        <f>COHISA!L397</f>
        <v>93.936000000000007</v>
      </c>
      <c r="G393" s="65">
        <f>COOPER!L397</f>
        <v>103.2565</v>
      </c>
      <c r="H393" s="65">
        <f>STRETCHLINE!L397</f>
        <v>95.189800000000005</v>
      </c>
      <c r="I393" s="61">
        <f>QUERENCIA!L397</f>
        <v>94.992099999999994</v>
      </c>
      <c r="J393" s="65">
        <f>REICHHOLD!L397</f>
        <v>94.8279</v>
      </c>
      <c r="K393" s="61">
        <f>SMURFIT!L397</f>
        <v>96.047700000000006</v>
      </c>
      <c r="L393" s="34">
        <f t="shared" si="6"/>
        <v>96.412114285714281</v>
      </c>
      <c r="M393" s="8"/>
    </row>
    <row r="394" spans="1:13" x14ac:dyDescent="0.25">
      <c r="A394" s="54">
        <f>'INTERCONEXION   '!B398</f>
        <v>0.125</v>
      </c>
      <c r="B394" s="55">
        <f>'INTERCONEXION   '!E398</f>
        <v>15</v>
      </c>
      <c r="C394" s="3">
        <v>331</v>
      </c>
      <c r="D394" s="63">
        <f>'INTERCONEXION   '!L398</f>
        <v>685.72460000000001</v>
      </c>
      <c r="E394" s="65">
        <f>DART!L398</f>
        <v>96.985399999999998</v>
      </c>
      <c r="F394" s="61">
        <f>COHISA!L398</f>
        <v>93.945899999999995</v>
      </c>
      <c r="G394" s="65">
        <f>COOPER!L398</f>
        <v>103.7351</v>
      </c>
      <c r="H394" s="65">
        <f>STRETCHLINE!L398</f>
        <v>95.189800000000005</v>
      </c>
      <c r="I394" s="61">
        <f>QUERENCIA!L398</f>
        <v>95.017700000000005</v>
      </c>
      <c r="J394" s="65">
        <f>REICHHOLD!L398</f>
        <v>94.534499999999994</v>
      </c>
      <c r="K394" s="61">
        <f>SMURFIT!L398</f>
        <v>96.047700000000006</v>
      </c>
      <c r="L394" s="34">
        <f t="shared" si="6"/>
        <v>96.493728571428576</v>
      </c>
      <c r="M394" s="8"/>
    </row>
    <row r="395" spans="1:13" x14ac:dyDescent="0.25">
      <c r="A395" s="54">
        <f>'INTERCONEXION   '!B399</f>
        <v>8.3333333333333329E-2</v>
      </c>
      <c r="B395" s="55">
        <f>'INTERCONEXION   '!E399</f>
        <v>15</v>
      </c>
      <c r="C395" s="3">
        <v>330</v>
      </c>
      <c r="D395" s="63">
        <f>'INTERCONEXION   '!L399</f>
        <v>681.97059999999999</v>
      </c>
      <c r="E395" s="65">
        <f>DART!L399</f>
        <v>96.229699999999994</v>
      </c>
      <c r="F395" s="61">
        <f>COHISA!L399</f>
        <v>92.9315</v>
      </c>
      <c r="G395" s="65">
        <f>COOPER!L399</f>
        <v>102.39619999999999</v>
      </c>
      <c r="H395" s="65">
        <f>STRETCHLINE!L399</f>
        <v>94.348500000000001</v>
      </c>
      <c r="I395" s="61">
        <f>QUERENCIA!L399</f>
        <v>94.228999999999999</v>
      </c>
      <c r="J395" s="65">
        <f>REICHHOLD!L399</f>
        <v>93.638099999999994</v>
      </c>
      <c r="K395" s="61">
        <f>SMURFIT!L399</f>
        <v>96.047700000000006</v>
      </c>
      <c r="L395" s="34">
        <f t="shared" si="6"/>
        <v>95.688671428571425</v>
      </c>
      <c r="M395" s="8"/>
    </row>
    <row r="396" spans="1:13" x14ac:dyDescent="0.25">
      <c r="A396" s="54">
        <f>'INTERCONEXION   '!B400</f>
        <v>4.1666666666666664E-2</v>
      </c>
      <c r="B396" s="55">
        <f>'INTERCONEXION   '!E400</f>
        <v>15</v>
      </c>
      <c r="C396" s="3">
        <v>329</v>
      </c>
      <c r="D396" s="63">
        <f>'INTERCONEXION   '!L400</f>
        <v>678.81960000000004</v>
      </c>
      <c r="E396" s="65">
        <f>DART!L400</f>
        <v>96.6584</v>
      </c>
      <c r="F396" s="61">
        <f>COHISA!L400</f>
        <v>93.5</v>
      </c>
      <c r="G396" s="65">
        <f>COOPER!L400</f>
        <v>102.8202</v>
      </c>
      <c r="H396" s="65">
        <f>STRETCHLINE!L400</f>
        <v>94.841700000000003</v>
      </c>
      <c r="I396" s="61">
        <f>QUERENCIA!L400</f>
        <v>94.381299999999996</v>
      </c>
      <c r="J396" s="65">
        <f>REICHHOLD!L400</f>
        <v>94.149100000000004</v>
      </c>
      <c r="K396" s="61">
        <f>SMURFIT!L400</f>
        <v>96.047700000000006</v>
      </c>
      <c r="L396" s="34">
        <f t="shared" si="6"/>
        <v>96.056914285714285</v>
      </c>
      <c r="M396" s="8"/>
    </row>
    <row r="397" spans="1:13" x14ac:dyDescent="0.25">
      <c r="A397" s="54">
        <f>'INTERCONEXION   '!B401</f>
        <v>0</v>
      </c>
      <c r="B397" s="55">
        <f>'INTERCONEXION   '!E401</f>
        <v>15</v>
      </c>
      <c r="C397" s="3">
        <v>328</v>
      </c>
      <c r="D397" s="63">
        <f>'INTERCONEXION   '!L401</f>
        <v>674.04399999999998</v>
      </c>
      <c r="E397" s="65">
        <f>DART!L401</f>
        <v>96.441500000000005</v>
      </c>
      <c r="F397" s="61">
        <f>COHISA!L401</f>
        <v>93.528599999999997</v>
      </c>
      <c r="G397" s="65">
        <f>COOPER!L401</f>
        <v>102.8836</v>
      </c>
      <c r="H397" s="65">
        <f>STRETCHLINE!L401</f>
        <v>94.914199999999994</v>
      </c>
      <c r="I397" s="61">
        <f>QUERENCIA!L401</f>
        <v>95.479299999999995</v>
      </c>
      <c r="J397" s="65">
        <f>REICHHOLD!L401</f>
        <v>94.195800000000006</v>
      </c>
      <c r="K397" s="61">
        <f>SMURFIT!L401</f>
        <v>96.047700000000006</v>
      </c>
      <c r="L397" s="34">
        <f t="shared" si="6"/>
        <v>96.212957142857135</v>
      </c>
      <c r="M397" s="8"/>
    </row>
    <row r="398" spans="1:13" x14ac:dyDescent="0.25">
      <c r="A398" s="54">
        <f>'INTERCONEXION   '!B402</f>
        <v>0.95833333333333337</v>
      </c>
      <c r="B398" s="55">
        <f>'INTERCONEXION   '!E402</f>
        <v>14</v>
      </c>
      <c r="C398" s="3">
        <v>327</v>
      </c>
      <c r="D398" s="63">
        <f>'INTERCONEXION   '!L402</f>
        <v>672.60199999999998</v>
      </c>
      <c r="E398" s="65">
        <f>DART!L402</f>
        <v>96.320099999999996</v>
      </c>
      <c r="F398" s="61">
        <f>COHISA!L402</f>
        <v>93.619399999999999</v>
      </c>
      <c r="G398" s="65">
        <f>COOPER!L402</f>
        <v>103.23609999999999</v>
      </c>
      <c r="H398" s="65">
        <f>STRETCHLINE!L402</f>
        <v>94.798199999999994</v>
      </c>
      <c r="I398" s="61">
        <f>QUERENCIA!L402</f>
        <v>95.479299999999995</v>
      </c>
      <c r="J398" s="65">
        <f>REICHHOLD!L402</f>
        <v>94.126900000000006</v>
      </c>
      <c r="K398" s="61">
        <f>SMURFIT!L402</f>
        <v>96.047700000000006</v>
      </c>
      <c r="L398" s="34">
        <f t="shared" si="6"/>
        <v>96.232528571428574</v>
      </c>
      <c r="M398" s="8"/>
    </row>
    <row r="399" spans="1:13" x14ac:dyDescent="0.25">
      <c r="A399" s="54">
        <f>'INTERCONEXION   '!B403</f>
        <v>0.91666666666666663</v>
      </c>
      <c r="B399" s="55">
        <f>'INTERCONEXION   '!E403</f>
        <v>14</v>
      </c>
      <c r="C399" s="3">
        <v>326</v>
      </c>
      <c r="D399" s="63">
        <f>'INTERCONEXION   '!L403</f>
        <v>671.41830000000004</v>
      </c>
      <c r="E399" s="65">
        <f>DART!L403</f>
        <v>95.714500000000001</v>
      </c>
      <c r="F399" s="61">
        <f>COHISA!L403</f>
        <v>93.147300000000001</v>
      </c>
      <c r="G399" s="65">
        <f>COOPER!L403</f>
        <v>102.4178</v>
      </c>
      <c r="H399" s="65">
        <f>STRETCHLINE!L403</f>
        <v>94.580600000000004</v>
      </c>
      <c r="I399" s="61">
        <f>QUERENCIA!L403</f>
        <v>95.479299999999995</v>
      </c>
      <c r="J399" s="65">
        <f>REICHHOLD!L403</f>
        <v>93.970799999999997</v>
      </c>
      <c r="K399" s="61">
        <f>SMURFIT!L403</f>
        <v>94.165899999999993</v>
      </c>
      <c r="L399" s="34">
        <f t="shared" si="6"/>
        <v>95.639457142857154</v>
      </c>
      <c r="M399" s="8"/>
    </row>
    <row r="400" spans="1:13" x14ac:dyDescent="0.25">
      <c r="A400" s="54">
        <f>'INTERCONEXION   '!B404</f>
        <v>0.875</v>
      </c>
      <c r="B400" s="55">
        <f>'INTERCONEXION   '!E404</f>
        <v>14</v>
      </c>
      <c r="C400" s="3">
        <v>325</v>
      </c>
      <c r="D400" s="63">
        <f>'INTERCONEXION   '!L404</f>
        <v>670.28949999999998</v>
      </c>
      <c r="E400" s="65">
        <f>DART!L404</f>
        <v>95.608900000000006</v>
      </c>
      <c r="F400" s="61">
        <f>COHISA!L404</f>
        <v>93.127899999999997</v>
      </c>
      <c r="G400" s="65">
        <f>COOPER!L404</f>
        <v>102.3672</v>
      </c>
      <c r="H400" s="65">
        <f>STRETCHLINE!L404</f>
        <v>94.537099999999995</v>
      </c>
      <c r="I400" s="61">
        <f>QUERENCIA!L404</f>
        <v>95.479299999999995</v>
      </c>
      <c r="J400" s="65">
        <f>REICHHOLD!L404</f>
        <v>94.188699999999997</v>
      </c>
      <c r="K400" s="61">
        <f>SMURFIT!L404</f>
        <v>93.953999999999994</v>
      </c>
      <c r="L400" s="34">
        <f t="shared" si="6"/>
        <v>95.609014285714281</v>
      </c>
      <c r="M400" s="8"/>
    </row>
    <row r="401" spans="1:13" x14ac:dyDescent="0.25">
      <c r="A401" s="54">
        <f>'INTERCONEXION   '!B405</f>
        <v>0.83333333333333337</v>
      </c>
      <c r="B401" s="55">
        <f>'INTERCONEXION   '!E405</f>
        <v>14</v>
      </c>
      <c r="C401" s="3">
        <v>324</v>
      </c>
      <c r="D401" s="63">
        <f>'INTERCONEXION   '!L405</f>
        <v>668.77419999999995</v>
      </c>
      <c r="E401" s="65">
        <f>DART!L405</f>
        <v>97.0261</v>
      </c>
      <c r="F401" s="61">
        <f>COHISA!L405</f>
        <v>94.116</v>
      </c>
      <c r="G401" s="65">
        <f>COOPER!L405</f>
        <v>103.7873</v>
      </c>
      <c r="H401" s="65">
        <f>STRETCHLINE!L405</f>
        <v>95.189800000000005</v>
      </c>
      <c r="I401" s="61">
        <f>QUERENCIA!L405</f>
        <v>95.479299999999995</v>
      </c>
      <c r="J401" s="65">
        <f>REICHHOLD!L405</f>
        <v>95.097999999999999</v>
      </c>
      <c r="K401" s="61">
        <f>SMURFIT!L405</f>
        <v>94.871099999999998</v>
      </c>
      <c r="L401" s="34">
        <f t="shared" si="6"/>
        <v>96.509657142857122</v>
      </c>
      <c r="M401" s="8"/>
    </row>
    <row r="402" spans="1:13" x14ac:dyDescent="0.25">
      <c r="A402" s="54">
        <f>'INTERCONEXION   '!B406</f>
        <v>0.79166666666666663</v>
      </c>
      <c r="B402" s="55">
        <f>'INTERCONEXION   '!E406</f>
        <v>14</v>
      </c>
      <c r="C402" s="3">
        <v>323</v>
      </c>
      <c r="D402" s="63">
        <f>'INTERCONEXION   '!L406</f>
        <v>664.91340000000002</v>
      </c>
      <c r="E402" s="65">
        <f>DART!L406</f>
        <v>96.8322</v>
      </c>
      <c r="F402" s="61">
        <f>COHISA!L406</f>
        <v>93.334800000000001</v>
      </c>
      <c r="G402" s="65">
        <f>COOPER!L406</f>
        <v>102.209</v>
      </c>
      <c r="H402" s="65">
        <f>STRETCHLINE!L406</f>
        <v>94.696600000000004</v>
      </c>
      <c r="I402" s="61">
        <f>QUERENCIA!L406</f>
        <v>93.281599999999997</v>
      </c>
      <c r="J402" s="65">
        <f>REICHHOLD!L406</f>
        <v>94.395099999999999</v>
      </c>
      <c r="K402" s="61">
        <f>SMURFIT!L406</f>
        <v>94.061599999999999</v>
      </c>
      <c r="L402" s="34">
        <f t="shared" si="6"/>
        <v>95.544414285714282</v>
      </c>
      <c r="M402" s="8"/>
    </row>
    <row r="403" spans="1:13" x14ac:dyDescent="0.25">
      <c r="A403" s="54">
        <f>'INTERCONEXION   '!B407</f>
        <v>0.75</v>
      </c>
      <c r="B403" s="55">
        <f>'INTERCONEXION   '!E407</f>
        <v>14</v>
      </c>
      <c r="C403" s="3">
        <v>322</v>
      </c>
      <c r="D403" s="63">
        <f>'INTERCONEXION   '!L407</f>
        <v>662.02359999999999</v>
      </c>
      <c r="E403" s="65">
        <f>DART!L407</f>
        <v>96.518600000000006</v>
      </c>
      <c r="F403" s="61">
        <f>COHISA!L407</f>
        <v>92.918999999999997</v>
      </c>
      <c r="G403" s="65">
        <f>COOPER!L407</f>
        <v>102.4584</v>
      </c>
      <c r="H403" s="65">
        <f>STRETCHLINE!L407</f>
        <v>94.391999999999996</v>
      </c>
      <c r="I403" s="61">
        <f>QUERENCIA!L407</f>
        <v>93.281599999999997</v>
      </c>
      <c r="J403" s="65">
        <f>REICHHOLD!L407</f>
        <v>93.846400000000003</v>
      </c>
      <c r="K403" s="61">
        <f>SMURFIT!L407</f>
        <v>93.884100000000004</v>
      </c>
      <c r="L403" s="34">
        <f t="shared" si="6"/>
        <v>95.328585714285722</v>
      </c>
      <c r="M403" s="8"/>
    </row>
    <row r="404" spans="1:13" x14ac:dyDescent="0.25">
      <c r="A404" s="54">
        <f>'INTERCONEXION   '!B408</f>
        <v>0.70833333333333337</v>
      </c>
      <c r="B404" s="55">
        <f>'INTERCONEXION   '!E408</f>
        <v>14</v>
      </c>
      <c r="C404" s="3">
        <v>321</v>
      </c>
      <c r="D404" s="63">
        <f>'INTERCONEXION   '!L408</f>
        <v>660.64269999999999</v>
      </c>
      <c r="E404" s="65">
        <f>DART!L408</f>
        <v>95.343500000000006</v>
      </c>
      <c r="F404" s="61">
        <f>COHISA!L408</f>
        <v>92.4191</v>
      </c>
      <c r="G404" s="65">
        <f>COOPER!L408</f>
        <v>100.87949999999999</v>
      </c>
      <c r="H404" s="65">
        <f>STRETCHLINE!L408</f>
        <v>93.391300000000001</v>
      </c>
      <c r="I404" s="61">
        <f>QUERENCIA!L408</f>
        <v>93.482500000000002</v>
      </c>
      <c r="J404" s="65">
        <f>REICHHOLD!L408</f>
        <v>92.9</v>
      </c>
      <c r="K404" s="61">
        <f>SMURFIT!L408</f>
        <v>93.008399999999995</v>
      </c>
      <c r="L404" s="34">
        <f t="shared" si="6"/>
        <v>94.489185714285739</v>
      </c>
      <c r="M404" s="8"/>
    </row>
    <row r="405" spans="1:13" x14ac:dyDescent="0.25">
      <c r="A405" s="54">
        <f>'INTERCONEXION   '!B409</f>
        <v>0.66666666666666663</v>
      </c>
      <c r="B405" s="55">
        <f>'INTERCONEXION   '!E409</f>
        <v>14</v>
      </c>
      <c r="C405" s="3">
        <v>320</v>
      </c>
      <c r="D405" s="63">
        <f>'INTERCONEXION   '!L409</f>
        <v>662.26469999999995</v>
      </c>
      <c r="E405" s="65">
        <f>DART!L409</f>
        <v>97.304199999999994</v>
      </c>
      <c r="F405" s="61">
        <f>COHISA!L409</f>
        <v>93.545599999999993</v>
      </c>
      <c r="G405" s="65">
        <f>COOPER!L409</f>
        <v>103.2055</v>
      </c>
      <c r="H405" s="65">
        <f>STRETCHLINE!L409</f>
        <v>94.682100000000005</v>
      </c>
      <c r="I405" s="61">
        <f>QUERENCIA!L409</f>
        <v>94.471100000000007</v>
      </c>
      <c r="J405" s="65">
        <f>REICHHOLD!L409</f>
        <v>94.259600000000006</v>
      </c>
      <c r="K405" s="61">
        <f>SMURFIT!L409</f>
        <v>94.130200000000002</v>
      </c>
      <c r="L405" s="34">
        <f t="shared" si="6"/>
        <v>95.942614285714271</v>
      </c>
      <c r="M405" s="8"/>
    </row>
    <row r="406" spans="1:13" x14ac:dyDescent="0.25">
      <c r="A406" s="54">
        <f>'INTERCONEXION   '!B410</f>
        <v>0.625</v>
      </c>
      <c r="B406" s="55">
        <f>'INTERCONEXION   '!E410</f>
        <v>14</v>
      </c>
      <c r="C406" s="3">
        <v>319</v>
      </c>
      <c r="D406" s="63">
        <f>'INTERCONEXION   '!L410</f>
        <v>663.27049999999997</v>
      </c>
      <c r="E406" s="65">
        <f>DART!L410</f>
        <v>97.093299999999999</v>
      </c>
      <c r="F406" s="61">
        <f>COHISA!L410</f>
        <v>93.595299999999995</v>
      </c>
      <c r="G406" s="65">
        <f>COOPER!L410</f>
        <v>102.5044</v>
      </c>
      <c r="H406" s="65">
        <f>STRETCHLINE!L410</f>
        <v>94.479100000000003</v>
      </c>
      <c r="I406" s="61">
        <f>QUERENCIA!L410</f>
        <v>94.013900000000007</v>
      </c>
      <c r="J406" s="65">
        <f>REICHHOLD!L410</f>
        <v>94.277299999999997</v>
      </c>
      <c r="K406" s="61">
        <f>SMURFIT!L410</f>
        <v>93.990700000000004</v>
      </c>
      <c r="L406" s="34">
        <f t="shared" si="6"/>
        <v>95.707714285714275</v>
      </c>
      <c r="M406" s="8"/>
    </row>
    <row r="407" spans="1:13" x14ac:dyDescent="0.25">
      <c r="A407" s="54">
        <f>'INTERCONEXION   '!B411</f>
        <v>0.58333333333333337</v>
      </c>
      <c r="B407" s="55">
        <f>'INTERCONEXION   '!E411</f>
        <v>14</v>
      </c>
      <c r="C407" s="3">
        <v>318</v>
      </c>
      <c r="D407" s="63">
        <f>'INTERCONEXION   '!L411</f>
        <v>666.04150000000004</v>
      </c>
      <c r="E407" s="65">
        <f>DART!L411</f>
        <v>94.870800000000003</v>
      </c>
      <c r="F407" s="61">
        <f>COHISA!L411</f>
        <v>92.524100000000004</v>
      </c>
      <c r="G407" s="65">
        <f>COOPER!L411</f>
        <v>102.0535</v>
      </c>
      <c r="H407" s="65">
        <f>STRETCHLINE!L411</f>
        <v>93.7684</v>
      </c>
      <c r="I407" s="61">
        <f>QUERENCIA!L411</f>
        <v>93.919399999999996</v>
      </c>
      <c r="J407" s="65">
        <f>REICHHOLD!L411</f>
        <v>93.601299999999995</v>
      </c>
      <c r="K407" s="61">
        <f>SMURFIT!L411</f>
        <v>93.587400000000002</v>
      </c>
      <c r="L407" s="34">
        <f t="shared" si="6"/>
        <v>94.903557142857139</v>
      </c>
      <c r="M407" s="8"/>
    </row>
    <row r="408" spans="1:13" x14ac:dyDescent="0.25">
      <c r="A408" s="54">
        <f>'INTERCONEXION   '!B412</f>
        <v>0.54166666666666663</v>
      </c>
      <c r="B408" s="55">
        <f>'INTERCONEXION   '!E412</f>
        <v>14</v>
      </c>
      <c r="C408" s="3">
        <v>317</v>
      </c>
      <c r="D408" s="63">
        <f>'INTERCONEXION   '!L412</f>
        <v>671.01790000000005</v>
      </c>
      <c r="E408" s="65">
        <f>DART!L412</f>
        <v>100.30629999999999</v>
      </c>
      <c r="F408" s="61">
        <f>COHISA!L412</f>
        <v>94.198800000000006</v>
      </c>
      <c r="G408" s="65">
        <f>COOPER!L412</f>
        <v>102.3826</v>
      </c>
      <c r="H408" s="65">
        <f>STRETCHLINE!L412</f>
        <v>94.043899999999994</v>
      </c>
      <c r="I408" s="61">
        <f>QUERENCIA!L412</f>
        <v>96.175299999999993</v>
      </c>
      <c r="J408" s="65">
        <f>REICHHOLD!L412</f>
        <v>94.824100000000001</v>
      </c>
      <c r="K408" s="61">
        <f>SMURFIT!L412</f>
        <v>95.8416</v>
      </c>
      <c r="L408" s="34">
        <f t="shared" si="6"/>
        <v>96.824657142857149</v>
      </c>
      <c r="M408" s="8"/>
    </row>
    <row r="409" spans="1:13" x14ac:dyDescent="0.25">
      <c r="A409" s="54">
        <f>'INTERCONEXION   '!B413</f>
        <v>0.5</v>
      </c>
      <c r="B409" s="55">
        <f>'INTERCONEXION   '!E413</f>
        <v>14</v>
      </c>
      <c r="C409" s="3">
        <v>316</v>
      </c>
      <c r="D409" s="63">
        <f>'INTERCONEXION   '!L413</f>
        <v>674.96720000000005</v>
      </c>
      <c r="E409" s="65">
        <f>DART!L413</f>
        <v>100.50320000000001</v>
      </c>
      <c r="F409" s="61">
        <f>COHISA!L413</f>
        <v>94.790599999999998</v>
      </c>
      <c r="G409" s="65">
        <f>COOPER!L413</f>
        <v>104.81740000000001</v>
      </c>
      <c r="H409" s="65">
        <f>STRETCHLINE!L413</f>
        <v>95.305800000000005</v>
      </c>
      <c r="I409" s="61">
        <f>QUERENCIA!L413</f>
        <v>95.215000000000003</v>
      </c>
      <c r="J409" s="65">
        <f>REICHHOLD!L413</f>
        <v>94.864900000000006</v>
      </c>
      <c r="K409" s="61">
        <f>SMURFIT!L413</f>
        <v>95.360299999999995</v>
      </c>
      <c r="L409" s="34">
        <f t="shared" si="6"/>
        <v>97.265314285714311</v>
      </c>
      <c r="M409" s="8"/>
    </row>
    <row r="410" spans="1:13" x14ac:dyDescent="0.25">
      <c r="A410" s="54">
        <f>'INTERCONEXION   '!B414</f>
        <v>0.45833333333333331</v>
      </c>
      <c r="B410" s="55">
        <f>'INTERCONEXION   '!E414</f>
        <v>14</v>
      </c>
      <c r="C410" s="3">
        <v>315</v>
      </c>
      <c r="D410" s="63">
        <f>'INTERCONEXION   '!L414</f>
        <v>676.95270000000005</v>
      </c>
      <c r="E410" s="65">
        <f>DART!L414</f>
        <v>95.222399999999993</v>
      </c>
      <c r="F410" s="61">
        <f>COHISA!L414</f>
        <v>92.687700000000007</v>
      </c>
      <c r="G410" s="65">
        <f>COOPER!L414</f>
        <v>101.7109</v>
      </c>
      <c r="H410" s="65">
        <f>STRETCHLINE!L414</f>
        <v>93.826400000000007</v>
      </c>
      <c r="I410" s="61">
        <f>QUERENCIA!L414</f>
        <v>93.1785</v>
      </c>
      <c r="J410" s="65">
        <f>REICHHOLD!L414</f>
        <v>93.278400000000005</v>
      </c>
      <c r="K410" s="61">
        <f>SMURFIT!L414</f>
        <v>93.547600000000003</v>
      </c>
      <c r="L410" s="34">
        <f t="shared" si="6"/>
        <v>94.778842857142862</v>
      </c>
      <c r="M410" s="8"/>
    </row>
    <row r="411" spans="1:13" x14ac:dyDescent="0.25">
      <c r="A411" s="54">
        <f>'INTERCONEXION   '!B415</f>
        <v>0.41666666666666669</v>
      </c>
      <c r="B411" s="55">
        <f>'INTERCONEXION   '!E415</f>
        <v>14</v>
      </c>
      <c r="C411" s="3">
        <v>314</v>
      </c>
      <c r="D411" s="63">
        <f>'INTERCONEXION   '!L415</f>
        <v>680.51729999999998</v>
      </c>
      <c r="E411" s="65">
        <f>DART!L415</f>
        <v>95.033100000000005</v>
      </c>
      <c r="F411" s="61">
        <f>COHISA!L415</f>
        <v>92.539599999999993</v>
      </c>
      <c r="G411" s="65">
        <f>COOPER!L415</f>
        <v>101.92749999999999</v>
      </c>
      <c r="H411" s="65">
        <f>STRETCHLINE!L415</f>
        <v>93.898899999999998</v>
      </c>
      <c r="I411" s="61">
        <f>QUERENCIA!L415</f>
        <v>93.256399999999999</v>
      </c>
      <c r="J411" s="65">
        <f>REICHHOLD!L415</f>
        <v>93.473200000000006</v>
      </c>
      <c r="K411" s="61">
        <f>SMURFIT!L415</f>
        <v>93.541799999999995</v>
      </c>
      <c r="L411" s="34">
        <f t="shared" si="6"/>
        <v>94.810071428571419</v>
      </c>
      <c r="M411" s="8"/>
    </row>
    <row r="412" spans="1:13" x14ac:dyDescent="0.25">
      <c r="A412" s="54">
        <f>'INTERCONEXION   '!B416</f>
        <v>0.375</v>
      </c>
      <c r="B412" s="55">
        <f>'INTERCONEXION   '!E416</f>
        <v>14</v>
      </c>
      <c r="C412" s="3">
        <v>313</v>
      </c>
      <c r="D412" s="63">
        <f>'INTERCONEXION   '!L416</f>
        <v>684.03449999999998</v>
      </c>
      <c r="E412" s="65">
        <f>DART!L416</f>
        <v>94.951300000000003</v>
      </c>
      <c r="F412" s="61">
        <f>COHISA!L416</f>
        <v>92.513900000000007</v>
      </c>
      <c r="G412" s="65">
        <f>COOPER!L416</f>
        <v>101.8275</v>
      </c>
      <c r="H412" s="65">
        <f>STRETCHLINE!L416</f>
        <v>93.739400000000003</v>
      </c>
      <c r="I412" s="61">
        <f>QUERENCIA!L416</f>
        <v>93.035200000000003</v>
      </c>
      <c r="J412" s="65">
        <f>REICHHOLD!L416</f>
        <v>93.153700000000001</v>
      </c>
      <c r="K412" s="61">
        <f>SMURFIT!L416</f>
        <v>93.171199999999999</v>
      </c>
      <c r="L412" s="34">
        <f t="shared" si="6"/>
        <v>94.627457142857139</v>
      </c>
      <c r="M412" s="8"/>
    </row>
    <row r="413" spans="1:13" x14ac:dyDescent="0.25">
      <c r="A413" s="54">
        <f>'INTERCONEXION   '!B417</f>
        <v>0.33333333333333331</v>
      </c>
      <c r="B413" s="55">
        <f>'INTERCONEXION   '!E417</f>
        <v>14</v>
      </c>
      <c r="C413" s="3">
        <v>312</v>
      </c>
      <c r="D413" s="63">
        <f>'INTERCONEXION   '!L417</f>
        <v>687.73979999999995</v>
      </c>
      <c r="E413" s="66">
        <f>DART!L417</f>
        <v>95.874099999999999</v>
      </c>
      <c r="F413" s="61">
        <f>COHISA!L417</f>
        <v>92.694900000000004</v>
      </c>
      <c r="G413" s="66">
        <f>COOPER!L417</f>
        <v>102.13500000000001</v>
      </c>
      <c r="H413" s="66">
        <f>STRETCHLINE!L417</f>
        <v>94.058499999999995</v>
      </c>
      <c r="I413" s="61">
        <f>QUERENCIA!L417</f>
        <v>93.674999999999997</v>
      </c>
      <c r="J413" s="66">
        <f>REICHHOLD!L417</f>
        <v>93.561099999999996</v>
      </c>
      <c r="K413" s="61">
        <f>SMURFIT!L417</f>
        <v>93.461799999999997</v>
      </c>
      <c r="L413" s="34">
        <f t="shared" si="6"/>
        <v>95.065771428571438</v>
      </c>
      <c r="M413" s="8"/>
    </row>
    <row r="414" spans="1:13" x14ac:dyDescent="0.25">
      <c r="A414" s="54">
        <f>'INTERCONEXION   '!B418</f>
        <v>0.29166666666666669</v>
      </c>
      <c r="B414" s="55">
        <f>'INTERCONEXION   '!E418</f>
        <v>14</v>
      </c>
      <c r="C414" s="3">
        <v>311</v>
      </c>
      <c r="D414" s="63">
        <f>'INTERCONEXION   '!L418</f>
        <v>689.18370000000004</v>
      </c>
      <c r="E414" s="66">
        <f>DART!L418</f>
        <v>95.654899999999998</v>
      </c>
      <c r="F414" s="61">
        <f>COHISA!L418</f>
        <v>93.143199999999993</v>
      </c>
      <c r="G414" s="66">
        <f>COOPER!L418</f>
        <v>103.69880000000001</v>
      </c>
      <c r="H414" s="66">
        <f>STRETCHLINE!L418</f>
        <v>94.551599999999993</v>
      </c>
      <c r="I414" s="61">
        <f>QUERENCIA!L418</f>
        <v>94.3078</v>
      </c>
      <c r="J414" s="66">
        <f>REICHHOLD!L418</f>
        <v>94.122100000000003</v>
      </c>
      <c r="K414" s="61">
        <f>SMURFIT!L418</f>
        <v>94.083699999999993</v>
      </c>
      <c r="L414" s="34">
        <f t="shared" si="6"/>
        <v>95.651728571428563</v>
      </c>
      <c r="M414" s="8"/>
    </row>
    <row r="415" spans="1:13" x14ac:dyDescent="0.25">
      <c r="A415" s="54">
        <f>'INTERCONEXION   '!B419</f>
        <v>0.25</v>
      </c>
      <c r="B415" s="55">
        <f>'INTERCONEXION   '!E419</f>
        <v>14</v>
      </c>
      <c r="C415" s="3">
        <v>310</v>
      </c>
      <c r="D415" s="63">
        <f>'INTERCONEXION   '!L418</f>
        <v>689.18370000000004</v>
      </c>
      <c r="E415" s="66">
        <f>DART!L419</f>
        <v>95.284499999999994</v>
      </c>
      <c r="F415" s="61">
        <f>COHISA!L419</f>
        <v>93.344099999999997</v>
      </c>
      <c r="G415" s="66">
        <f>COOPER!L419</f>
        <v>102.3434</v>
      </c>
      <c r="H415" s="66">
        <f>STRETCHLINE!L419</f>
        <v>94.232500000000002</v>
      </c>
      <c r="I415" s="61">
        <f>QUERENCIA!L419</f>
        <v>93.927800000000005</v>
      </c>
      <c r="J415" s="66">
        <f>REICHHOLD!L419</f>
        <v>93.692499999999995</v>
      </c>
      <c r="K415" s="61">
        <f>SMURFIT!L419</f>
        <v>92.468100000000007</v>
      </c>
      <c r="L415" s="34">
        <f t="shared" si="6"/>
        <v>95.041842857142868</v>
      </c>
      <c r="M415" s="8"/>
    </row>
    <row r="416" spans="1:13" x14ac:dyDescent="0.25">
      <c r="A416" s="54">
        <f>'INTERCONEXION   '!B420</f>
        <v>0.20833333333333334</v>
      </c>
      <c r="B416" s="55">
        <f>'INTERCONEXION   '!E420</f>
        <v>14</v>
      </c>
      <c r="C416" s="3">
        <v>309</v>
      </c>
      <c r="D416" s="63">
        <f>'INTERCONEXION   '!L419</f>
        <v>684.02340000000004</v>
      </c>
      <c r="E416" s="66">
        <f>DART!L420</f>
        <v>95.762500000000003</v>
      </c>
      <c r="F416" s="61">
        <f>COHISA!L420</f>
        <v>93.604600000000005</v>
      </c>
      <c r="G416" s="66">
        <f>COOPER!L420</f>
        <v>102.98650000000001</v>
      </c>
      <c r="H416" s="66">
        <f>STRETCHLINE!L420</f>
        <v>94.957700000000003</v>
      </c>
      <c r="I416" s="61">
        <f>QUERENCIA!L420</f>
        <v>94.828299999999999</v>
      </c>
      <c r="J416" s="66">
        <f>REICHHOLD!L420</f>
        <v>94.588999999999999</v>
      </c>
      <c r="K416" s="61">
        <f>SMURFIT!L420</f>
        <v>96.326400000000007</v>
      </c>
      <c r="L416" s="34">
        <f t="shared" si="6"/>
        <v>96.150714285714301</v>
      </c>
      <c r="M416" s="8"/>
    </row>
    <row r="417" spans="1:13" x14ac:dyDescent="0.25">
      <c r="A417" s="54">
        <f>'INTERCONEXION   '!B421</f>
        <v>0.16666666666666666</v>
      </c>
      <c r="B417" s="55">
        <f>'INTERCONEXION   '!E421</f>
        <v>14</v>
      </c>
      <c r="C417" s="3">
        <v>308</v>
      </c>
      <c r="D417" s="63">
        <f>'INTERCONEXION   '!L420</f>
        <v>680.49509999999998</v>
      </c>
      <c r="E417" s="66">
        <f>DART!L421</f>
        <v>95.853899999999996</v>
      </c>
      <c r="F417" s="61">
        <f>COHISA!L421</f>
        <v>93.400400000000005</v>
      </c>
      <c r="G417" s="66">
        <f>COOPER!L421</f>
        <v>102.7942</v>
      </c>
      <c r="H417" s="66">
        <f>STRETCHLINE!L420</f>
        <v>94.957700000000003</v>
      </c>
      <c r="I417" s="61">
        <f>QUERENCIA!L421</f>
        <v>94.4054</v>
      </c>
      <c r="J417" s="66">
        <f>REICHHOLD!L421</f>
        <v>94.1387</v>
      </c>
      <c r="K417" s="61">
        <f>SMURFIT!L421</f>
        <v>96.326400000000007</v>
      </c>
      <c r="L417" s="34">
        <f t="shared" si="6"/>
        <v>95.982385714285712</v>
      </c>
      <c r="M417" s="8"/>
    </row>
    <row r="418" spans="1:13" x14ac:dyDescent="0.25">
      <c r="A418" s="54">
        <f>'INTERCONEXION   '!B422</f>
        <v>0.125</v>
      </c>
      <c r="B418" s="55">
        <f>'INTERCONEXION   '!E422</f>
        <v>14</v>
      </c>
      <c r="C418" s="3">
        <v>307</v>
      </c>
      <c r="D418" s="63">
        <f>'INTERCONEXION   '!L421</f>
        <v>676.45280000000002</v>
      </c>
      <c r="E418" s="66">
        <f>DART!L422</f>
        <v>96.422600000000003</v>
      </c>
      <c r="F418" s="61">
        <f>COHISA!L422</f>
        <v>93.738600000000005</v>
      </c>
      <c r="G418" s="66">
        <f>COOPER!L422</f>
        <v>103.8639</v>
      </c>
      <c r="H418" s="66">
        <f>STRETCHLINE!L421</f>
        <v>94.624099999999999</v>
      </c>
      <c r="I418" s="61">
        <f>QUERENCIA!L422</f>
        <v>94.913799999999995</v>
      </c>
      <c r="J418" s="66">
        <f>REICHHOLD!L422</f>
        <v>94.481700000000004</v>
      </c>
      <c r="K418" s="61">
        <f>SMURFIT!L422</f>
        <v>96.326400000000007</v>
      </c>
      <c r="L418" s="34">
        <f t="shared" si="6"/>
        <v>96.338728571428575</v>
      </c>
      <c r="M418" s="8"/>
    </row>
    <row r="419" spans="1:13" x14ac:dyDescent="0.25">
      <c r="A419" s="54">
        <f>'INTERCONEXION   '!B423</f>
        <v>8.3333333333333329E-2</v>
      </c>
      <c r="B419" s="55">
        <f>'INTERCONEXION   '!E423</f>
        <v>14</v>
      </c>
      <c r="C419" s="3">
        <v>306</v>
      </c>
      <c r="D419" s="63">
        <f>'INTERCONEXION   '!L422</f>
        <v>670.98299999999995</v>
      </c>
      <c r="E419" s="66">
        <f>DART!L423</f>
        <v>95.737700000000004</v>
      </c>
      <c r="F419" s="61">
        <f>COHISA!L423</f>
        <v>93.061000000000007</v>
      </c>
      <c r="G419" s="66">
        <f>COOPER!L423</f>
        <v>102.5017</v>
      </c>
      <c r="H419" s="66">
        <f>STRETCHLINE!L422</f>
        <v>95.102699999999999</v>
      </c>
      <c r="I419" s="61">
        <f>QUERENCIA!L423</f>
        <v>94.179299999999998</v>
      </c>
      <c r="J419" s="66">
        <f>REICHHOLD!L423</f>
        <v>93.790999999999997</v>
      </c>
      <c r="K419" s="61">
        <f>SMURFIT!L423</f>
        <v>96.326400000000007</v>
      </c>
      <c r="L419" s="34">
        <f t="shared" si="6"/>
        <v>95.814257142857144</v>
      </c>
      <c r="M419" s="8"/>
    </row>
    <row r="420" spans="1:13" x14ac:dyDescent="0.25">
      <c r="A420" s="54">
        <f>'INTERCONEXION   '!B424</f>
        <v>4.1666666666666664E-2</v>
      </c>
      <c r="B420" s="55">
        <f>'INTERCONEXION   '!E424</f>
        <v>14</v>
      </c>
      <c r="C420" s="3">
        <v>305</v>
      </c>
      <c r="D420" s="63">
        <f>'INTERCONEXION   '!L423</f>
        <v>664.57230000000004</v>
      </c>
      <c r="E420" s="66">
        <f>DART!L424</f>
        <v>95.525199999999998</v>
      </c>
      <c r="F420" s="61">
        <f>COHISA!L424</f>
        <v>92.733800000000002</v>
      </c>
      <c r="G420" s="66">
        <f>COOPER!L424</f>
        <v>102.3556</v>
      </c>
      <c r="H420" s="66">
        <f>STRETCHLINE!L423</f>
        <v>94.421099999999996</v>
      </c>
      <c r="I420" s="61">
        <f>QUERENCIA!L424</f>
        <v>93.218999999999994</v>
      </c>
      <c r="J420" s="66">
        <f>REICHHOLD!L424</f>
        <v>93.457300000000004</v>
      </c>
      <c r="K420" s="61">
        <f>SMURFIT!L424</f>
        <v>96.326400000000007</v>
      </c>
      <c r="L420" s="34">
        <f t="shared" si="6"/>
        <v>95.434057142857142</v>
      </c>
      <c r="M420" s="8"/>
    </row>
    <row r="421" spans="1:13" x14ac:dyDescent="0.25">
      <c r="A421" s="54">
        <f>'INTERCONEXION   '!B425</f>
        <v>0</v>
      </c>
      <c r="B421" s="55">
        <f>'INTERCONEXION   '!E425</f>
        <v>14</v>
      </c>
      <c r="C421" s="3">
        <v>304</v>
      </c>
      <c r="D421" s="63">
        <f>'INTERCONEXION   '!L424</f>
        <v>657.76940000000002</v>
      </c>
      <c r="E421" s="66">
        <f>DART!L425</f>
        <v>96.420599999999993</v>
      </c>
      <c r="F421" s="61">
        <f>COHISA!L425</f>
        <v>93.8827</v>
      </c>
      <c r="G421" s="66">
        <f>COOPER!L425</f>
        <v>103.292</v>
      </c>
      <c r="H421" s="66">
        <f>STRETCHLINE!L424</f>
        <v>94.145499999999998</v>
      </c>
      <c r="I421" s="61">
        <f>QUERENCIA!L425</f>
        <v>95.309899999999999</v>
      </c>
      <c r="J421" s="66">
        <f>REICHHOLD!L425</f>
        <v>94.603399999999993</v>
      </c>
      <c r="K421" s="61">
        <f>SMURFIT!L425</f>
        <v>96.326400000000007</v>
      </c>
      <c r="L421" s="34">
        <f t="shared" si="6"/>
        <v>96.282928571428556</v>
      </c>
      <c r="M421" s="8"/>
    </row>
    <row r="422" spans="1:13" x14ac:dyDescent="0.25">
      <c r="A422" s="54">
        <f>'INTERCONEXION   '!B426</f>
        <v>0.95833333333333337</v>
      </c>
      <c r="B422" s="55">
        <f>'INTERCONEXION   '!E426</f>
        <v>13</v>
      </c>
      <c r="C422" s="3">
        <v>303</v>
      </c>
      <c r="D422" s="63">
        <f>'INTERCONEXION   '!L425</f>
        <v>652.33799999999997</v>
      </c>
      <c r="E422" s="66">
        <f>DART!L426</f>
        <v>96.228700000000003</v>
      </c>
      <c r="F422" s="61">
        <f>COHISA!L426</f>
        <v>93.635999999999996</v>
      </c>
      <c r="G422" s="66">
        <f>COOPER!L426</f>
        <v>103.8997</v>
      </c>
      <c r="H422" s="66">
        <f>STRETCHLINE!L425</f>
        <v>95.131699999999995</v>
      </c>
      <c r="I422" s="61">
        <f>QUERENCIA!L426</f>
        <v>95.309899999999999</v>
      </c>
      <c r="J422" s="66">
        <f>REICHHOLD!L426</f>
        <v>94.446899999999999</v>
      </c>
      <c r="K422" s="61">
        <f>SMURFIT!L426</f>
        <v>96.326400000000007</v>
      </c>
      <c r="L422" s="34">
        <f t="shared" si="6"/>
        <v>96.425614285714303</v>
      </c>
      <c r="M422" s="8"/>
    </row>
    <row r="423" spans="1:13" x14ac:dyDescent="0.25">
      <c r="A423" s="54">
        <f>'INTERCONEXION   '!B427</f>
        <v>0.91666666666666663</v>
      </c>
      <c r="B423" s="55">
        <f>'INTERCONEXION   '!E427</f>
        <v>13</v>
      </c>
      <c r="C423" s="3">
        <v>302</v>
      </c>
      <c r="D423" s="63">
        <f>'INTERCONEXION   '!L426</f>
        <v>649.7998</v>
      </c>
      <c r="E423" s="66">
        <f>DART!L427</f>
        <v>96.431600000000003</v>
      </c>
      <c r="F423" s="61">
        <f>COHISA!L427</f>
        <v>94.127300000000005</v>
      </c>
      <c r="G423" s="66">
        <f>COOPER!L427</f>
        <v>103.4813</v>
      </c>
      <c r="H423" s="66">
        <f>STRETCHLINE!L426</f>
        <v>95.102699999999999</v>
      </c>
      <c r="I423" s="61">
        <f>QUERENCIA!L427</f>
        <v>94.465299999999999</v>
      </c>
      <c r="J423" s="66">
        <f>REICHHOLD!L427</f>
        <v>94.616900000000001</v>
      </c>
      <c r="K423" s="61">
        <f>SMURFIT!L427</f>
        <v>96.326400000000007</v>
      </c>
      <c r="L423" s="34">
        <f t="shared" si="6"/>
        <v>96.364500000000021</v>
      </c>
      <c r="M423" s="8"/>
    </row>
    <row r="424" spans="1:13" x14ac:dyDescent="0.25">
      <c r="A424" s="54">
        <f>'INTERCONEXION   '!B428</f>
        <v>0.875</v>
      </c>
      <c r="B424" s="55">
        <f>'INTERCONEXION   '!E428</f>
        <v>13</v>
      </c>
      <c r="C424" s="3">
        <v>301</v>
      </c>
      <c r="D424" s="63">
        <f>'INTERCONEXION   '!L427</f>
        <v>648.22029999999995</v>
      </c>
      <c r="E424" s="66">
        <f>DART!L428</f>
        <v>96.654399999999995</v>
      </c>
      <c r="F424" s="61">
        <f>COHISA!L428</f>
        <v>93.864000000000004</v>
      </c>
      <c r="G424" s="66">
        <f>COOPER!L428</f>
        <v>103.4243</v>
      </c>
      <c r="H424" s="66">
        <f>STRETCHLINE!L427</f>
        <v>95.175299999999993</v>
      </c>
      <c r="I424" s="61">
        <f>QUERENCIA!L428</f>
        <v>94.465299999999999</v>
      </c>
      <c r="J424" s="66">
        <f>REICHHOLD!L428</f>
        <v>94.868399999999994</v>
      </c>
      <c r="K424" s="61">
        <f>SMURFIT!L428</f>
        <v>96.326400000000007</v>
      </c>
      <c r="L424" s="34">
        <f t="shared" si="6"/>
        <v>96.39687142857143</v>
      </c>
      <c r="M424" s="8"/>
    </row>
    <row r="425" spans="1:13" x14ac:dyDescent="0.25">
      <c r="A425" s="54">
        <f>'INTERCONEXION   '!B429</f>
        <v>0.83333333333333337</v>
      </c>
      <c r="B425" s="55">
        <f>'INTERCONEXION   '!E429</f>
        <v>13</v>
      </c>
      <c r="C425" s="3">
        <v>300</v>
      </c>
      <c r="D425" s="63">
        <f>'INTERCONEXION   '!L428</f>
        <v>648.25819999999999</v>
      </c>
      <c r="E425" s="66">
        <f>DART!L429</f>
        <v>96.879300000000001</v>
      </c>
      <c r="F425" s="61">
        <f>COHISA!L429</f>
        <v>94.265900000000002</v>
      </c>
      <c r="G425" s="66">
        <f>COOPER!L429</f>
        <v>104.4237</v>
      </c>
      <c r="H425" s="66">
        <f>STRETCHLINE!L428</f>
        <v>95.363799999999998</v>
      </c>
      <c r="I425" s="61">
        <f>QUERENCIA!L429</f>
        <v>94.465299999999999</v>
      </c>
      <c r="J425" s="66">
        <f>REICHHOLD!L429</f>
        <v>94.885999999999996</v>
      </c>
      <c r="K425" s="61">
        <f>SMURFIT!L429</f>
        <v>96.326400000000007</v>
      </c>
      <c r="L425" s="34">
        <f t="shared" si="6"/>
        <v>96.658628571428579</v>
      </c>
      <c r="M425" s="8"/>
    </row>
    <row r="426" spans="1:13" x14ac:dyDescent="0.25">
      <c r="A426" s="54">
        <f>'INTERCONEXION   '!B430</f>
        <v>0.79166666666666663</v>
      </c>
      <c r="B426" s="55">
        <f>'INTERCONEXION   '!E430</f>
        <v>13</v>
      </c>
      <c r="C426" s="3">
        <v>299</v>
      </c>
      <c r="D426" s="63">
        <f>'INTERCONEXION   '!L429</f>
        <v>647.80769999999995</v>
      </c>
      <c r="E426" s="66">
        <f>DART!L430</f>
        <v>95.716499999999996</v>
      </c>
      <c r="F426" s="61">
        <f>COHISA!L430</f>
        <v>93.4191</v>
      </c>
      <c r="G426" s="66">
        <f>COOPER!L430</f>
        <v>102.96510000000001</v>
      </c>
      <c r="H426" s="66">
        <f>STRETCHLINE!L429</f>
        <v>95.653899999999993</v>
      </c>
      <c r="I426" s="61">
        <f>QUERENCIA!L430</f>
        <v>94.465299999999999</v>
      </c>
      <c r="J426" s="66">
        <f>REICHHOLD!L430</f>
        <v>93.897499999999994</v>
      </c>
      <c r="K426" s="61">
        <f>SMURFIT!L430</f>
        <v>93.697500000000005</v>
      </c>
      <c r="L426" s="34">
        <f t="shared" si="6"/>
        <v>95.687842857142854</v>
      </c>
      <c r="M426" s="8"/>
    </row>
    <row r="427" spans="1:13" x14ac:dyDescent="0.25">
      <c r="A427" s="54">
        <f>'INTERCONEXION   '!B431</f>
        <v>0.75</v>
      </c>
      <c r="B427" s="55">
        <f>'INTERCONEXION   '!E431</f>
        <v>13</v>
      </c>
      <c r="C427" s="3">
        <v>298</v>
      </c>
      <c r="D427" s="63">
        <f>'INTERCONEXION   '!L430</f>
        <v>645.34770000000003</v>
      </c>
      <c r="E427" s="66">
        <f>DART!L431</f>
        <v>95.461699999999993</v>
      </c>
      <c r="F427" s="61">
        <f>COHISA!L431</f>
        <v>92.791399999999996</v>
      </c>
      <c r="G427" s="66">
        <f>COOPER!L431</f>
        <v>102.1743</v>
      </c>
      <c r="H427" s="66">
        <f>STRETCHLINE!L430</f>
        <v>94.653099999999995</v>
      </c>
      <c r="I427" s="61">
        <f>QUERENCIA!L431</f>
        <v>94.465299999999999</v>
      </c>
      <c r="J427" s="66">
        <f>REICHHOLD!L431</f>
        <v>93.427499999999995</v>
      </c>
      <c r="K427" s="61">
        <f>SMURFIT!L431</f>
        <v>93.697500000000005</v>
      </c>
      <c r="L427" s="34">
        <f t="shared" si="6"/>
        <v>95.238685714285708</v>
      </c>
      <c r="M427" s="8"/>
    </row>
    <row r="428" spans="1:13" x14ac:dyDescent="0.25">
      <c r="A428" s="54">
        <f>'INTERCONEXION   '!B432</f>
        <v>0.70833333333333337</v>
      </c>
      <c r="B428" s="55">
        <f>'INTERCONEXION   '!E432</f>
        <v>13</v>
      </c>
      <c r="C428" s="3">
        <v>297</v>
      </c>
      <c r="D428" s="63">
        <f>'INTERCONEXION   '!L431</f>
        <v>642.84680000000003</v>
      </c>
      <c r="E428" s="66">
        <f>DART!L432</f>
        <v>95.988100000000003</v>
      </c>
      <c r="F428" s="61">
        <f>COHISA!L432</f>
        <v>93.395499999999998</v>
      </c>
      <c r="G428" s="66">
        <f>COOPER!L432</f>
        <v>102.5603</v>
      </c>
      <c r="H428" s="66">
        <f>STRETCHLINE!L431</f>
        <v>94.232500000000002</v>
      </c>
      <c r="I428" s="61">
        <f>QUERENCIA!L432</f>
        <v>93.903300000000002</v>
      </c>
      <c r="J428" s="66">
        <f>REICHHOLD!L432</f>
        <v>94.047600000000003</v>
      </c>
      <c r="K428" s="61">
        <f>SMURFIT!L432</f>
        <v>93.697500000000005</v>
      </c>
      <c r="L428" s="34">
        <f t="shared" si="6"/>
        <v>95.403542857142853</v>
      </c>
      <c r="M428" s="8"/>
    </row>
    <row r="429" spans="1:13" x14ac:dyDescent="0.25">
      <c r="A429" s="54">
        <f>'INTERCONEXION   '!B433</f>
        <v>0.66666666666666663</v>
      </c>
      <c r="B429" s="55">
        <f>'INTERCONEXION   '!E433</f>
        <v>13</v>
      </c>
      <c r="C429" s="3">
        <v>296</v>
      </c>
      <c r="D429" s="63">
        <f>'INTERCONEXION   '!L432</f>
        <v>639.60879999999997</v>
      </c>
      <c r="E429" s="66">
        <f>DART!L433</f>
        <v>95.244</v>
      </c>
      <c r="F429" s="61">
        <f>COHISA!L433</f>
        <v>92.744100000000003</v>
      </c>
      <c r="G429" s="66">
        <f>COOPER!L433</f>
        <v>101.9855</v>
      </c>
      <c r="H429" s="66">
        <f>STRETCHLINE!L432</f>
        <v>94.435599999999994</v>
      </c>
      <c r="I429" s="61">
        <f>QUERENCIA!L433</f>
        <v>93.903300000000002</v>
      </c>
      <c r="J429" s="66">
        <f>REICHHOLD!L433</f>
        <v>93.243200000000002</v>
      </c>
      <c r="K429" s="61">
        <f>SMURFIT!L433</f>
        <v>93.697500000000005</v>
      </c>
      <c r="L429" s="34">
        <f t="shared" si="6"/>
        <v>95.03617142857145</v>
      </c>
      <c r="M429" s="8"/>
    </row>
    <row r="430" spans="1:13" x14ac:dyDescent="0.25">
      <c r="A430" s="54">
        <f>'INTERCONEXION   '!B434</f>
        <v>0.625</v>
      </c>
      <c r="B430" s="55">
        <f>'INTERCONEXION   '!E434</f>
        <v>13</v>
      </c>
      <c r="C430" s="3">
        <v>295</v>
      </c>
      <c r="D430" s="63">
        <f>'INTERCONEXION   '!L433</f>
        <v>638.14660000000003</v>
      </c>
      <c r="E430" s="66">
        <f>DART!L434</f>
        <v>96.507199999999997</v>
      </c>
      <c r="F430" s="61">
        <f>COHISA!L434</f>
        <v>93.377899999999997</v>
      </c>
      <c r="G430" s="66">
        <f>COOPER!L434</f>
        <v>102.65049999999999</v>
      </c>
      <c r="H430" s="66">
        <f>STRETCHLINE!L433</f>
        <v>93.956900000000005</v>
      </c>
      <c r="I430" s="61">
        <f>QUERENCIA!L434</f>
        <v>94.1648</v>
      </c>
      <c r="J430" s="66">
        <f>REICHHOLD!L434</f>
        <v>93.982200000000006</v>
      </c>
      <c r="K430" s="61">
        <f>SMURFIT!L434</f>
        <v>93.9285</v>
      </c>
      <c r="L430" s="34">
        <f t="shared" si="6"/>
        <v>95.509714285714281</v>
      </c>
      <c r="M430" s="8"/>
    </row>
    <row r="431" spans="1:13" x14ac:dyDescent="0.25">
      <c r="A431" s="54">
        <f>'INTERCONEXION   '!B435</f>
        <v>0.58333333333333337</v>
      </c>
      <c r="B431" s="55">
        <f>'INTERCONEXION   '!E435</f>
        <v>13</v>
      </c>
      <c r="C431" s="3">
        <v>294</v>
      </c>
      <c r="D431" s="63">
        <f>'INTERCONEXION   '!L434</f>
        <v>638.05939999999998</v>
      </c>
      <c r="E431" s="66">
        <f>DART!L435</f>
        <v>95.250399999999999</v>
      </c>
      <c r="F431" s="61">
        <f>COHISA!L435</f>
        <v>92.931600000000003</v>
      </c>
      <c r="G431" s="66">
        <f>COOPER!L435</f>
        <v>102.17359999999999</v>
      </c>
      <c r="H431" s="66">
        <f>STRETCHLINE!L434</f>
        <v>94.261499999999998</v>
      </c>
      <c r="I431" s="61">
        <f>QUERENCIA!L435</f>
        <v>94.037700000000001</v>
      </c>
      <c r="J431" s="66">
        <f>REICHHOLD!L435</f>
        <v>93.596800000000002</v>
      </c>
      <c r="K431" s="61">
        <f>SMURFIT!L435</f>
        <v>93.624200000000002</v>
      </c>
      <c r="L431" s="34">
        <f t="shared" si="6"/>
        <v>95.12511428571429</v>
      </c>
      <c r="M431" s="8"/>
    </row>
    <row r="432" spans="1:13" x14ac:dyDescent="0.25">
      <c r="A432" s="54">
        <f>'INTERCONEXION   '!B436</f>
        <v>0.54166666666666663</v>
      </c>
      <c r="B432" s="55">
        <f>'INTERCONEXION   '!E436</f>
        <v>13</v>
      </c>
      <c r="C432" s="3">
        <v>293</v>
      </c>
      <c r="D432" s="63">
        <f>'INTERCONEXION   '!L435</f>
        <v>637.49080000000004</v>
      </c>
      <c r="E432" s="66">
        <f>DART!L436</f>
        <v>96.364199999999997</v>
      </c>
      <c r="F432" s="61">
        <f>COHISA!L436</f>
        <v>93.072500000000005</v>
      </c>
      <c r="G432" s="66">
        <f>COOPER!L436</f>
        <v>102.127</v>
      </c>
      <c r="H432" s="66">
        <f>STRETCHLINE!L435</f>
        <v>93.956900000000005</v>
      </c>
      <c r="I432" s="61">
        <f>QUERENCIA!L436</f>
        <v>94.241500000000002</v>
      </c>
      <c r="J432" s="66">
        <f>REICHHOLD!L436</f>
        <v>94.236400000000003</v>
      </c>
      <c r="K432" s="61">
        <f>SMURFIT!L436</f>
        <v>93.846000000000004</v>
      </c>
      <c r="L432" s="34">
        <f t="shared" si="6"/>
        <v>95.406357142857146</v>
      </c>
      <c r="M432" s="8"/>
    </row>
    <row r="433" spans="1:13" x14ac:dyDescent="0.25">
      <c r="A433" s="54">
        <f>'INTERCONEXION   '!B437</f>
        <v>0.5</v>
      </c>
      <c r="B433" s="55">
        <f>'INTERCONEXION   '!E437</f>
        <v>13</v>
      </c>
      <c r="C433" s="3">
        <v>292</v>
      </c>
      <c r="D433" s="63">
        <f>'INTERCONEXION   '!L436</f>
        <v>638.81219999999996</v>
      </c>
      <c r="E433" s="66">
        <f>DART!L437</f>
        <v>96.846400000000003</v>
      </c>
      <c r="F433" s="61">
        <f>COHISA!L437</f>
        <v>93.378500000000003</v>
      </c>
      <c r="G433" s="66">
        <f>COOPER!L437</f>
        <v>103.74939999999999</v>
      </c>
      <c r="H433" s="66">
        <f>STRETCHLINE!L436</f>
        <v>94.174499999999995</v>
      </c>
      <c r="I433" s="61">
        <f>QUERENCIA!L437</f>
        <v>94.711100000000002</v>
      </c>
      <c r="J433" s="66">
        <f>REICHHOLD!L437</f>
        <v>94.753600000000006</v>
      </c>
      <c r="K433" s="61">
        <f>SMURFIT!L437</f>
        <v>94.489099999999993</v>
      </c>
      <c r="L433" s="34">
        <f t="shared" si="6"/>
        <v>96.014657142857132</v>
      </c>
      <c r="M433" s="8"/>
    </row>
    <row r="434" spans="1:13" x14ac:dyDescent="0.25">
      <c r="A434" s="54">
        <f>'INTERCONEXION   '!B438</f>
        <v>0.45833333333333331</v>
      </c>
      <c r="B434" s="55">
        <f>'INTERCONEXION   '!E438</f>
        <v>13</v>
      </c>
      <c r="C434" s="3">
        <v>291</v>
      </c>
      <c r="D434" s="63">
        <f>'INTERCONEXION   '!L437</f>
        <v>640.67660000000001</v>
      </c>
      <c r="E434" s="66">
        <f>DART!L438</f>
        <v>96.224800000000002</v>
      </c>
      <c r="F434" s="61">
        <f>COHISA!L438</f>
        <v>92.885400000000004</v>
      </c>
      <c r="G434" s="66">
        <f>COOPER!L438</f>
        <v>101.6221</v>
      </c>
      <c r="H434" s="66">
        <f>STRETCHLINE!L437</f>
        <v>94.870699999999999</v>
      </c>
      <c r="I434" s="61">
        <f>QUERENCIA!L438</f>
        <v>93.707700000000003</v>
      </c>
      <c r="J434" s="66">
        <f>REICHHOLD!L438</f>
        <v>93.873199999999997</v>
      </c>
      <c r="K434" s="61">
        <f>SMURFIT!L438</f>
        <v>93.332099999999997</v>
      </c>
      <c r="L434" s="34">
        <f t="shared" si="6"/>
        <v>95.216571428571427</v>
      </c>
      <c r="M434" s="8"/>
    </row>
    <row r="435" spans="1:13" x14ac:dyDescent="0.25">
      <c r="A435" s="54">
        <f>'INTERCONEXION   '!B439</f>
        <v>0.41666666666666669</v>
      </c>
      <c r="B435" s="55">
        <f>'INTERCONEXION   '!E439</f>
        <v>13</v>
      </c>
      <c r="C435" s="3">
        <v>290</v>
      </c>
      <c r="D435" s="63">
        <f>'INTERCONEXION   '!L438</f>
        <v>642.19150000000002</v>
      </c>
      <c r="E435" s="66">
        <f>DART!L439</f>
        <v>97.097499999999997</v>
      </c>
      <c r="F435" s="61">
        <f>COHISA!L439</f>
        <v>93.564400000000006</v>
      </c>
      <c r="G435" s="66">
        <f>COOPER!L439</f>
        <v>102.3824</v>
      </c>
      <c r="H435" s="66">
        <f>STRETCHLINE!L438</f>
        <v>93.565299999999993</v>
      </c>
      <c r="I435" s="61">
        <f>QUERENCIA!L439</f>
        <v>94.6327</v>
      </c>
      <c r="J435" s="66">
        <f>REICHHOLD!L439</f>
        <v>94.735100000000003</v>
      </c>
      <c r="K435" s="61">
        <f>SMURFIT!L439</f>
        <v>94.335800000000006</v>
      </c>
      <c r="L435" s="34">
        <f t="shared" si="6"/>
        <v>95.759028571428573</v>
      </c>
      <c r="M435" s="8"/>
    </row>
    <row r="436" spans="1:13" x14ac:dyDescent="0.25">
      <c r="A436" s="54">
        <f>'INTERCONEXION   '!B440</f>
        <v>0.375</v>
      </c>
      <c r="B436" s="55">
        <f>'INTERCONEXION   '!E440</f>
        <v>13</v>
      </c>
      <c r="C436" s="3">
        <v>289</v>
      </c>
      <c r="D436" s="63">
        <f>'INTERCONEXION   '!L439</f>
        <v>645.54049999999995</v>
      </c>
      <c r="E436" s="66">
        <f>DART!L440</f>
        <v>97.908100000000005</v>
      </c>
      <c r="F436" s="61">
        <f>COHISA!L440</f>
        <v>93.7346</v>
      </c>
      <c r="G436" s="66">
        <f>COOPER!L440</f>
        <v>103.1597</v>
      </c>
      <c r="H436" s="66">
        <f>STRETCHLINE!L439</f>
        <v>94.682100000000005</v>
      </c>
      <c r="I436" s="61">
        <f>QUERENCIA!L440</f>
        <v>94.899100000000004</v>
      </c>
      <c r="J436" s="66">
        <f>REICHHOLD!L440</f>
        <v>95.020099999999999</v>
      </c>
      <c r="K436" s="61">
        <f>SMURFIT!L440</f>
        <v>94.674000000000007</v>
      </c>
      <c r="L436" s="34">
        <f t="shared" si="6"/>
        <v>96.296814285714277</v>
      </c>
      <c r="M436" s="8"/>
    </row>
    <row r="437" spans="1:13" x14ac:dyDescent="0.25">
      <c r="A437" s="54">
        <f>'INTERCONEXION   '!B441</f>
        <v>0.33333333333333331</v>
      </c>
      <c r="B437" s="55">
        <f>'INTERCONEXION   '!E441</f>
        <v>13</v>
      </c>
      <c r="C437" s="3">
        <v>288</v>
      </c>
      <c r="D437" s="63">
        <f>'INTERCONEXION   '!L440</f>
        <v>651.16489999999999</v>
      </c>
      <c r="E437" s="66">
        <f>DART!L441</f>
        <v>96.636700000000005</v>
      </c>
      <c r="F437" s="61">
        <f>COHISA!L441</f>
        <v>93.530799999999999</v>
      </c>
      <c r="G437" s="66">
        <f>COOPER!L441</f>
        <v>103.1185</v>
      </c>
      <c r="H437" s="66">
        <f>STRETCHLINE!L440</f>
        <v>95.059200000000004</v>
      </c>
      <c r="I437" s="61">
        <f>QUERENCIA!L441</f>
        <v>94.622200000000007</v>
      </c>
      <c r="J437" s="66">
        <f>REICHHOLD!L441</f>
        <v>94.787300000000002</v>
      </c>
      <c r="K437" s="61">
        <f>SMURFIT!L441</f>
        <v>94.347700000000003</v>
      </c>
      <c r="L437" s="34">
        <f t="shared" si="6"/>
        <v>96.014628571428574</v>
      </c>
      <c r="M437" s="8"/>
    </row>
    <row r="438" spans="1:13" x14ac:dyDescent="0.25">
      <c r="A438" s="54">
        <f>'INTERCONEXION   '!B442</f>
        <v>0.29166666666666669</v>
      </c>
      <c r="B438" s="55">
        <f>'INTERCONEXION   '!E442</f>
        <v>13</v>
      </c>
      <c r="C438" s="3">
        <v>287</v>
      </c>
      <c r="D438" s="63">
        <f>'INTERCONEXION   '!L441</f>
        <v>656.55399999999997</v>
      </c>
      <c r="E438" s="66">
        <f>DART!L442</f>
        <v>96.650999999999996</v>
      </c>
      <c r="F438" s="61">
        <f>COHISA!L442</f>
        <v>93.779700000000005</v>
      </c>
      <c r="G438" s="66">
        <f>COOPER!L442</f>
        <v>103.6718</v>
      </c>
      <c r="H438" s="66">
        <f>STRETCHLINE!L441</f>
        <v>94.783600000000007</v>
      </c>
      <c r="I438" s="61">
        <f>QUERENCIA!L442</f>
        <v>94.9358</v>
      </c>
      <c r="J438" s="66">
        <f>REICHHOLD!L442</f>
        <v>94.986800000000002</v>
      </c>
      <c r="K438" s="61">
        <f>SMURFIT!L442</f>
        <v>94.870099999999994</v>
      </c>
      <c r="L438" s="34">
        <f t="shared" si="6"/>
        <v>96.239828571428575</v>
      </c>
      <c r="M438" s="8"/>
    </row>
    <row r="439" spans="1:13" x14ac:dyDescent="0.25">
      <c r="A439" s="54">
        <f>'INTERCONEXION   '!B443</f>
        <v>0.25</v>
      </c>
      <c r="B439" s="55">
        <f>'INTERCONEXION   '!E443</f>
        <v>13</v>
      </c>
      <c r="C439" s="3">
        <v>286</v>
      </c>
      <c r="D439" s="63">
        <f>'INTERCONEXION   '!L442</f>
        <v>657.94320000000005</v>
      </c>
      <c r="E439" s="66">
        <f>DART!L443</f>
        <v>95.441599999999994</v>
      </c>
      <c r="F439" s="61">
        <f>COHISA!L443</f>
        <v>93.0107</v>
      </c>
      <c r="G439" s="66">
        <f>COOPER!L443</f>
        <v>102.71850000000001</v>
      </c>
      <c r="H439" s="66">
        <f>STRETCHLINE!L442</f>
        <v>95.160799999999995</v>
      </c>
      <c r="I439" s="61">
        <f>QUERENCIA!L443</f>
        <v>94.288799999999995</v>
      </c>
      <c r="J439" s="66">
        <f>REICHHOLD!L443</f>
        <v>94.396199999999993</v>
      </c>
      <c r="K439" s="61">
        <f>SMURFIT!L443</f>
        <v>93.212699999999998</v>
      </c>
      <c r="L439" s="34">
        <f t="shared" si="6"/>
        <v>95.461328571428567</v>
      </c>
      <c r="M439" s="8"/>
    </row>
    <row r="440" spans="1:13" x14ac:dyDescent="0.25">
      <c r="A440" s="54">
        <f>'INTERCONEXION   '!B444</f>
        <v>0.20833333333333334</v>
      </c>
      <c r="B440" s="55">
        <f>'INTERCONEXION   '!E444</f>
        <v>13</v>
      </c>
      <c r="C440" s="3">
        <v>285</v>
      </c>
      <c r="D440" s="63">
        <f>'INTERCONEXION   '!L443</f>
        <v>656.80070000000001</v>
      </c>
      <c r="E440" s="66">
        <f>DART!L444</f>
        <v>96.129499999999993</v>
      </c>
      <c r="F440" s="61">
        <f>COHISA!L444</f>
        <v>93.422200000000004</v>
      </c>
      <c r="G440" s="66">
        <f>COOPER!L444</f>
        <v>103.0946</v>
      </c>
      <c r="H440" s="66">
        <f>STRETCHLINE!L443</f>
        <v>94.566100000000006</v>
      </c>
      <c r="I440" s="61">
        <f>QUERENCIA!L444</f>
        <v>94.575400000000002</v>
      </c>
      <c r="J440" s="66">
        <f>REICHHOLD!L444</f>
        <v>94.757999999999996</v>
      </c>
      <c r="K440" s="61">
        <f>SMURFIT!L444</f>
        <v>95.349599999999995</v>
      </c>
      <c r="L440" s="34">
        <f t="shared" si="6"/>
        <v>95.985057142857144</v>
      </c>
      <c r="M440" s="8"/>
    </row>
    <row r="441" spans="1:13" x14ac:dyDescent="0.25">
      <c r="A441" s="54">
        <f>'INTERCONEXION   '!B445</f>
        <v>0.16666666666666666</v>
      </c>
      <c r="B441" s="55">
        <f>'INTERCONEXION   '!E445</f>
        <v>13</v>
      </c>
      <c r="C441" s="3">
        <v>284</v>
      </c>
      <c r="D441" s="63">
        <f>'INTERCONEXION   '!L444</f>
        <v>655.11490000000003</v>
      </c>
      <c r="E441" s="66">
        <f>DART!L445</f>
        <v>96.951599999999999</v>
      </c>
      <c r="F441" s="61">
        <f>COHISA!L445</f>
        <v>93.721699999999998</v>
      </c>
      <c r="G441" s="66">
        <f>COOPER!L445</f>
        <v>103.2955</v>
      </c>
      <c r="H441" s="66">
        <f>STRETCHLINE!L444</f>
        <v>94.711100000000002</v>
      </c>
      <c r="I441" s="61">
        <f>QUERENCIA!L445</f>
        <v>94.859200000000001</v>
      </c>
      <c r="J441" s="66">
        <f>REICHHOLD!L445</f>
        <v>94.981300000000005</v>
      </c>
      <c r="K441" s="61">
        <f>SMURFIT!L445</f>
        <v>95.349599999999995</v>
      </c>
      <c r="L441" s="34">
        <f t="shared" si="6"/>
        <v>96.267142857142858</v>
      </c>
      <c r="M441" s="8"/>
    </row>
    <row r="442" spans="1:13" x14ac:dyDescent="0.25">
      <c r="A442" s="54">
        <f>'INTERCONEXION   '!B446</f>
        <v>0.125</v>
      </c>
      <c r="B442" s="55">
        <f>'INTERCONEXION   '!E446</f>
        <v>13</v>
      </c>
      <c r="C442" s="3">
        <v>283</v>
      </c>
      <c r="D442" s="63">
        <f>'INTERCONEXION   '!L445</f>
        <v>652.42229999999995</v>
      </c>
      <c r="E442" s="66">
        <f>DART!L446</f>
        <v>96.215599999999995</v>
      </c>
      <c r="F442" s="61">
        <f>COHISA!L446</f>
        <v>93.362399999999994</v>
      </c>
      <c r="G442" s="66">
        <f>COOPER!L446</f>
        <v>103.30159999999999</v>
      </c>
      <c r="H442" s="66">
        <f>STRETCHLINE!L445</f>
        <v>95.117199999999997</v>
      </c>
      <c r="I442" s="61">
        <f>QUERENCIA!L446</f>
        <v>94.830200000000005</v>
      </c>
      <c r="J442" s="66">
        <f>REICHHOLD!L446</f>
        <v>94.433499999999995</v>
      </c>
      <c r="K442" s="61">
        <f>SMURFIT!L446</f>
        <v>95.349599999999995</v>
      </c>
      <c r="L442" s="34">
        <f t="shared" si="6"/>
        <v>96.087157142857137</v>
      </c>
      <c r="M442" s="8"/>
    </row>
    <row r="443" spans="1:13" x14ac:dyDescent="0.25">
      <c r="A443" s="54">
        <f>'INTERCONEXION   '!B447</f>
        <v>8.3333333333333329E-2</v>
      </c>
      <c r="B443" s="55">
        <f>'INTERCONEXION   '!E447</f>
        <v>13</v>
      </c>
      <c r="C443" s="3">
        <v>282</v>
      </c>
      <c r="D443" s="63">
        <f>'INTERCONEXION   '!L446</f>
        <v>646.30669999999998</v>
      </c>
      <c r="E443" s="66">
        <f>DART!L447</f>
        <v>96.153700000000001</v>
      </c>
      <c r="F443" s="61">
        <f>COHISA!L447</f>
        <v>93.669499999999999</v>
      </c>
      <c r="G443" s="66">
        <f>COOPER!L447</f>
        <v>103.18089999999999</v>
      </c>
      <c r="H443" s="66">
        <f>STRETCHLINE!L446</f>
        <v>95.088200000000001</v>
      </c>
      <c r="I443" s="61">
        <f>QUERENCIA!L447</f>
        <v>94.717399999999998</v>
      </c>
      <c r="J443" s="66">
        <f>REICHHOLD!L447</f>
        <v>94.664299999999997</v>
      </c>
      <c r="K443" s="61">
        <f>SMURFIT!L447</f>
        <v>95.349599999999995</v>
      </c>
      <c r="L443" s="34">
        <f t="shared" si="6"/>
        <v>96.117657142857155</v>
      </c>
      <c r="M443" s="8"/>
    </row>
    <row r="444" spans="1:13" x14ac:dyDescent="0.25">
      <c r="A444" s="54">
        <f>'INTERCONEXION   '!B448</f>
        <v>4.1666666666666664E-2</v>
      </c>
      <c r="B444" s="55">
        <f>'INTERCONEXION   '!E448</f>
        <v>13</v>
      </c>
      <c r="C444" s="3">
        <v>281</v>
      </c>
      <c r="D444" s="63">
        <f>'INTERCONEXION   '!L447</f>
        <v>640.50909999999999</v>
      </c>
      <c r="E444" s="66">
        <f>DART!L448</f>
        <v>96.012299999999996</v>
      </c>
      <c r="F444" s="61">
        <f>COHISA!L448</f>
        <v>93.527000000000001</v>
      </c>
      <c r="G444" s="66">
        <f>COOPER!L448</f>
        <v>102.9772</v>
      </c>
      <c r="H444" s="66">
        <f>STRETCHLINE!L447</f>
        <v>94.957700000000003</v>
      </c>
      <c r="I444" s="61">
        <f>QUERENCIA!L448</f>
        <v>94.0745</v>
      </c>
      <c r="J444" s="66">
        <f>REICHHOLD!L448</f>
        <v>94.350800000000007</v>
      </c>
      <c r="K444" s="61">
        <f>SMURFIT!L448</f>
        <v>95.349599999999995</v>
      </c>
      <c r="L444" s="34">
        <f t="shared" si="6"/>
        <v>95.892728571428577</v>
      </c>
      <c r="M444" s="8"/>
    </row>
    <row r="445" spans="1:13" x14ac:dyDescent="0.25">
      <c r="A445" s="54">
        <f>'INTERCONEXION   '!B449</f>
        <v>0</v>
      </c>
      <c r="B445" s="55">
        <f>'INTERCONEXION   '!E449</f>
        <v>13</v>
      </c>
      <c r="C445" s="3">
        <v>280</v>
      </c>
      <c r="D445" s="63">
        <f>'INTERCONEXION   '!L448</f>
        <v>632.90769999999998</v>
      </c>
      <c r="E445" s="66">
        <f>DART!L449</f>
        <v>96.543999999999997</v>
      </c>
      <c r="F445" s="61">
        <f>COHISA!L449</f>
        <v>93.947800000000001</v>
      </c>
      <c r="G445" s="66">
        <f>COOPER!L449</f>
        <v>103.7564</v>
      </c>
      <c r="H445" s="66">
        <f>STRETCHLINE!L448</f>
        <v>94.667599999999993</v>
      </c>
      <c r="I445" s="61">
        <f>QUERENCIA!L449</f>
        <v>93.135999999999996</v>
      </c>
      <c r="J445" s="66">
        <f>REICHHOLD!L449</f>
        <v>95.283900000000003</v>
      </c>
      <c r="K445" s="61">
        <f>SMURFIT!L449</f>
        <v>95.349599999999995</v>
      </c>
      <c r="L445" s="34">
        <f t="shared" si="6"/>
        <v>96.097899999999996</v>
      </c>
      <c r="M445" s="8"/>
    </row>
    <row r="446" spans="1:13" x14ac:dyDescent="0.25">
      <c r="A446" s="54">
        <f>'INTERCONEXION   '!B450</f>
        <v>0.95833333333333337</v>
      </c>
      <c r="B446" s="55">
        <f>'INTERCONEXION   '!E450</f>
        <v>12</v>
      </c>
      <c r="C446" s="3">
        <v>279</v>
      </c>
      <c r="D446" s="63">
        <f>'INTERCONEXION   '!L449</f>
        <v>629.10429999999997</v>
      </c>
      <c r="E446" s="66">
        <f>DART!L450</f>
        <v>96.921700000000001</v>
      </c>
      <c r="F446" s="61">
        <f>COHISA!L450</f>
        <v>94.289400000000001</v>
      </c>
      <c r="G446" s="66">
        <f>COOPER!L450</f>
        <v>104.22199999999999</v>
      </c>
      <c r="H446" s="66">
        <f>STRETCHLINE!L449</f>
        <v>95.436300000000003</v>
      </c>
      <c r="I446" s="61">
        <f>QUERENCIA!L450</f>
        <v>93.135999999999996</v>
      </c>
      <c r="J446" s="66">
        <f>REICHHOLD!L450</f>
        <v>95.609700000000004</v>
      </c>
      <c r="K446" s="61">
        <f>SMURFIT!L450</f>
        <v>95.349599999999995</v>
      </c>
      <c r="L446" s="34">
        <f t="shared" si="6"/>
        <v>96.423528571428577</v>
      </c>
      <c r="M446" s="8"/>
    </row>
    <row r="447" spans="1:13" x14ac:dyDescent="0.25">
      <c r="A447" s="54">
        <f>'INTERCONEXION   '!B451</f>
        <v>0.91666666666666663</v>
      </c>
      <c r="B447" s="55">
        <f>'INTERCONEXION   '!E451</f>
        <v>12</v>
      </c>
      <c r="C447" s="3">
        <v>278</v>
      </c>
      <c r="D447" s="63">
        <f>'INTERCONEXION   '!L450</f>
        <v>626.96540000000005</v>
      </c>
      <c r="E447" s="66">
        <f>DART!L451</f>
        <v>97.054400000000001</v>
      </c>
      <c r="F447" s="61">
        <f>COHISA!L451</f>
        <v>93.974199999999996</v>
      </c>
      <c r="G447" s="66">
        <f>COOPER!L451</f>
        <v>103.76949999999999</v>
      </c>
      <c r="H447" s="66">
        <f>STRETCHLINE!L450</f>
        <v>95.842399999999998</v>
      </c>
      <c r="I447" s="61">
        <f>QUERENCIA!L451</f>
        <v>93.135999999999996</v>
      </c>
      <c r="J447" s="66">
        <f>REICHHOLD!L451</f>
        <v>95.325500000000005</v>
      </c>
      <c r="K447" s="61">
        <f>SMURFIT!L451</f>
        <v>94.871700000000004</v>
      </c>
      <c r="L447" s="34">
        <f t="shared" si="6"/>
        <v>96.281957142857138</v>
      </c>
      <c r="M447" s="8"/>
    </row>
    <row r="448" spans="1:13" x14ac:dyDescent="0.25">
      <c r="A448" s="54">
        <f>'INTERCONEXION   '!B452</f>
        <v>0.875</v>
      </c>
      <c r="B448" s="55">
        <f>'INTERCONEXION   '!E452</f>
        <v>12</v>
      </c>
      <c r="C448" s="3">
        <v>277</v>
      </c>
      <c r="D448" s="63">
        <f>'INTERCONEXION   '!L451</f>
        <v>624.53530000000001</v>
      </c>
      <c r="E448" s="66">
        <f>DART!L452</f>
        <v>96.7256</v>
      </c>
      <c r="F448" s="61">
        <f>COHISA!L452</f>
        <v>94.036500000000004</v>
      </c>
      <c r="G448" s="66">
        <f>COOPER!L452</f>
        <v>103.38890000000001</v>
      </c>
      <c r="H448" s="66">
        <f>STRETCHLINE!L451</f>
        <v>95.465299999999999</v>
      </c>
      <c r="I448" s="61">
        <f>QUERENCIA!L452</f>
        <v>93.135999999999996</v>
      </c>
      <c r="J448" s="66">
        <f>REICHHOLD!L452</f>
        <v>95.315200000000004</v>
      </c>
      <c r="K448" s="61">
        <f>SMURFIT!L452</f>
        <v>94.801100000000005</v>
      </c>
      <c r="L448" s="34">
        <f t="shared" si="6"/>
        <v>96.124085714285712</v>
      </c>
      <c r="M448" s="8"/>
    </row>
    <row r="449" spans="1:13" x14ac:dyDescent="0.25">
      <c r="A449" s="54">
        <f>'INTERCONEXION   '!B453</f>
        <v>0.83333333333333337</v>
      </c>
      <c r="B449" s="55">
        <f>'INTERCONEXION   '!E453</f>
        <v>12</v>
      </c>
      <c r="C449" s="3">
        <v>276</v>
      </c>
      <c r="D449" s="63">
        <f>'INTERCONEXION   '!L452</f>
        <v>624.04660000000001</v>
      </c>
      <c r="E449" s="66">
        <f>DART!L453</f>
        <v>97.365600000000001</v>
      </c>
      <c r="F449" s="61">
        <f>COHISA!L453</f>
        <v>94.418599999999998</v>
      </c>
      <c r="G449" s="66">
        <f>COOPER!L453</f>
        <v>104.568</v>
      </c>
      <c r="H449" s="66">
        <f>STRETCHLINE!L452</f>
        <v>95.407300000000006</v>
      </c>
      <c r="I449" s="61">
        <f>QUERENCIA!L453</f>
        <v>93.135999999999996</v>
      </c>
      <c r="J449" s="66">
        <f>REICHHOLD!L453</f>
        <v>95.700699999999998</v>
      </c>
      <c r="K449" s="61">
        <f>SMURFIT!L453</f>
        <v>95.502600000000001</v>
      </c>
      <c r="L449" s="34">
        <f t="shared" si="6"/>
        <v>96.585542857142855</v>
      </c>
      <c r="M449" s="8"/>
    </row>
    <row r="450" spans="1:13" x14ac:dyDescent="0.25">
      <c r="A450" s="54">
        <f>'INTERCONEXION   '!B454</f>
        <v>0.79166666666666663</v>
      </c>
      <c r="B450" s="55">
        <f>'INTERCONEXION   '!E454</f>
        <v>12</v>
      </c>
      <c r="C450" s="3">
        <v>275</v>
      </c>
      <c r="D450" s="63">
        <f>'INTERCONEXION   '!L453</f>
        <v>623.18669999999997</v>
      </c>
      <c r="E450" s="66">
        <f>DART!L454</f>
        <v>96.766199999999998</v>
      </c>
      <c r="F450" s="61">
        <f>COHISA!L454</f>
        <v>93.9392</v>
      </c>
      <c r="G450" s="66">
        <f>COOPER!L454</f>
        <v>103.27549999999999</v>
      </c>
      <c r="H450" s="66">
        <f>STRETCHLINE!L453</f>
        <v>95.915000000000006</v>
      </c>
      <c r="I450" s="61">
        <f>QUERENCIA!L454</f>
        <v>93.135999999999996</v>
      </c>
      <c r="J450" s="66">
        <f>REICHHOLD!L454</f>
        <v>95.207300000000004</v>
      </c>
      <c r="K450" s="61">
        <f>SMURFIT!L454</f>
        <v>94.816599999999994</v>
      </c>
      <c r="L450" s="34">
        <f t="shared" si="6"/>
        <v>96.15082857142859</v>
      </c>
      <c r="M450" s="8"/>
    </row>
    <row r="451" spans="1:13" x14ac:dyDescent="0.25">
      <c r="A451" s="54">
        <f>'INTERCONEXION   '!B455</f>
        <v>0.75</v>
      </c>
      <c r="B451" s="55">
        <f>'INTERCONEXION   '!E455</f>
        <v>12</v>
      </c>
      <c r="C451" s="3">
        <v>274</v>
      </c>
      <c r="D451" s="63">
        <f>'INTERCONEXION   '!L454</f>
        <v>621.04499999999996</v>
      </c>
      <c r="E451" s="66">
        <f>DART!L455</f>
        <v>96.3018</v>
      </c>
      <c r="F451" s="61">
        <f>COHISA!L455</f>
        <v>93.412999999999997</v>
      </c>
      <c r="G451" s="66">
        <f>COOPER!L455</f>
        <v>102.62309999999999</v>
      </c>
      <c r="H451" s="66">
        <f>STRETCHLINE!L454</f>
        <v>95.262299999999996</v>
      </c>
      <c r="I451" s="61">
        <f>QUERENCIA!L455</f>
        <v>93.135999999999996</v>
      </c>
      <c r="J451" s="66">
        <f>REICHHOLD!L455</f>
        <v>94.688199999999995</v>
      </c>
      <c r="K451" s="61">
        <f>SMURFIT!L455</f>
        <v>94.355500000000006</v>
      </c>
      <c r="L451" s="34">
        <f t="shared" si="6"/>
        <v>95.682842857142845</v>
      </c>
      <c r="M451" s="8"/>
    </row>
    <row r="452" spans="1:13" x14ac:dyDescent="0.25">
      <c r="A452" s="54">
        <f>'INTERCONEXION   '!B456</f>
        <v>0.70833333333333337</v>
      </c>
      <c r="B452" s="55">
        <f>'INTERCONEXION   '!E456</f>
        <v>12</v>
      </c>
      <c r="C452" s="3">
        <v>273</v>
      </c>
      <c r="D452" s="63">
        <f>'INTERCONEXION   '!L455</f>
        <v>617.22410000000002</v>
      </c>
      <c r="E452" s="66">
        <f>DART!L456</f>
        <v>96.134699999999995</v>
      </c>
      <c r="F452" s="61">
        <f>COHISA!L456</f>
        <v>93.535600000000002</v>
      </c>
      <c r="G452" s="66">
        <f>COOPER!L456</f>
        <v>102.3613</v>
      </c>
      <c r="H452" s="66">
        <f>STRETCHLINE!L455</f>
        <v>94.740099999999998</v>
      </c>
      <c r="I452" s="61">
        <f>QUERENCIA!L456</f>
        <v>93.135999999999996</v>
      </c>
      <c r="J452" s="66">
        <f>REICHHOLD!L456</f>
        <v>94.578699999999998</v>
      </c>
      <c r="K452" s="61">
        <f>SMURFIT!L456</f>
        <v>93.893500000000003</v>
      </c>
      <c r="L452" s="34">
        <f t="shared" si="6"/>
        <v>95.482842857142856</v>
      </c>
      <c r="M452" s="8"/>
    </row>
    <row r="453" spans="1:13" x14ac:dyDescent="0.25">
      <c r="A453" s="54">
        <f>'INTERCONEXION   '!B457</f>
        <v>0.66666666666666663</v>
      </c>
      <c r="B453" s="55">
        <f>'INTERCONEXION   '!E457</f>
        <v>12</v>
      </c>
      <c r="C453" s="3">
        <v>272</v>
      </c>
      <c r="D453" s="63">
        <f>'INTERCONEXION   '!L456</f>
        <v>615.06640000000004</v>
      </c>
      <c r="E453" s="66">
        <f>DART!L457</f>
        <v>96.705600000000004</v>
      </c>
      <c r="F453" s="61">
        <f>COHISA!L457</f>
        <v>93.395600000000002</v>
      </c>
      <c r="G453" s="66">
        <f>COOPER!L457</f>
        <v>102.5894</v>
      </c>
      <c r="H453" s="66">
        <f>STRETCHLINE!L456</f>
        <v>94.6096</v>
      </c>
      <c r="I453" s="61">
        <f>QUERENCIA!L457</f>
        <v>93.135999999999996</v>
      </c>
      <c r="J453" s="66">
        <f>REICHHOLD!L457</f>
        <v>94.581199999999995</v>
      </c>
      <c r="K453" s="61">
        <f>SMURFIT!L457</f>
        <v>93.954899999999995</v>
      </c>
      <c r="L453" s="34">
        <f t="shared" ref="L453:L516" si="7">AVERAGE(E453:K453)</f>
        <v>95.567471428571409</v>
      </c>
      <c r="M453" s="8"/>
    </row>
    <row r="454" spans="1:13" x14ac:dyDescent="0.25">
      <c r="A454" s="54">
        <f>'INTERCONEXION   '!B458</f>
        <v>0.625</v>
      </c>
      <c r="B454" s="55">
        <f>'INTERCONEXION   '!E458</f>
        <v>12</v>
      </c>
      <c r="C454" s="3">
        <v>271</v>
      </c>
      <c r="D454" s="63">
        <f>'INTERCONEXION   '!L457</f>
        <v>615.25279999999998</v>
      </c>
      <c r="E454" s="66">
        <f>DART!L458</f>
        <v>95.867500000000007</v>
      </c>
      <c r="F454" s="61">
        <f>COHISA!L458</f>
        <v>93.167299999999997</v>
      </c>
      <c r="G454" s="66">
        <f>COOPER!L458</f>
        <v>102.3304</v>
      </c>
      <c r="H454" s="66">
        <f>STRETCHLINE!L457</f>
        <v>94.624099999999999</v>
      </c>
      <c r="I454" s="61">
        <f>QUERENCIA!L458</f>
        <v>93.135999999999996</v>
      </c>
      <c r="J454" s="66">
        <f>REICHHOLD!L458</f>
        <v>94.294600000000003</v>
      </c>
      <c r="K454" s="61">
        <f>SMURFIT!L458</f>
        <v>93.675399999999996</v>
      </c>
      <c r="L454" s="34">
        <f t="shared" si="7"/>
        <v>95.299328571428575</v>
      </c>
      <c r="M454" s="8"/>
    </row>
    <row r="455" spans="1:13" x14ac:dyDescent="0.25">
      <c r="A455" s="54">
        <f>'INTERCONEXION   '!B459</f>
        <v>0.58333333333333337</v>
      </c>
      <c r="B455" s="55">
        <f>'INTERCONEXION   '!E459</f>
        <v>12</v>
      </c>
      <c r="C455" s="3">
        <v>270</v>
      </c>
      <c r="D455" s="63">
        <f>'INTERCONEXION   '!L458</f>
        <v>616.16359999999997</v>
      </c>
      <c r="E455" s="66">
        <f>DART!L459</f>
        <v>95.006</v>
      </c>
      <c r="F455" s="61">
        <f>COHISA!L459</f>
        <v>92.253</v>
      </c>
      <c r="G455" s="66">
        <f>COOPER!L459</f>
        <v>101.1057</v>
      </c>
      <c r="H455" s="66">
        <f>STRETCHLINE!L458</f>
        <v>94.319500000000005</v>
      </c>
      <c r="I455" s="61">
        <f>QUERENCIA!L459</f>
        <v>93.434799999999996</v>
      </c>
      <c r="J455" s="66">
        <f>REICHHOLD!L459</f>
        <v>93.373000000000005</v>
      </c>
      <c r="K455" s="61">
        <f>SMURFIT!L459</f>
        <v>92.843400000000003</v>
      </c>
      <c r="L455" s="34">
        <f t="shared" si="7"/>
        <v>94.619342857142868</v>
      </c>
      <c r="M455" s="8"/>
    </row>
    <row r="456" spans="1:13" x14ac:dyDescent="0.25">
      <c r="A456" s="54">
        <f>'INTERCONEXION   '!B460</f>
        <v>0.54166666666666663</v>
      </c>
      <c r="B456" s="55">
        <f>'INTERCONEXION   '!E460</f>
        <v>12</v>
      </c>
      <c r="C456" s="3">
        <v>269</v>
      </c>
      <c r="D456" s="63">
        <f>'INTERCONEXION   '!L459</f>
        <v>616.74289999999996</v>
      </c>
      <c r="E456" s="66">
        <f>DART!L460</f>
        <v>95.164100000000005</v>
      </c>
      <c r="F456" s="61">
        <f>COHISA!L460</f>
        <v>92.354100000000003</v>
      </c>
      <c r="G456" s="66">
        <f>COOPER!L460</f>
        <v>101.0265</v>
      </c>
      <c r="H456" s="66">
        <f>STRETCHLINE!L459</f>
        <v>93.318700000000007</v>
      </c>
      <c r="I456" s="61">
        <f>QUERENCIA!L460</f>
        <v>93.174400000000006</v>
      </c>
      <c r="J456" s="66">
        <f>REICHHOLD!L460</f>
        <v>93.462000000000003</v>
      </c>
      <c r="K456" s="61">
        <f>SMURFIT!L460</f>
        <v>92.418300000000002</v>
      </c>
      <c r="L456" s="34">
        <f t="shared" si="7"/>
        <v>94.41687142857144</v>
      </c>
      <c r="M456" s="8"/>
    </row>
    <row r="457" spans="1:13" x14ac:dyDescent="0.25">
      <c r="A457" s="54">
        <f>'INTERCONEXION   '!B461</f>
        <v>0.5</v>
      </c>
      <c r="B457" s="55">
        <f>'INTERCONEXION   '!E461</f>
        <v>12</v>
      </c>
      <c r="C457" s="3">
        <v>268</v>
      </c>
      <c r="D457" s="63">
        <f>'INTERCONEXION   '!L460</f>
        <v>619.51689999999996</v>
      </c>
      <c r="E457" s="66">
        <f>DART!L461</f>
        <v>96.685900000000004</v>
      </c>
      <c r="F457" s="61">
        <f>COHISA!L461</f>
        <v>93.5779</v>
      </c>
      <c r="G457" s="66">
        <f>COOPER!L461</f>
        <v>103.53230000000001</v>
      </c>
      <c r="H457" s="66">
        <f>STRETCHLINE!L460</f>
        <v>93.347800000000007</v>
      </c>
      <c r="I457" s="61">
        <f>QUERENCIA!L461</f>
        <v>94.687200000000004</v>
      </c>
      <c r="J457" s="66">
        <f>REICHHOLD!L461</f>
        <v>94.726900000000001</v>
      </c>
      <c r="K457" s="61">
        <f>SMURFIT!L461</f>
        <v>94.317599999999999</v>
      </c>
      <c r="L457" s="34">
        <f t="shared" si="7"/>
        <v>95.839371428571425</v>
      </c>
      <c r="M457" s="8"/>
    </row>
    <row r="458" spans="1:13" x14ac:dyDescent="0.25">
      <c r="A458" s="54">
        <f>'INTERCONEXION   '!B462</f>
        <v>0.45833333333333331</v>
      </c>
      <c r="B458" s="55">
        <f>'INTERCONEXION   '!E462</f>
        <v>12</v>
      </c>
      <c r="C458" s="3">
        <v>267</v>
      </c>
      <c r="D458" s="63">
        <f>'INTERCONEXION   '!L461</f>
        <v>624.77499999999998</v>
      </c>
      <c r="E458" s="66">
        <f>DART!L462</f>
        <v>96.994500000000002</v>
      </c>
      <c r="F458" s="61">
        <f>COHISA!L462</f>
        <v>93.61</v>
      </c>
      <c r="G458" s="66">
        <f>COOPER!L462</f>
        <v>102.37390000000001</v>
      </c>
      <c r="H458" s="66">
        <f>STRETCHLINE!L461</f>
        <v>94.769099999999995</v>
      </c>
      <c r="I458" s="61">
        <f>QUERENCIA!L462</f>
        <v>94.552000000000007</v>
      </c>
      <c r="J458" s="66">
        <f>REICHHOLD!L462</f>
        <v>94.6066</v>
      </c>
      <c r="K458" s="61">
        <f>SMURFIT!L462</f>
        <v>92.755600000000001</v>
      </c>
      <c r="L458" s="34">
        <f t="shared" si="7"/>
        <v>95.665957142857138</v>
      </c>
      <c r="M458" s="8"/>
    </row>
    <row r="459" spans="1:13" x14ac:dyDescent="0.25">
      <c r="A459" s="54">
        <f>'INTERCONEXION   '!B463</f>
        <v>0.41666666666666669</v>
      </c>
      <c r="B459" s="55">
        <f>'INTERCONEXION   '!E463</f>
        <v>12</v>
      </c>
      <c r="C459" s="3">
        <v>266</v>
      </c>
      <c r="D459" s="63">
        <f>'INTERCONEXION   '!L462</f>
        <v>629.75900000000001</v>
      </c>
      <c r="E459" s="66">
        <f>DART!L463</f>
        <v>96.236199999999997</v>
      </c>
      <c r="F459" s="61">
        <f>COHISA!L463</f>
        <v>93.114400000000003</v>
      </c>
      <c r="G459" s="66">
        <f>COOPER!L463</f>
        <v>102.11539999999999</v>
      </c>
      <c r="H459" s="66">
        <f>STRETCHLINE!L462</f>
        <v>94.624099999999999</v>
      </c>
      <c r="I459" s="61">
        <f>QUERENCIA!L463</f>
        <v>94.220600000000005</v>
      </c>
      <c r="J459" s="66">
        <f>REICHHOLD!L463</f>
        <v>94.369399999999999</v>
      </c>
      <c r="K459" s="61">
        <f>SMURFIT!L463</f>
        <v>92.755600000000001</v>
      </c>
      <c r="L459" s="34">
        <f t="shared" si="7"/>
        <v>95.34795714285714</v>
      </c>
      <c r="M459" s="8"/>
    </row>
    <row r="460" spans="1:13" x14ac:dyDescent="0.25">
      <c r="A460" s="54">
        <f>'INTERCONEXION   '!B464</f>
        <v>0.375</v>
      </c>
      <c r="B460" s="55">
        <f>'INTERCONEXION   '!E464</f>
        <v>12</v>
      </c>
      <c r="C460" s="3">
        <v>265</v>
      </c>
      <c r="D460" s="63">
        <f>'INTERCONEXION   '!L463</f>
        <v>636.81920000000002</v>
      </c>
      <c r="E460" s="66">
        <f>DART!L464</f>
        <v>96.335099999999997</v>
      </c>
      <c r="F460" s="61">
        <f>COHISA!L464</f>
        <v>93.630099999999999</v>
      </c>
      <c r="G460" s="66">
        <f>COOPER!L464</f>
        <v>102.5694</v>
      </c>
      <c r="H460" s="66">
        <f>STRETCHLINE!L463</f>
        <v>94.145499999999998</v>
      </c>
      <c r="I460" s="61">
        <f>QUERENCIA!L464</f>
        <v>94.502700000000004</v>
      </c>
      <c r="J460" s="66">
        <f>REICHHOLD!L464</f>
        <v>94.807000000000002</v>
      </c>
      <c r="K460" s="61">
        <f>SMURFIT!L464</f>
        <v>92.755600000000001</v>
      </c>
      <c r="L460" s="34">
        <f t="shared" si="7"/>
        <v>95.535057142857127</v>
      </c>
      <c r="M460" s="8"/>
    </row>
    <row r="461" spans="1:13" x14ac:dyDescent="0.25">
      <c r="A461" s="54">
        <f>'INTERCONEXION   '!B465</f>
        <v>0.33333333333333331</v>
      </c>
      <c r="B461" s="55">
        <f>'INTERCONEXION   '!E465</f>
        <v>12</v>
      </c>
      <c r="C461" s="3">
        <v>264</v>
      </c>
      <c r="D461" s="63">
        <f>'INTERCONEXION   '!L464</f>
        <v>644.71569999999997</v>
      </c>
      <c r="E461" s="66">
        <f>DART!L465</f>
        <v>95.930499999999995</v>
      </c>
      <c r="F461" s="61">
        <f>COHISA!L465</f>
        <v>93.0488</v>
      </c>
      <c r="G461" s="66">
        <f>COOPER!L465</f>
        <v>102.5681</v>
      </c>
      <c r="H461" s="66">
        <f>STRETCHLINE!L464</f>
        <v>94.754599999999996</v>
      </c>
      <c r="I461" s="61">
        <f>QUERENCIA!L465</f>
        <v>93.417699999999996</v>
      </c>
      <c r="J461" s="66">
        <f>REICHHOLD!L465</f>
        <v>93.922700000000006</v>
      </c>
      <c r="K461" s="61">
        <f>SMURFIT!L465</f>
        <v>92.755600000000001</v>
      </c>
      <c r="L461" s="34">
        <f t="shared" si="7"/>
        <v>95.199714285714279</v>
      </c>
      <c r="M461" s="8"/>
    </row>
    <row r="462" spans="1:13" x14ac:dyDescent="0.25">
      <c r="A462" s="54">
        <f>'INTERCONEXION   '!B466</f>
        <v>0.29166666666666669</v>
      </c>
      <c r="B462" s="55">
        <f>'INTERCONEXION   '!E466</f>
        <v>12</v>
      </c>
      <c r="C462" s="3">
        <v>263</v>
      </c>
      <c r="D462" s="63">
        <f>'INTERCONEXION   '!L465</f>
        <v>653.53359999999998</v>
      </c>
      <c r="E462" s="66">
        <f>DART!L466</f>
        <v>94.875299999999996</v>
      </c>
      <c r="F462" s="61">
        <f>COHISA!L466</f>
        <v>92.664199999999994</v>
      </c>
      <c r="G462" s="66">
        <f>COOPER!L466</f>
        <v>102.3494</v>
      </c>
      <c r="H462" s="66">
        <f>STRETCHLINE!L465</f>
        <v>94.391999999999996</v>
      </c>
      <c r="I462" s="61">
        <f>QUERENCIA!L466</f>
        <v>93.325400000000002</v>
      </c>
      <c r="J462" s="66">
        <f>REICHHOLD!L466</f>
        <v>93.507599999999996</v>
      </c>
      <c r="K462" s="61">
        <f>SMURFIT!L466</f>
        <v>92.755600000000001</v>
      </c>
      <c r="L462" s="34">
        <f t="shared" si="7"/>
        <v>94.838499999999982</v>
      </c>
      <c r="M462" s="8"/>
    </row>
    <row r="463" spans="1:13" x14ac:dyDescent="0.25">
      <c r="A463" s="54">
        <f>'INTERCONEXION   '!B467</f>
        <v>0.25</v>
      </c>
      <c r="B463" s="55">
        <f>'INTERCONEXION   '!E467</f>
        <v>12</v>
      </c>
      <c r="C463" s="3">
        <v>262</v>
      </c>
      <c r="D463" s="63">
        <f>'INTERCONEXION   '!L466</f>
        <v>659.78359999999998</v>
      </c>
      <c r="E463" s="66">
        <f>DART!L467</f>
        <v>94.470500000000001</v>
      </c>
      <c r="F463" s="61">
        <f>COHISA!L467</f>
        <v>92.289000000000001</v>
      </c>
      <c r="G463" s="66">
        <f>COOPER!L467</f>
        <v>101.8535</v>
      </c>
      <c r="H463" s="66">
        <f>STRETCHLINE!L466</f>
        <v>93.985900000000001</v>
      </c>
      <c r="I463" s="61">
        <f>QUERENCIA!L467</f>
        <v>92.999200000000002</v>
      </c>
      <c r="J463" s="66">
        <f>REICHHOLD!L467</f>
        <v>93.379499999999993</v>
      </c>
      <c r="K463" s="61">
        <f>SMURFIT!L467</f>
        <v>92.163499999999999</v>
      </c>
      <c r="L463" s="34">
        <f t="shared" si="7"/>
        <v>94.448728571428575</v>
      </c>
      <c r="M463" s="8"/>
    </row>
    <row r="464" spans="1:13" x14ac:dyDescent="0.25">
      <c r="A464" s="54">
        <f>'INTERCONEXION   '!B468</f>
        <v>0.20833333333333334</v>
      </c>
      <c r="B464" s="55">
        <f>'INTERCONEXION   '!E468</f>
        <v>12</v>
      </c>
      <c r="C464" s="3">
        <v>261</v>
      </c>
      <c r="D464" s="63">
        <f>'INTERCONEXION   '!L467</f>
        <v>661.74429999999995</v>
      </c>
      <c r="E464" s="66">
        <f>DART!L468</f>
        <v>94.165499999999994</v>
      </c>
      <c r="F464" s="61">
        <f>COHISA!L468</f>
        <v>92.202799999999996</v>
      </c>
      <c r="G464" s="66">
        <f>COOPER!L468</f>
        <v>101.14660000000001</v>
      </c>
      <c r="H464" s="66">
        <f>STRETCHLINE!L467</f>
        <v>93.797399999999996</v>
      </c>
      <c r="I464" s="61">
        <f>QUERENCIA!L468</f>
        <v>92.611099999999993</v>
      </c>
      <c r="J464" s="66">
        <f>REICHHOLD!L468</f>
        <v>92.888599999999997</v>
      </c>
      <c r="K464" s="61">
        <f>SMURFIT!L468</f>
        <v>92.435199999999995</v>
      </c>
      <c r="L464" s="34">
        <f t="shared" si="7"/>
        <v>94.178171428571432</v>
      </c>
      <c r="M464" s="8"/>
    </row>
    <row r="465" spans="1:13" x14ac:dyDescent="0.25">
      <c r="A465" s="54">
        <f>'INTERCONEXION   '!B469</f>
        <v>0.16666666666666666</v>
      </c>
      <c r="B465" s="55">
        <f>'INTERCONEXION   '!E469</f>
        <v>12</v>
      </c>
      <c r="C465" s="3">
        <v>260</v>
      </c>
      <c r="D465" s="63">
        <f>'INTERCONEXION   '!L468</f>
        <v>660.58029999999997</v>
      </c>
      <c r="E465" s="66">
        <f>DART!L469</f>
        <v>94.113600000000005</v>
      </c>
      <c r="F465" s="61">
        <f>COHISA!L469</f>
        <v>91.888499999999993</v>
      </c>
      <c r="G465" s="66">
        <f>COOPER!L469</f>
        <v>101.11960000000001</v>
      </c>
      <c r="H465" s="66">
        <f>STRETCHLINE!L468</f>
        <v>93.405799999999999</v>
      </c>
      <c r="I465" s="61">
        <f>QUERENCIA!L469</f>
        <v>92.4572</v>
      </c>
      <c r="J465" s="66">
        <f>REICHHOLD!L469</f>
        <v>92.843900000000005</v>
      </c>
      <c r="K465" s="61">
        <f>SMURFIT!L469</f>
        <v>92.435199999999995</v>
      </c>
      <c r="L465" s="34">
        <f t="shared" si="7"/>
        <v>94.037685714285701</v>
      </c>
      <c r="M465" s="8"/>
    </row>
    <row r="466" spans="1:13" x14ac:dyDescent="0.25">
      <c r="A466" s="54">
        <f>'INTERCONEXION   '!B470</f>
        <v>0.125</v>
      </c>
      <c r="B466" s="55">
        <f>'INTERCONEXION   '!E470</f>
        <v>12</v>
      </c>
      <c r="C466" s="3">
        <v>259</v>
      </c>
      <c r="D466" s="63">
        <f>'INTERCONEXION   '!L469</f>
        <v>659.39250000000004</v>
      </c>
      <c r="E466" s="66">
        <f>DART!L470</f>
        <v>94.802499999999995</v>
      </c>
      <c r="F466" s="61">
        <f>COHISA!L470</f>
        <v>92.404300000000006</v>
      </c>
      <c r="G466" s="66">
        <f>COOPER!L470</f>
        <v>102.1022</v>
      </c>
      <c r="H466" s="66">
        <f>STRETCHLINE!L469</f>
        <v>93.318700000000007</v>
      </c>
      <c r="I466" s="61">
        <f>QUERENCIA!L470</f>
        <v>92.777000000000001</v>
      </c>
      <c r="J466" s="66">
        <f>REICHHOLD!L470</f>
        <v>93.086699999999993</v>
      </c>
      <c r="K466" s="61">
        <f>SMURFIT!L470</f>
        <v>92.435199999999995</v>
      </c>
      <c r="L466" s="34">
        <f t="shared" si="7"/>
        <v>94.418085714285709</v>
      </c>
      <c r="M466" s="8"/>
    </row>
    <row r="467" spans="1:13" x14ac:dyDescent="0.25">
      <c r="A467" s="54">
        <f>'INTERCONEXION   '!B471</f>
        <v>8.3333333333333329E-2</v>
      </c>
      <c r="B467" s="55">
        <f>'INTERCONEXION   '!E471</f>
        <v>12</v>
      </c>
      <c r="C467" s="3">
        <v>258</v>
      </c>
      <c r="D467" s="63">
        <f>'INTERCONEXION   '!L470</f>
        <v>656.09929999999997</v>
      </c>
      <c r="E467" s="66">
        <f>DART!L471</f>
        <v>93.775499999999994</v>
      </c>
      <c r="F467" s="61">
        <f>COHISA!L471</f>
        <v>91.453000000000003</v>
      </c>
      <c r="G467" s="66">
        <f>COOPER!L471</f>
        <v>100.8565</v>
      </c>
      <c r="H467" s="66">
        <f>STRETCHLINE!L470</f>
        <v>93.695800000000006</v>
      </c>
      <c r="I467" s="61">
        <f>QUERENCIA!L471</f>
        <v>92.161900000000003</v>
      </c>
      <c r="J467" s="66">
        <f>REICHHOLD!L471</f>
        <v>92.555000000000007</v>
      </c>
      <c r="K467" s="61">
        <f>SMURFIT!L471</f>
        <v>92.435199999999995</v>
      </c>
      <c r="L467" s="34">
        <f t="shared" si="7"/>
        <v>93.847557142857141</v>
      </c>
      <c r="M467" s="8"/>
    </row>
    <row r="468" spans="1:13" x14ac:dyDescent="0.25">
      <c r="A468" s="54">
        <f>'INTERCONEXION   '!B472</f>
        <v>4.1666666666666664E-2</v>
      </c>
      <c r="B468" s="55">
        <f>'INTERCONEXION   '!E472</f>
        <v>12</v>
      </c>
      <c r="C468" s="3">
        <v>257</v>
      </c>
      <c r="D468" s="63">
        <f>'INTERCONEXION   '!L471</f>
        <v>651.86429999999996</v>
      </c>
      <c r="E468" s="66">
        <f>DART!L472</f>
        <v>94.368700000000004</v>
      </c>
      <c r="F468" s="61">
        <f>COHISA!L472</f>
        <v>92.668199999999999</v>
      </c>
      <c r="G468" s="66">
        <f>COOPER!L472</f>
        <v>102.0664</v>
      </c>
      <c r="H468" s="66">
        <f>STRETCHLINE!L471</f>
        <v>93.028700000000001</v>
      </c>
      <c r="I468" s="61">
        <f>QUERENCIA!L472</f>
        <v>92.752499999999998</v>
      </c>
      <c r="J468" s="66">
        <f>REICHHOLD!L472</f>
        <v>93.209100000000007</v>
      </c>
      <c r="K468" s="61">
        <f>SMURFIT!L472</f>
        <v>92.435199999999995</v>
      </c>
      <c r="L468" s="34">
        <f t="shared" si="7"/>
        <v>94.361257142857156</v>
      </c>
      <c r="M468" s="8"/>
    </row>
    <row r="469" spans="1:13" x14ac:dyDescent="0.25">
      <c r="A469" s="54">
        <f>'INTERCONEXION   '!B473</f>
        <v>0</v>
      </c>
      <c r="B469" s="55">
        <f>'INTERCONEXION   '!E473</f>
        <v>12</v>
      </c>
      <c r="C469" s="3">
        <v>256</v>
      </c>
      <c r="D469" s="63">
        <f>'INTERCONEXION   '!L472</f>
        <v>647.33910000000003</v>
      </c>
      <c r="E469" s="66">
        <f>DART!L473</f>
        <v>96.013400000000004</v>
      </c>
      <c r="F469" s="61">
        <f>COHISA!L473</f>
        <v>93.893000000000001</v>
      </c>
      <c r="G469" s="66">
        <f>COOPER!L473</f>
        <v>103.3899</v>
      </c>
      <c r="H469" s="66">
        <f>STRETCHLINE!L472</f>
        <v>93.956900000000005</v>
      </c>
      <c r="I469" s="61">
        <f>QUERENCIA!L473</f>
        <v>93.368200000000002</v>
      </c>
      <c r="J469" s="66">
        <f>REICHHOLD!L473</f>
        <v>94.723200000000006</v>
      </c>
      <c r="K469" s="61">
        <f>SMURFIT!L473</f>
        <v>92.435199999999995</v>
      </c>
      <c r="L469" s="34">
        <f t="shared" si="7"/>
        <v>95.397114285714295</v>
      </c>
      <c r="M469" s="8"/>
    </row>
    <row r="470" spans="1:13" x14ac:dyDescent="0.25">
      <c r="A470" s="54">
        <f>'INTERCONEXION   '!B474</f>
        <v>0.95833333333333337</v>
      </c>
      <c r="B470" s="55">
        <f>'INTERCONEXION   '!E474</f>
        <v>11</v>
      </c>
      <c r="C470" s="3">
        <v>255</v>
      </c>
      <c r="D470" s="63">
        <f>'INTERCONEXION   '!L473</f>
        <v>642.00009999999997</v>
      </c>
      <c r="E470" s="66">
        <f>DART!L474</f>
        <v>95.869699999999995</v>
      </c>
      <c r="F470" s="61">
        <f>COHISA!L474</f>
        <v>93.218199999999996</v>
      </c>
      <c r="G470" s="66">
        <f>COOPER!L474</f>
        <v>103.6618</v>
      </c>
      <c r="H470" s="66">
        <f>STRETCHLINE!L473</f>
        <v>95.073700000000002</v>
      </c>
      <c r="I470" s="61">
        <f>QUERENCIA!L474</f>
        <v>93.368200000000002</v>
      </c>
      <c r="J470" s="66">
        <f>REICHHOLD!L474</f>
        <v>94.584100000000007</v>
      </c>
      <c r="K470" s="61">
        <f>SMURFIT!L474</f>
        <v>92.435199999999995</v>
      </c>
      <c r="L470" s="34">
        <f t="shared" si="7"/>
        <v>95.458700000000007</v>
      </c>
      <c r="M470" s="8"/>
    </row>
    <row r="471" spans="1:13" x14ac:dyDescent="0.25">
      <c r="A471" s="54">
        <f>'INTERCONEXION   '!B475</f>
        <v>0.91666666666666663</v>
      </c>
      <c r="B471" s="55">
        <f>'INTERCONEXION   '!E475</f>
        <v>11</v>
      </c>
      <c r="C471" s="3">
        <v>254</v>
      </c>
      <c r="D471" s="63">
        <f>'INTERCONEXION   '!L474</f>
        <v>640.19090000000006</v>
      </c>
      <c r="E471" s="66">
        <f>DART!L475</f>
        <v>96.203900000000004</v>
      </c>
      <c r="F471" s="61">
        <f>COHISA!L475</f>
        <v>93.550799999999995</v>
      </c>
      <c r="G471" s="66">
        <f>COOPER!L475</f>
        <v>102.5772</v>
      </c>
      <c r="H471" s="66">
        <f>STRETCHLINE!L474</f>
        <v>94.943200000000004</v>
      </c>
      <c r="I471" s="61">
        <f>QUERENCIA!L475</f>
        <v>94.040199999999999</v>
      </c>
      <c r="J471" s="66">
        <f>REICHHOLD!L475</f>
        <v>94.605099999999993</v>
      </c>
      <c r="K471" s="61">
        <f>SMURFIT!L475</f>
        <v>92.435199999999995</v>
      </c>
      <c r="L471" s="34">
        <f t="shared" si="7"/>
        <v>95.479371428571426</v>
      </c>
      <c r="M471" s="8"/>
    </row>
    <row r="472" spans="1:13" x14ac:dyDescent="0.25">
      <c r="A472" s="54">
        <f>'INTERCONEXION   '!B476</f>
        <v>0.875</v>
      </c>
      <c r="B472" s="55">
        <f>'INTERCONEXION   '!E476</f>
        <v>11</v>
      </c>
      <c r="C472" s="3">
        <v>253</v>
      </c>
      <c r="D472" s="63">
        <f>'INTERCONEXION   '!L475</f>
        <v>639.8655</v>
      </c>
      <c r="E472" s="66">
        <f>DART!L476</f>
        <v>96.502399999999994</v>
      </c>
      <c r="F472" s="61">
        <f>COHISA!L476</f>
        <v>93.570099999999996</v>
      </c>
      <c r="G472" s="66">
        <f>COOPER!L476</f>
        <v>103.6511</v>
      </c>
      <c r="H472" s="66">
        <f>STRETCHLINE!L475</f>
        <v>94.899699999999996</v>
      </c>
      <c r="I472" s="61">
        <f>QUERENCIA!L476</f>
        <v>94.040199999999999</v>
      </c>
      <c r="J472" s="66">
        <f>REICHHOLD!L476</f>
        <v>94.768900000000002</v>
      </c>
      <c r="K472" s="61">
        <f>SMURFIT!L476</f>
        <v>92.435199999999995</v>
      </c>
      <c r="L472" s="34">
        <f t="shared" si="7"/>
        <v>95.695371428571434</v>
      </c>
      <c r="M472" s="8"/>
    </row>
    <row r="473" spans="1:13" x14ac:dyDescent="0.25">
      <c r="A473" s="54">
        <f>'INTERCONEXION   '!B477</f>
        <v>0.83333333333333337</v>
      </c>
      <c r="B473" s="55">
        <f>'INTERCONEXION   '!E477</f>
        <v>11</v>
      </c>
      <c r="C473" s="3">
        <v>252</v>
      </c>
      <c r="D473" s="63">
        <f>'INTERCONEXION   '!L476</f>
        <v>640.33810000000005</v>
      </c>
      <c r="E473" s="66">
        <f>DART!L477</f>
        <v>96.692499999999995</v>
      </c>
      <c r="F473" s="61">
        <f>COHISA!L477</f>
        <v>94.014899999999997</v>
      </c>
      <c r="G473" s="66">
        <f>COOPER!L477</f>
        <v>103.8244</v>
      </c>
      <c r="H473" s="66">
        <f>STRETCHLINE!L476</f>
        <v>94.957700000000003</v>
      </c>
      <c r="I473" s="61">
        <f>QUERENCIA!L477</f>
        <v>94.040199999999999</v>
      </c>
      <c r="J473" s="66">
        <f>REICHHOLD!L477</f>
        <v>94.627700000000004</v>
      </c>
      <c r="K473" s="61">
        <f>SMURFIT!L477</f>
        <v>92.435199999999995</v>
      </c>
      <c r="L473" s="34">
        <f t="shared" si="7"/>
        <v>95.798942857142848</v>
      </c>
      <c r="M473" s="8"/>
    </row>
    <row r="474" spans="1:13" x14ac:dyDescent="0.25">
      <c r="A474" s="54">
        <f>'INTERCONEXION   '!B478</f>
        <v>0.79166666666666663</v>
      </c>
      <c r="B474" s="55">
        <f>'INTERCONEXION   '!E478</f>
        <v>11</v>
      </c>
      <c r="C474" s="3">
        <v>251</v>
      </c>
      <c r="D474" s="63">
        <f>'INTERCONEXION   '!L477</f>
        <v>640.29970000000003</v>
      </c>
      <c r="E474" s="66">
        <f>DART!L478</f>
        <v>96.447400000000002</v>
      </c>
      <c r="F474" s="61">
        <f>COHISA!L478</f>
        <v>94.005200000000002</v>
      </c>
      <c r="G474" s="66">
        <f>COOPER!L478</f>
        <v>103.5027</v>
      </c>
      <c r="H474" s="66">
        <f>STRETCHLINE!L477</f>
        <v>95.2333</v>
      </c>
      <c r="I474" s="61">
        <f>QUERENCIA!L478</f>
        <v>94.040199999999999</v>
      </c>
      <c r="J474" s="66">
        <f>REICHHOLD!L478</f>
        <v>94.768600000000006</v>
      </c>
      <c r="K474" s="61">
        <f>SMURFIT!L478</f>
        <v>92.435199999999995</v>
      </c>
      <c r="L474" s="34">
        <f t="shared" si="7"/>
        <v>95.776085714285713</v>
      </c>
      <c r="M474" s="8"/>
    </row>
    <row r="475" spans="1:13" x14ac:dyDescent="0.25">
      <c r="A475" s="54">
        <f>'INTERCONEXION   '!B479</f>
        <v>0.75</v>
      </c>
      <c r="B475" s="55">
        <f>'INTERCONEXION   '!E479</f>
        <v>11</v>
      </c>
      <c r="C475" s="3">
        <v>250</v>
      </c>
      <c r="D475" s="63">
        <f>'INTERCONEXION   '!L478</f>
        <v>638.65710000000001</v>
      </c>
      <c r="E475" s="66">
        <f>DART!L479</f>
        <v>96.290599999999998</v>
      </c>
      <c r="F475" s="61">
        <f>COHISA!L479</f>
        <v>93.485100000000003</v>
      </c>
      <c r="G475" s="66">
        <f>COOPER!L479</f>
        <v>102.9948</v>
      </c>
      <c r="H475" s="66">
        <f>STRETCHLINE!L478</f>
        <v>95.291300000000007</v>
      </c>
      <c r="I475" s="61">
        <f>QUERENCIA!L479</f>
        <v>94.040199999999999</v>
      </c>
      <c r="J475" s="66">
        <f>REICHHOLD!L479</f>
        <v>94.566199999999995</v>
      </c>
      <c r="K475" s="61">
        <f>SMURFIT!L479</f>
        <v>92.435199999999995</v>
      </c>
      <c r="L475" s="34">
        <f t="shared" si="7"/>
        <v>95.586199999999991</v>
      </c>
      <c r="M475" s="8"/>
    </row>
    <row r="476" spans="1:13" x14ac:dyDescent="0.25">
      <c r="A476" s="54">
        <f>'INTERCONEXION   '!B480</f>
        <v>0.70833333333333337</v>
      </c>
      <c r="B476" s="55">
        <f>'INTERCONEXION   '!E480</f>
        <v>11</v>
      </c>
      <c r="C476" s="3">
        <v>249</v>
      </c>
      <c r="D476" s="63">
        <f>'INTERCONEXION   '!L479</f>
        <v>636.8383</v>
      </c>
      <c r="E476" s="66">
        <f>DART!L480</f>
        <v>95.800200000000004</v>
      </c>
      <c r="F476" s="61">
        <f>COHISA!L480</f>
        <v>93.1828</v>
      </c>
      <c r="G476" s="66">
        <f>COOPER!L480</f>
        <v>102.345</v>
      </c>
      <c r="H476" s="66">
        <f>STRETCHLINE!L479</f>
        <v>94.943200000000004</v>
      </c>
      <c r="I476" s="61">
        <f>QUERENCIA!L480</f>
        <v>94.040199999999999</v>
      </c>
      <c r="J476" s="66">
        <f>REICHHOLD!L480</f>
        <v>93.912499999999994</v>
      </c>
      <c r="K476" s="61">
        <f>SMURFIT!L480</f>
        <v>92.435199999999995</v>
      </c>
      <c r="L476" s="34">
        <f t="shared" si="7"/>
        <v>95.237014285714281</v>
      </c>
      <c r="M476" s="8"/>
    </row>
    <row r="477" spans="1:13" x14ac:dyDescent="0.25">
      <c r="A477" s="54">
        <f>'INTERCONEXION   '!B481</f>
        <v>0.66666666666666663</v>
      </c>
      <c r="B477" s="55">
        <f>'INTERCONEXION   '!E481</f>
        <v>11</v>
      </c>
      <c r="C477" s="3">
        <v>248</v>
      </c>
      <c r="D477" s="63">
        <f>'INTERCONEXION   '!L480</f>
        <v>635.24929999999995</v>
      </c>
      <c r="E477" s="66">
        <f>DART!L481</f>
        <v>95.677000000000007</v>
      </c>
      <c r="F477" s="61">
        <f>COHISA!L481</f>
        <v>93.337900000000005</v>
      </c>
      <c r="G477" s="66">
        <f>COOPER!L481</f>
        <v>102.5502</v>
      </c>
      <c r="H477" s="66">
        <f>STRETCHLINE!L480</f>
        <v>94.566100000000006</v>
      </c>
      <c r="I477" s="61">
        <f>QUERENCIA!L481</f>
        <v>94.040199999999999</v>
      </c>
      <c r="J477" s="66">
        <f>REICHHOLD!L481</f>
        <v>94.101699999999994</v>
      </c>
      <c r="K477" s="61">
        <f>SMURFIT!L481</f>
        <v>92.435199999999995</v>
      </c>
      <c r="L477" s="34">
        <f t="shared" si="7"/>
        <v>95.244042857142873</v>
      </c>
      <c r="M477" s="8"/>
    </row>
    <row r="478" spans="1:13" x14ac:dyDescent="0.25">
      <c r="A478" s="54">
        <f>'INTERCONEXION   '!B482</f>
        <v>0.625</v>
      </c>
      <c r="B478" s="55">
        <f>'INTERCONEXION   '!E482</f>
        <v>11</v>
      </c>
      <c r="C478" s="3">
        <v>247</v>
      </c>
      <c r="D478" s="63">
        <f>'INTERCONEXION   '!L481</f>
        <v>634.63009999999997</v>
      </c>
      <c r="E478" s="66">
        <f>DART!L482</f>
        <v>95.522000000000006</v>
      </c>
      <c r="F478" s="61">
        <f>COHISA!L482</f>
        <v>93.130600000000001</v>
      </c>
      <c r="G478" s="66">
        <f>COOPER!L482</f>
        <v>102.0393</v>
      </c>
      <c r="H478" s="66">
        <f>STRETCHLINE!L481</f>
        <v>94.580600000000004</v>
      </c>
      <c r="I478" s="61">
        <f>QUERENCIA!L482</f>
        <v>94.013099999999994</v>
      </c>
      <c r="J478" s="66">
        <f>REICHHOLD!L482</f>
        <v>93.699799999999996</v>
      </c>
      <c r="K478" s="61">
        <f>SMURFIT!L482</f>
        <v>92.435199999999995</v>
      </c>
      <c r="L478" s="34">
        <f t="shared" si="7"/>
        <v>95.060085714285719</v>
      </c>
      <c r="M478" s="8"/>
    </row>
    <row r="479" spans="1:13" x14ac:dyDescent="0.25">
      <c r="A479" s="54">
        <f>'INTERCONEXION   '!B483</f>
        <v>0.58333333333333337</v>
      </c>
      <c r="B479" s="55">
        <f>'INTERCONEXION   '!E483</f>
        <v>11</v>
      </c>
      <c r="C479" s="3">
        <v>246</v>
      </c>
      <c r="D479" s="63">
        <f>'INTERCONEXION   '!L482</f>
        <v>634.61770000000001</v>
      </c>
      <c r="E479" s="66">
        <f>DART!L483</f>
        <v>94.170699999999997</v>
      </c>
      <c r="F479" s="61">
        <f>COHISA!L483</f>
        <v>92.387</v>
      </c>
      <c r="G479" s="66">
        <f>COOPER!L483</f>
        <v>101.137</v>
      </c>
      <c r="H479" s="66">
        <f>STRETCHLINE!L482</f>
        <v>93.956900000000005</v>
      </c>
      <c r="I479" s="61">
        <f>QUERENCIA!L483</f>
        <v>93.271199999999993</v>
      </c>
      <c r="J479" s="66">
        <f>REICHHOLD!L483</f>
        <v>92.9666</v>
      </c>
      <c r="K479" s="61">
        <f>SMURFIT!L483</f>
        <v>92.435199999999995</v>
      </c>
      <c r="L479" s="34">
        <f t="shared" si="7"/>
        <v>94.332085714285725</v>
      </c>
      <c r="M479" s="8"/>
    </row>
    <row r="480" spans="1:13" x14ac:dyDescent="0.25">
      <c r="A480" s="54">
        <f>'INTERCONEXION   '!B484</f>
        <v>0.54166666666666663</v>
      </c>
      <c r="B480" s="55">
        <f>'INTERCONEXION   '!E484</f>
        <v>11</v>
      </c>
      <c r="C480" s="3">
        <v>245</v>
      </c>
      <c r="D480" s="63">
        <f>'INTERCONEXION   '!L483</f>
        <v>634.68600000000004</v>
      </c>
      <c r="E480" s="66">
        <f>DART!L484</f>
        <v>94.555400000000006</v>
      </c>
      <c r="F480" s="61">
        <f>COHISA!L484</f>
        <v>91.844800000000006</v>
      </c>
      <c r="G480" s="66">
        <f>COOPER!L484</f>
        <v>100.72709999999999</v>
      </c>
      <c r="H480" s="66">
        <f>STRETCHLINE!L483</f>
        <v>93.188199999999995</v>
      </c>
      <c r="I480" s="61">
        <f>QUERENCIA!L484</f>
        <v>93.209199999999996</v>
      </c>
      <c r="J480" s="66">
        <f>REICHHOLD!L484</f>
        <v>92.836200000000005</v>
      </c>
      <c r="K480" s="61">
        <f>SMURFIT!L484</f>
        <v>92.520399999999995</v>
      </c>
      <c r="L480" s="34">
        <f t="shared" si="7"/>
        <v>94.125900000000001</v>
      </c>
      <c r="M480" s="8"/>
    </row>
    <row r="481" spans="1:13" x14ac:dyDescent="0.25">
      <c r="A481" s="54">
        <f>'INTERCONEXION   '!B485</f>
        <v>0.5</v>
      </c>
      <c r="B481" s="55">
        <f>'INTERCONEXION   '!E485</f>
        <v>11</v>
      </c>
      <c r="C481" s="3">
        <v>244</v>
      </c>
      <c r="D481" s="63">
        <f>'INTERCONEXION   '!L484</f>
        <v>635.65930000000003</v>
      </c>
      <c r="E481" s="66">
        <f>DART!L485</f>
        <v>96.305099999999996</v>
      </c>
      <c r="F481" s="61">
        <f>COHISA!L485</f>
        <v>93.061199999999999</v>
      </c>
      <c r="G481" s="66">
        <f>COOPER!L485</f>
        <v>103.1747</v>
      </c>
      <c r="H481" s="66">
        <f>STRETCHLINE!L484</f>
        <v>92.985100000000003</v>
      </c>
      <c r="I481" s="61">
        <f>QUERENCIA!L485</f>
        <v>94.026399999999995</v>
      </c>
      <c r="J481" s="66">
        <f>REICHHOLD!L485</f>
        <v>93.691400000000002</v>
      </c>
      <c r="K481" s="61">
        <f>SMURFIT!L485</f>
        <v>93.747799999999998</v>
      </c>
      <c r="L481" s="34">
        <f t="shared" si="7"/>
        <v>95.284528571428581</v>
      </c>
      <c r="M481" s="8"/>
    </row>
    <row r="482" spans="1:13" x14ac:dyDescent="0.25">
      <c r="A482" s="54">
        <f>'INTERCONEXION   '!B486</f>
        <v>0.45833333333333331</v>
      </c>
      <c r="B482" s="55">
        <f>'INTERCONEXION   '!E486</f>
        <v>11</v>
      </c>
      <c r="C482" s="3">
        <v>243</v>
      </c>
      <c r="D482" s="63">
        <f>'INTERCONEXION   '!L485</f>
        <v>637.84429999999998</v>
      </c>
      <c r="E482" s="66">
        <f>DART!L486</f>
        <v>94.859800000000007</v>
      </c>
      <c r="F482" s="61">
        <f>COHISA!L486</f>
        <v>91.897900000000007</v>
      </c>
      <c r="G482" s="66">
        <f>COOPER!L486</f>
        <v>100.746</v>
      </c>
      <c r="H482" s="66">
        <f>STRETCHLINE!L485</f>
        <v>94.043899999999994</v>
      </c>
      <c r="I482" s="61">
        <f>QUERENCIA!L486</f>
        <v>92.794300000000007</v>
      </c>
      <c r="J482" s="66">
        <f>REICHHOLD!L486</f>
        <v>92.632900000000006</v>
      </c>
      <c r="K482" s="61">
        <f>SMURFIT!L486</f>
        <v>92.65</v>
      </c>
      <c r="L482" s="34">
        <f t="shared" si="7"/>
        <v>94.232114285714275</v>
      </c>
      <c r="M482" s="8"/>
    </row>
    <row r="483" spans="1:13" x14ac:dyDescent="0.25">
      <c r="A483" s="54">
        <f>'INTERCONEXION   '!B487</f>
        <v>0.41666666666666669</v>
      </c>
      <c r="B483" s="55">
        <f>'INTERCONEXION   '!E487</f>
        <v>11</v>
      </c>
      <c r="C483" s="3">
        <v>242</v>
      </c>
      <c r="D483" s="63">
        <f>'INTERCONEXION   '!L486</f>
        <v>638.56690000000003</v>
      </c>
      <c r="E483" s="66">
        <f>DART!L487</f>
        <v>94.910799999999995</v>
      </c>
      <c r="F483" s="61">
        <f>COHISA!L487</f>
        <v>91.637600000000006</v>
      </c>
      <c r="G483" s="66">
        <f>COOPER!L487</f>
        <v>100.5348</v>
      </c>
      <c r="H483" s="66">
        <f>STRETCHLINE!L486</f>
        <v>92.985100000000003</v>
      </c>
      <c r="I483" s="61">
        <f>QUERENCIA!L487</f>
        <v>92.232799999999997</v>
      </c>
      <c r="J483" s="66">
        <f>REICHHOLD!L487</f>
        <v>92.509600000000006</v>
      </c>
      <c r="K483" s="61">
        <f>SMURFIT!L487</f>
        <v>92.1297</v>
      </c>
      <c r="L483" s="34">
        <f t="shared" si="7"/>
        <v>93.848628571428563</v>
      </c>
      <c r="M483" s="8"/>
    </row>
    <row r="484" spans="1:13" x14ac:dyDescent="0.25">
      <c r="A484" s="54">
        <f>'INTERCONEXION   '!B488</f>
        <v>0.375</v>
      </c>
      <c r="B484" s="55">
        <f>'INTERCONEXION   '!E488</f>
        <v>11</v>
      </c>
      <c r="C484" s="3">
        <v>241</v>
      </c>
      <c r="D484" s="63">
        <f>'INTERCONEXION   '!L487</f>
        <v>641.85940000000005</v>
      </c>
      <c r="E484" s="66">
        <f>DART!L488</f>
        <v>95.226299999999995</v>
      </c>
      <c r="F484" s="61">
        <f>COHISA!L488</f>
        <v>92.245900000000006</v>
      </c>
      <c r="G484" s="66">
        <f>COOPER!L488</f>
        <v>101.04600000000001</v>
      </c>
      <c r="H484" s="66">
        <f>STRETCHLINE!L487</f>
        <v>92.622600000000006</v>
      </c>
      <c r="I484" s="61">
        <f>QUERENCIA!L488</f>
        <v>92.471299999999999</v>
      </c>
      <c r="J484" s="66">
        <f>REICHHOLD!L488</f>
        <v>92.7393</v>
      </c>
      <c r="K484" s="61">
        <f>SMURFIT!L488</f>
        <v>92.825599999999994</v>
      </c>
      <c r="L484" s="34">
        <f t="shared" si="7"/>
        <v>94.168142857142854</v>
      </c>
      <c r="M484" s="8"/>
    </row>
    <row r="485" spans="1:13" x14ac:dyDescent="0.25">
      <c r="A485" s="54">
        <f>'INTERCONEXION   '!B489</f>
        <v>0.33333333333333331</v>
      </c>
      <c r="B485" s="55">
        <f>'INTERCONEXION   '!E489</f>
        <v>11</v>
      </c>
      <c r="C485" s="3">
        <v>240</v>
      </c>
      <c r="D485" s="63">
        <f>'INTERCONEXION   '!L488</f>
        <v>648.9203</v>
      </c>
      <c r="E485" s="66">
        <f>DART!L489</f>
        <v>95.224100000000007</v>
      </c>
      <c r="F485" s="61">
        <f>COHISA!L489</f>
        <v>91.93</v>
      </c>
      <c r="G485" s="66">
        <f>COOPER!L489</f>
        <v>101.3875</v>
      </c>
      <c r="H485" s="66">
        <f>STRETCHLINE!L488</f>
        <v>93.289699999999996</v>
      </c>
      <c r="I485" s="61">
        <f>QUERENCIA!L489</f>
        <v>92.339299999999994</v>
      </c>
      <c r="J485" s="66">
        <f>REICHHOLD!L489</f>
        <v>92.580600000000004</v>
      </c>
      <c r="K485" s="61">
        <f>SMURFIT!L489</f>
        <v>92.738399999999999</v>
      </c>
      <c r="L485" s="34">
        <f t="shared" si="7"/>
        <v>94.212799999999987</v>
      </c>
      <c r="M485" s="8"/>
    </row>
    <row r="486" spans="1:13" x14ac:dyDescent="0.25">
      <c r="A486" s="54">
        <f>'INTERCONEXION   '!B490</f>
        <v>0.29166666666666669</v>
      </c>
      <c r="B486" s="55">
        <f>'INTERCONEXION   '!E490</f>
        <v>11</v>
      </c>
      <c r="C486" s="3">
        <v>239</v>
      </c>
      <c r="D486" s="63">
        <f>'INTERCONEXION   '!L489</f>
        <v>657.10879999999997</v>
      </c>
      <c r="E486" s="66">
        <f>DART!L490</f>
        <v>94.058999999999997</v>
      </c>
      <c r="F486" s="61">
        <f>COHISA!L490</f>
        <v>91.956699999999998</v>
      </c>
      <c r="G486" s="66">
        <f>COOPER!L490</f>
        <v>101.5377</v>
      </c>
      <c r="H486" s="66">
        <f>STRETCHLINE!L489</f>
        <v>93.333200000000005</v>
      </c>
      <c r="I486" s="61">
        <f>QUERENCIA!L490</f>
        <v>92.759500000000003</v>
      </c>
      <c r="J486" s="66">
        <f>REICHHOLD!L490</f>
        <v>92.622699999999995</v>
      </c>
      <c r="K486" s="61">
        <f>SMURFIT!L490</f>
        <v>92.342299999999994</v>
      </c>
      <c r="L486" s="34">
        <f t="shared" si="7"/>
        <v>94.087300000000013</v>
      </c>
      <c r="M486" s="8"/>
    </row>
    <row r="487" spans="1:13" x14ac:dyDescent="0.25">
      <c r="A487" s="54">
        <f>'INTERCONEXION   '!B491</f>
        <v>0.25</v>
      </c>
      <c r="B487" s="55">
        <f>'INTERCONEXION   '!E491</f>
        <v>11</v>
      </c>
      <c r="C487" s="3">
        <v>238</v>
      </c>
      <c r="D487" s="63">
        <f>'INTERCONEXION   '!L490</f>
        <v>664.99310000000003</v>
      </c>
      <c r="E487" s="66">
        <f>DART!L491</f>
        <v>94.139200000000002</v>
      </c>
      <c r="F487" s="61">
        <f>COHISA!L491</f>
        <v>92.203999999999994</v>
      </c>
      <c r="G487" s="66">
        <f>COOPER!L491</f>
        <v>100.86969999999999</v>
      </c>
      <c r="H487" s="66">
        <f>STRETCHLINE!L490</f>
        <v>93.246200000000002</v>
      </c>
      <c r="I487" s="61">
        <f>QUERENCIA!L491</f>
        <v>93.159499999999994</v>
      </c>
      <c r="J487" s="66">
        <f>REICHHOLD!L491</f>
        <v>92.854799999999997</v>
      </c>
      <c r="K487" s="61">
        <f>SMURFIT!L491</f>
        <v>91.999200000000002</v>
      </c>
      <c r="L487" s="34">
        <f t="shared" si="7"/>
        <v>94.067514285714282</v>
      </c>
      <c r="M487" s="8"/>
    </row>
    <row r="488" spans="1:13" x14ac:dyDescent="0.25">
      <c r="A488" s="54">
        <f>'INTERCONEXION   '!B492</f>
        <v>0.20833333333333334</v>
      </c>
      <c r="B488" s="55">
        <f>'INTERCONEXION   '!E492</f>
        <v>11</v>
      </c>
      <c r="C488" s="3">
        <v>237</v>
      </c>
      <c r="D488" s="63">
        <f>'INTERCONEXION   '!L491</f>
        <v>668.27670000000001</v>
      </c>
      <c r="E488" s="66">
        <f>DART!L492</f>
        <v>95.245800000000003</v>
      </c>
      <c r="F488" s="61">
        <f>COHISA!L492</f>
        <v>93.095200000000006</v>
      </c>
      <c r="G488" s="66">
        <f>COOPER!L492</f>
        <v>102.35080000000001</v>
      </c>
      <c r="H488" s="66">
        <f>STRETCHLINE!L491</f>
        <v>93.420299999999997</v>
      </c>
      <c r="I488" s="61">
        <f>QUERENCIA!L492</f>
        <v>94.0471</v>
      </c>
      <c r="J488" s="66">
        <f>REICHHOLD!L492</f>
        <v>93.992999999999995</v>
      </c>
      <c r="K488" s="61">
        <f>SMURFIT!L492</f>
        <v>95.728899999999996</v>
      </c>
      <c r="L488" s="34">
        <f t="shared" si="7"/>
        <v>95.411585714285707</v>
      </c>
      <c r="M488" s="8"/>
    </row>
    <row r="489" spans="1:13" x14ac:dyDescent="0.25">
      <c r="A489" s="54">
        <f>'INTERCONEXION   '!B493</f>
        <v>0.16666666666666666</v>
      </c>
      <c r="B489" s="55">
        <f>'INTERCONEXION   '!E493</f>
        <v>11</v>
      </c>
      <c r="C489" s="3">
        <v>236</v>
      </c>
      <c r="D489" s="63">
        <f>'INTERCONEXION   '!L492</f>
        <v>667.60490000000004</v>
      </c>
      <c r="E489" s="66">
        <f>DART!L493</f>
        <v>96.339799999999997</v>
      </c>
      <c r="F489" s="61">
        <f>COHISA!L493</f>
        <v>93.672399999999996</v>
      </c>
      <c r="G489" s="66">
        <f>COOPER!L493</f>
        <v>103.2169</v>
      </c>
      <c r="H489" s="66">
        <f>STRETCHLINE!L492</f>
        <v>94.218000000000004</v>
      </c>
      <c r="I489" s="61">
        <f>QUERENCIA!L493</f>
        <v>94.812100000000001</v>
      </c>
      <c r="J489" s="66">
        <f>REICHHOLD!L493</f>
        <v>94.653599999999997</v>
      </c>
      <c r="K489" s="61">
        <f>SMURFIT!L493</f>
        <v>95.728899999999996</v>
      </c>
      <c r="L489" s="34">
        <f t="shared" si="7"/>
        <v>96.091671428571431</v>
      </c>
      <c r="M489" s="8"/>
    </row>
    <row r="490" spans="1:13" x14ac:dyDescent="0.25">
      <c r="A490" s="54">
        <f>'INTERCONEXION   '!B494</f>
        <v>0.125</v>
      </c>
      <c r="B490" s="55">
        <f>'INTERCONEXION   '!E494</f>
        <v>11</v>
      </c>
      <c r="C490" s="3">
        <v>235</v>
      </c>
      <c r="D490" s="63">
        <f>'INTERCONEXION   '!L493</f>
        <v>665.25699999999995</v>
      </c>
      <c r="E490" s="66">
        <f>DART!L494</f>
        <v>95.956599999999995</v>
      </c>
      <c r="F490" s="61">
        <f>COHISA!L494</f>
        <v>93.563299999999998</v>
      </c>
      <c r="G490" s="66">
        <f>COOPER!L494</f>
        <v>103.3745</v>
      </c>
      <c r="H490" s="66">
        <f>STRETCHLINE!L493</f>
        <v>95.044700000000006</v>
      </c>
      <c r="I490" s="61">
        <f>QUERENCIA!L494</f>
        <v>94.808199999999999</v>
      </c>
      <c r="J490" s="66">
        <f>REICHHOLD!L494</f>
        <v>94.618200000000002</v>
      </c>
      <c r="K490" s="61">
        <f>SMURFIT!L494</f>
        <v>95.728899999999996</v>
      </c>
      <c r="L490" s="34">
        <f t="shared" si="7"/>
        <v>96.15634285714286</v>
      </c>
      <c r="M490" s="8"/>
    </row>
    <row r="491" spans="1:13" x14ac:dyDescent="0.25">
      <c r="A491" s="54">
        <f>'INTERCONEXION   '!B495</f>
        <v>8.3333333333333329E-2</v>
      </c>
      <c r="B491" s="55">
        <f>'INTERCONEXION   '!E495</f>
        <v>11</v>
      </c>
      <c r="C491" s="3">
        <v>234</v>
      </c>
      <c r="D491" s="63">
        <f>'INTERCONEXION   '!L494</f>
        <v>661.49059999999997</v>
      </c>
      <c r="E491" s="66">
        <f>DART!L495</f>
        <v>96.176000000000002</v>
      </c>
      <c r="F491" s="61">
        <f>COHISA!L495</f>
        <v>93.707899999999995</v>
      </c>
      <c r="G491" s="66">
        <f>COOPER!L495</f>
        <v>103.00539999999999</v>
      </c>
      <c r="H491" s="66">
        <f>STRETCHLINE!L494</f>
        <v>95.044700000000006</v>
      </c>
      <c r="I491" s="61">
        <f>QUERENCIA!L495</f>
        <v>94.741600000000005</v>
      </c>
      <c r="J491" s="66">
        <f>REICHHOLD!L495</f>
        <v>94.522599999999997</v>
      </c>
      <c r="K491" s="61">
        <f>SMURFIT!L495</f>
        <v>95.728899999999996</v>
      </c>
      <c r="L491" s="34">
        <f t="shared" si="7"/>
        <v>96.132442857142834</v>
      </c>
      <c r="M491" s="8"/>
    </row>
    <row r="492" spans="1:13" x14ac:dyDescent="0.25">
      <c r="A492" s="54">
        <f>'INTERCONEXION   '!B496</f>
        <v>4.1666666666666664E-2</v>
      </c>
      <c r="B492" s="55">
        <f>'INTERCONEXION   '!E496</f>
        <v>11</v>
      </c>
      <c r="C492" s="3">
        <v>233</v>
      </c>
      <c r="D492" s="63">
        <f>'INTERCONEXION   '!L495</f>
        <v>656.87850000000003</v>
      </c>
      <c r="E492" s="66">
        <f>DART!L496</f>
        <v>95.6477</v>
      </c>
      <c r="F492" s="61">
        <f>COHISA!L496</f>
        <v>93.039100000000005</v>
      </c>
      <c r="G492" s="66">
        <f>COOPER!L496</f>
        <v>102.4473</v>
      </c>
      <c r="H492" s="66">
        <f>STRETCHLINE!L495</f>
        <v>95.015699999999995</v>
      </c>
      <c r="I492" s="61">
        <f>QUERENCIA!L496</f>
        <v>93.846500000000006</v>
      </c>
      <c r="J492" s="66">
        <f>REICHHOLD!L496</f>
        <v>93.840199999999996</v>
      </c>
      <c r="K492" s="61">
        <f>SMURFIT!L496</f>
        <v>95.728899999999996</v>
      </c>
      <c r="L492" s="34">
        <f t="shared" si="7"/>
        <v>95.652199999999993</v>
      </c>
      <c r="M492" s="8"/>
    </row>
    <row r="493" spans="1:13" x14ac:dyDescent="0.25">
      <c r="A493" s="54">
        <f>'INTERCONEXION   '!B497</f>
        <v>0</v>
      </c>
      <c r="B493" s="55">
        <f>'INTERCONEXION   '!E497</f>
        <v>11</v>
      </c>
      <c r="C493" s="3">
        <v>232</v>
      </c>
      <c r="D493" s="63">
        <f>'INTERCONEXION   '!L496</f>
        <v>651.17769999999996</v>
      </c>
      <c r="E493" s="66">
        <f>DART!L497</f>
        <v>96.5501</v>
      </c>
      <c r="F493" s="61">
        <f>COHISA!L497</f>
        <v>93.998800000000003</v>
      </c>
      <c r="G493" s="66">
        <f>COOPER!L497</f>
        <v>103.46040000000001</v>
      </c>
      <c r="H493" s="66">
        <f>STRETCHLINE!L496</f>
        <v>94.537099999999995</v>
      </c>
      <c r="I493" s="61">
        <f>QUERENCIA!L497</f>
        <v>92.316800000000001</v>
      </c>
      <c r="J493" s="66">
        <f>REICHHOLD!L497</f>
        <v>94.469899999999996</v>
      </c>
      <c r="K493" s="61">
        <f>SMURFIT!L497</f>
        <v>95.728899999999996</v>
      </c>
      <c r="L493" s="34">
        <f t="shared" si="7"/>
        <v>95.866</v>
      </c>
      <c r="M493" s="8"/>
    </row>
    <row r="494" spans="1:13" x14ac:dyDescent="0.25">
      <c r="A494" s="54">
        <f>'INTERCONEXION   '!B498</f>
        <v>0.95833333333333337</v>
      </c>
      <c r="B494" s="55">
        <f>'INTERCONEXION   '!E498</f>
        <v>10</v>
      </c>
      <c r="C494" s="3">
        <v>231</v>
      </c>
      <c r="D494" s="63">
        <f>'INTERCONEXION   '!L497</f>
        <v>646.76289999999995</v>
      </c>
      <c r="E494" s="66">
        <f>DART!L498</f>
        <v>96.524600000000007</v>
      </c>
      <c r="F494" s="61">
        <f>COHISA!L498</f>
        <v>93.614900000000006</v>
      </c>
      <c r="G494" s="66">
        <f>COOPER!L498</f>
        <v>102.9027</v>
      </c>
      <c r="H494" s="66">
        <f>STRETCHLINE!L497</f>
        <v>95.175299999999993</v>
      </c>
      <c r="I494" s="61">
        <f>QUERENCIA!L498</f>
        <v>92.316800000000001</v>
      </c>
      <c r="J494" s="66">
        <f>REICHHOLD!L498</f>
        <v>94.525199999999998</v>
      </c>
      <c r="K494" s="61">
        <f>SMURFIT!L498</f>
        <v>95.728899999999996</v>
      </c>
      <c r="L494" s="34">
        <f t="shared" si="7"/>
        <v>95.826914285714267</v>
      </c>
      <c r="M494" s="8"/>
    </row>
    <row r="495" spans="1:13" x14ac:dyDescent="0.25">
      <c r="A495" s="54">
        <f>'INTERCONEXION   '!B499</f>
        <v>0.91666666666666663</v>
      </c>
      <c r="B495" s="55">
        <f>'INTERCONEXION   '!E499</f>
        <v>10</v>
      </c>
      <c r="C495" s="3">
        <v>230</v>
      </c>
      <c r="D495" s="63">
        <f>'INTERCONEXION   '!L498</f>
        <v>644.88289999999995</v>
      </c>
      <c r="E495" s="66">
        <f>DART!L499</f>
        <v>96.617099999999994</v>
      </c>
      <c r="F495" s="61">
        <f>COHISA!L499</f>
        <v>94.002799999999993</v>
      </c>
      <c r="G495" s="66">
        <f>COOPER!L499</f>
        <v>103.5201</v>
      </c>
      <c r="H495" s="66">
        <f>STRETCHLINE!L498</f>
        <v>95.247799999999998</v>
      </c>
      <c r="I495" s="61">
        <f>QUERENCIA!L499</f>
        <v>92.316800000000001</v>
      </c>
      <c r="J495" s="66">
        <f>REICHHOLD!L499</f>
        <v>94.891000000000005</v>
      </c>
      <c r="K495" s="61">
        <f>SMURFIT!L499</f>
        <v>94.168999999999997</v>
      </c>
      <c r="L495" s="34">
        <f t="shared" si="7"/>
        <v>95.823514285714282</v>
      </c>
      <c r="M495" s="8"/>
    </row>
    <row r="496" spans="1:13" x14ac:dyDescent="0.25">
      <c r="A496" s="54">
        <f>'INTERCONEXION   '!B500</f>
        <v>0.875</v>
      </c>
      <c r="B496" s="55">
        <f>'INTERCONEXION   '!E500</f>
        <v>10</v>
      </c>
      <c r="C496" s="3">
        <v>229</v>
      </c>
      <c r="D496" s="63">
        <f>'INTERCONEXION   '!L499</f>
        <v>642.27499999999998</v>
      </c>
      <c r="E496" s="66">
        <f>DART!L500</f>
        <v>96.4024</v>
      </c>
      <c r="F496" s="61">
        <f>COHISA!L500</f>
        <v>93.397800000000004</v>
      </c>
      <c r="G496" s="66">
        <f>COOPER!L500</f>
        <v>102.619</v>
      </c>
      <c r="H496" s="66">
        <f>STRETCHLINE!L499</f>
        <v>95.2333</v>
      </c>
      <c r="I496" s="61">
        <f>QUERENCIA!L500</f>
        <v>92.316800000000001</v>
      </c>
      <c r="J496" s="66">
        <f>REICHHOLD!L500</f>
        <v>94.360699999999994</v>
      </c>
      <c r="K496" s="61">
        <f>SMURFIT!L500</f>
        <v>94.402600000000007</v>
      </c>
      <c r="L496" s="34">
        <f t="shared" si="7"/>
        <v>95.53322857142858</v>
      </c>
      <c r="M496" s="8"/>
    </row>
    <row r="497" spans="1:13" x14ac:dyDescent="0.25">
      <c r="A497" s="54">
        <f>'INTERCONEXION   '!B501</f>
        <v>0.83333333333333337</v>
      </c>
      <c r="B497" s="55">
        <f>'INTERCONEXION   '!E501</f>
        <v>10</v>
      </c>
      <c r="C497" s="3">
        <v>228</v>
      </c>
      <c r="D497" s="63">
        <f>'INTERCONEXION   '!L500</f>
        <v>639.85469999999998</v>
      </c>
      <c r="E497" s="66">
        <f>DART!L501</f>
        <v>97.290800000000004</v>
      </c>
      <c r="F497" s="61">
        <f>COHISA!L501</f>
        <v>94.130399999999995</v>
      </c>
      <c r="G497" s="66">
        <f>COOPER!L501</f>
        <v>103.5864</v>
      </c>
      <c r="H497" s="66">
        <f>STRETCHLINE!L500</f>
        <v>94.754599999999996</v>
      </c>
      <c r="I497" s="61">
        <f>QUERENCIA!L501</f>
        <v>92.316800000000001</v>
      </c>
      <c r="J497" s="66">
        <f>REICHHOLD!L501</f>
        <v>95.222800000000007</v>
      </c>
      <c r="K497" s="61">
        <f>SMURFIT!L501</f>
        <v>95.105500000000006</v>
      </c>
      <c r="L497" s="34">
        <f t="shared" si="7"/>
        <v>96.058185714285713</v>
      </c>
      <c r="M497" s="8"/>
    </row>
    <row r="498" spans="1:13" x14ac:dyDescent="0.25">
      <c r="A498" s="54">
        <f>'INTERCONEXION   '!B502</f>
        <v>0.79166666666666663</v>
      </c>
      <c r="B498" s="55">
        <f>'INTERCONEXION   '!E502</f>
        <v>10</v>
      </c>
      <c r="C498" s="3">
        <v>227</v>
      </c>
      <c r="D498" s="63">
        <f>'INTERCONEXION   '!L501</f>
        <v>638.24950000000001</v>
      </c>
      <c r="E498" s="66">
        <f>DART!L502</f>
        <v>96.562399999999997</v>
      </c>
      <c r="F498" s="61">
        <f>COHISA!L502</f>
        <v>93.703400000000002</v>
      </c>
      <c r="G498" s="66">
        <f>COOPER!L502</f>
        <v>102.6613</v>
      </c>
      <c r="H498" s="66">
        <f>STRETCHLINE!L501</f>
        <v>95.581400000000002</v>
      </c>
      <c r="I498" s="61">
        <f>QUERENCIA!L502</f>
        <v>92.316800000000001</v>
      </c>
      <c r="J498" s="66">
        <f>REICHHOLD!L502</f>
        <v>94.491699999999994</v>
      </c>
      <c r="K498" s="61">
        <f>SMURFIT!L502</f>
        <v>94.364599999999996</v>
      </c>
      <c r="L498" s="34">
        <f t="shared" si="7"/>
        <v>95.668800000000005</v>
      </c>
      <c r="M498" s="8"/>
    </row>
    <row r="499" spans="1:13" x14ac:dyDescent="0.25">
      <c r="A499" s="54">
        <f>'INTERCONEXION   '!B503</f>
        <v>0.75</v>
      </c>
      <c r="B499" s="55">
        <f>'INTERCONEXION   '!E503</f>
        <v>10</v>
      </c>
      <c r="C499" s="3">
        <v>226</v>
      </c>
      <c r="D499" s="63">
        <f>'INTERCONEXION   '!L502</f>
        <v>634.87289999999996</v>
      </c>
      <c r="E499" s="66">
        <f>DART!L503</f>
        <v>95.520499999999998</v>
      </c>
      <c r="F499" s="61">
        <f>COHISA!L503</f>
        <v>92.670400000000001</v>
      </c>
      <c r="G499" s="66">
        <f>COOPER!L503</f>
        <v>101.9164</v>
      </c>
      <c r="H499" s="66">
        <f>STRETCHLINE!L502</f>
        <v>94.841700000000003</v>
      </c>
      <c r="I499" s="61">
        <f>QUERENCIA!L503</f>
        <v>92.316800000000001</v>
      </c>
      <c r="J499" s="66">
        <f>REICHHOLD!L503</f>
        <v>93.674800000000005</v>
      </c>
      <c r="K499" s="61">
        <f>SMURFIT!L503</f>
        <v>93.433599999999998</v>
      </c>
      <c r="L499" s="34">
        <f t="shared" si="7"/>
        <v>94.910600000000002</v>
      </c>
      <c r="M499" s="8"/>
    </row>
    <row r="500" spans="1:13" x14ac:dyDescent="0.25">
      <c r="A500" s="54">
        <f>'INTERCONEXION   '!B504</f>
        <v>0.70833333333333337</v>
      </c>
      <c r="B500" s="55">
        <f>'INTERCONEXION   '!E504</f>
        <v>10</v>
      </c>
      <c r="C500" s="3">
        <v>225</v>
      </c>
      <c r="D500" s="63">
        <f>'INTERCONEXION   '!L503</f>
        <v>632.14030000000002</v>
      </c>
      <c r="E500" s="66">
        <f>DART!L504</f>
        <v>95.136700000000005</v>
      </c>
      <c r="F500" s="61">
        <f>COHISA!L504</f>
        <v>92.684799999999996</v>
      </c>
      <c r="G500" s="66">
        <f>COOPER!L504</f>
        <v>101.5343</v>
      </c>
      <c r="H500" s="66">
        <f>STRETCHLINE!L503</f>
        <v>93.811899999999994</v>
      </c>
      <c r="I500" s="61">
        <f>QUERENCIA!L504</f>
        <v>92.316800000000001</v>
      </c>
      <c r="J500" s="66">
        <f>REICHHOLD!L504</f>
        <v>93.4452</v>
      </c>
      <c r="K500" s="61">
        <f>SMURFIT!L504</f>
        <v>93.227500000000006</v>
      </c>
      <c r="L500" s="34">
        <f t="shared" si="7"/>
        <v>94.593885714285719</v>
      </c>
      <c r="M500" s="8"/>
    </row>
    <row r="501" spans="1:13" x14ac:dyDescent="0.25">
      <c r="A501" s="54">
        <f>'INTERCONEXION   '!B505</f>
        <v>0.66666666666666663</v>
      </c>
      <c r="B501" s="55">
        <f>'INTERCONEXION   '!E505</f>
        <v>10</v>
      </c>
      <c r="C501" s="3">
        <v>224</v>
      </c>
      <c r="D501" s="63">
        <f>'INTERCONEXION   '!L504</f>
        <v>631.70809999999994</v>
      </c>
      <c r="E501" s="66">
        <f>DART!L505</f>
        <v>95.475200000000001</v>
      </c>
      <c r="F501" s="61">
        <f>COHISA!L505</f>
        <v>92.428100000000001</v>
      </c>
      <c r="G501" s="66">
        <f>COOPER!L505</f>
        <v>101.8095</v>
      </c>
      <c r="H501" s="66">
        <f>STRETCHLINE!L504</f>
        <v>93.753900000000002</v>
      </c>
      <c r="I501" s="61">
        <f>QUERENCIA!L505</f>
        <v>92.316800000000001</v>
      </c>
      <c r="J501" s="66">
        <f>REICHHOLD!L505</f>
        <v>93.513999999999996</v>
      </c>
      <c r="K501" s="61">
        <f>SMURFIT!L505</f>
        <v>93.256399999999999</v>
      </c>
      <c r="L501" s="34">
        <f t="shared" si="7"/>
        <v>94.650557142857139</v>
      </c>
      <c r="M501" s="8"/>
    </row>
    <row r="502" spans="1:13" x14ac:dyDescent="0.25">
      <c r="A502" s="54">
        <f>'INTERCONEXION   '!B506</f>
        <v>0.625</v>
      </c>
      <c r="B502" s="55">
        <f>'INTERCONEXION   '!E506</f>
        <v>10</v>
      </c>
      <c r="C502" s="3">
        <v>223</v>
      </c>
      <c r="D502" s="63">
        <f>'INTERCONEXION   '!L505</f>
        <v>631.33950000000004</v>
      </c>
      <c r="E502" s="66">
        <f>DART!L506</f>
        <v>95.930300000000003</v>
      </c>
      <c r="F502" s="61">
        <f>COHISA!L506</f>
        <v>92.855900000000005</v>
      </c>
      <c r="G502" s="66">
        <f>COOPER!L506</f>
        <v>101.6992</v>
      </c>
      <c r="H502" s="66">
        <f>STRETCHLINE!L505</f>
        <v>93.710400000000007</v>
      </c>
      <c r="I502" s="61">
        <f>QUERENCIA!L506</f>
        <v>92.316800000000001</v>
      </c>
      <c r="J502" s="66">
        <f>REICHHOLD!L506</f>
        <v>93.363299999999995</v>
      </c>
      <c r="K502" s="61">
        <f>SMURFIT!L506</f>
        <v>93.467699999999994</v>
      </c>
      <c r="L502" s="34">
        <f t="shared" si="7"/>
        <v>94.763371428571432</v>
      </c>
      <c r="M502" s="8"/>
    </row>
    <row r="503" spans="1:13" x14ac:dyDescent="0.25">
      <c r="A503" s="54">
        <f>'INTERCONEXION   '!B507</f>
        <v>0.58333333333333337</v>
      </c>
      <c r="B503" s="55">
        <f>'INTERCONEXION   '!E507</f>
        <v>10</v>
      </c>
      <c r="C503" s="3">
        <v>222</v>
      </c>
      <c r="D503" s="63">
        <f>'INTERCONEXION   '!L506</f>
        <v>631.25059999999996</v>
      </c>
      <c r="E503" s="66">
        <f>DART!L507</f>
        <v>94.641400000000004</v>
      </c>
      <c r="F503" s="61">
        <f>COHISA!L507</f>
        <v>92.161799999999999</v>
      </c>
      <c r="G503" s="66">
        <f>COOPER!L507</f>
        <v>100.6027</v>
      </c>
      <c r="H503" s="66">
        <f>STRETCHLINE!L506</f>
        <v>93.884399999999999</v>
      </c>
      <c r="I503" s="61">
        <f>QUERENCIA!L507</f>
        <v>92.793700000000001</v>
      </c>
      <c r="J503" s="66">
        <f>REICHHOLD!L507</f>
        <v>92.308400000000006</v>
      </c>
      <c r="K503" s="61">
        <f>SMURFIT!L507</f>
        <v>92.044600000000003</v>
      </c>
      <c r="L503" s="34">
        <f t="shared" si="7"/>
        <v>94.062428571428555</v>
      </c>
      <c r="M503" s="8"/>
    </row>
    <row r="504" spans="1:13" x14ac:dyDescent="0.25">
      <c r="A504" s="54">
        <f>'INTERCONEXION   '!B508</f>
        <v>0.54166666666666663</v>
      </c>
      <c r="B504" s="55">
        <f>'INTERCONEXION   '!E508</f>
        <v>10</v>
      </c>
      <c r="C504" s="3">
        <v>221</v>
      </c>
      <c r="D504" s="63">
        <f>'INTERCONEXION   '!L507</f>
        <v>631.01509999999996</v>
      </c>
      <c r="E504" s="66">
        <f>DART!L508</f>
        <v>94.762500000000003</v>
      </c>
      <c r="F504" s="61">
        <f>COHISA!L508</f>
        <v>92.017399999999995</v>
      </c>
      <c r="G504" s="66">
        <f>COOPER!L508</f>
        <v>100.999</v>
      </c>
      <c r="H504" s="66">
        <f>STRETCHLINE!L507</f>
        <v>92.738600000000005</v>
      </c>
      <c r="I504" s="61">
        <f>QUERENCIA!L508</f>
        <v>93.039299999999997</v>
      </c>
      <c r="J504" s="66">
        <f>REICHHOLD!L508</f>
        <v>92.623699999999999</v>
      </c>
      <c r="K504" s="61">
        <f>SMURFIT!L508</f>
        <v>92.590100000000007</v>
      </c>
      <c r="L504" s="34">
        <f t="shared" si="7"/>
        <v>94.110085714285717</v>
      </c>
      <c r="M504" s="8"/>
    </row>
    <row r="505" spans="1:13" x14ac:dyDescent="0.25">
      <c r="A505" s="54">
        <f>'INTERCONEXION   '!B509</f>
        <v>0.5</v>
      </c>
      <c r="B505" s="55">
        <f>'INTERCONEXION   '!E509</f>
        <v>10</v>
      </c>
      <c r="C505" s="3">
        <v>220</v>
      </c>
      <c r="D505" s="63">
        <f>'INTERCONEXION   '!L508</f>
        <v>632.29539999999997</v>
      </c>
      <c r="E505" s="66">
        <f>DART!L509</f>
        <v>95.525099999999995</v>
      </c>
      <c r="F505" s="61">
        <f>COHISA!L509</f>
        <v>92.879900000000006</v>
      </c>
      <c r="G505" s="66">
        <f>COOPER!L509</f>
        <v>103.06440000000001</v>
      </c>
      <c r="H505" s="66">
        <f>STRETCHLINE!L508</f>
        <v>92.854600000000005</v>
      </c>
      <c r="I505" s="61">
        <f>QUERENCIA!L509</f>
        <v>93.794899999999998</v>
      </c>
      <c r="J505" s="66">
        <f>REICHHOLD!L509</f>
        <v>93.349199999999996</v>
      </c>
      <c r="K505" s="61">
        <f>SMURFIT!L509</f>
        <v>93.456699999999998</v>
      </c>
      <c r="L505" s="34">
        <f t="shared" si="7"/>
        <v>94.989257142857142</v>
      </c>
      <c r="M505" s="8"/>
    </row>
    <row r="506" spans="1:13" x14ac:dyDescent="0.25">
      <c r="A506" s="54">
        <f>'INTERCONEXION   '!B510</f>
        <v>0.45833333333333331</v>
      </c>
      <c r="B506" s="55">
        <f>'INTERCONEXION   '!E510</f>
        <v>10</v>
      </c>
      <c r="C506" s="3">
        <v>219</v>
      </c>
      <c r="D506" s="63">
        <f>'INTERCONEXION   '!L509</f>
        <v>634.2595</v>
      </c>
      <c r="E506" s="66">
        <f>DART!L510</f>
        <v>95.693200000000004</v>
      </c>
      <c r="F506" s="61">
        <f>COHISA!L510</f>
        <v>92.423000000000002</v>
      </c>
      <c r="G506" s="66">
        <f>COOPER!L510</f>
        <v>101.0428</v>
      </c>
      <c r="H506" s="66">
        <f>STRETCHLINE!L509</f>
        <v>93.898899999999998</v>
      </c>
      <c r="I506" s="61">
        <f>QUERENCIA!L510</f>
        <v>93.335700000000003</v>
      </c>
      <c r="J506" s="66">
        <f>REICHHOLD!L510</f>
        <v>92.844899999999996</v>
      </c>
      <c r="K506" s="61">
        <f>SMURFIT!L510</f>
        <v>92.871600000000001</v>
      </c>
      <c r="L506" s="34">
        <f t="shared" si="7"/>
        <v>94.587157142857123</v>
      </c>
      <c r="M506" s="8"/>
    </row>
    <row r="507" spans="1:13" x14ac:dyDescent="0.25">
      <c r="A507" s="54">
        <f>'INTERCONEXION   '!B511</f>
        <v>0.41666666666666669</v>
      </c>
      <c r="B507" s="55">
        <f>'INTERCONEXION   '!E511</f>
        <v>10</v>
      </c>
      <c r="C507" s="3">
        <v>218</v>
      </c>
      <c r="D507" s="63">
        <f>'INTERCONEXION   '!L510</f>
        <v>636.55330000000004</v>
      </c>
      <c r="E507" s="66">
        <f>DART!L511</f>
        <v>95.066299999999998</v>
      </c>
      <c r="F507" s="61">
        <f>COHISA!L511</f>
        <v>92.203800000000001</v>
      </c>
      <c r="G507" s="66">
        <f>COOPER!L511</f>
        <v>101.1657</v>
      </c>
      <c r="H507" s="66">
        <f>STRETCHLINE!L510</f>
        <v>93.2607</v>
      </c>
      <c r="I507" s="61">
        <f>QUERENCIA!L511</f>
        <v>93.247100000000003</v>
      </c>
      <c r="J507" s="66">
        <f>REICHHOLD!L511</f>
        <v>93.062200000000004</v>
      </c>
      <c r="K507" s="61">
        <f>SMURFIT!L511</f>
        <v>92.793099999999995</v>
      </c>
      <c r="L507" s="34">
        <f t="shared" si="7"/>
        <v>94.399842857142858</v>
      </c>
      <c r="M507" s="8"/>
    </row>
    <row r="508" spans="1:13" x14ac:dyDescent="0.25">
      <c r="A508" s="54">
        <f>'INTERCONEXION   '!B512</f>
        <v>0.375</v>
      </c>
      <c r="B508" s="55">
        <f>'INTERCONEXION   '!E512</f>
        <v>10</v>
      </c>
      <c r="C508" s="3">
        <v>217</v>
      </c>
      <c r="D508" s="63">
        <f>'INTERCONEXION   '!L511</f>
        <v>641.26729999999998</v>
      </c>
      <c r="E508" s="66">
        <f>DART!L512</f>
        <v>96.569699999999997</v>
      </c>
      <c r="F508" s="61">
        <f>COHISA!L512</f>
        <v>93.296000000000006</v>
      </c>
      <c r="G508" s="66">
        <f>COOPER!L512</f>
        <v>102.2654</v>
      </c>
      <c r="H508" s="66">
        <f>STRETCHLINE!L511</f>
        <v>93.086699999999993</v>
      </c>
      <c r="I508" s="61">
        <f>QUERENCIA!L512</f>
        <v>94.180300000000003</v>
      </c>
      <c r="J508" s="66">
        <f>REICHHOLD!L512</f>
        <v>94.115700000000004</v>
      </c>
      <c r="K508" s="61">
        <f>SMURFIT!L512</f>
        <v>93.699299999999994</v>
      </c>
      <c r="L508" s="34">
        <f t="shared" si="7"/>
        <v>95.316157142857136</v>
      </c>
      <c r="M508" s="8"/>
    </row>
    <row r="509" spans="1:13" x14ac:dyDescent="0.25">
      <c r="A509" s="54">
        <f>'INTERCONEXION   '!B513</f>
        <v>0.33333333333333331</v>
      </c>
      <c r="B509" s="55">
        <f>'INTERCONEXION   '!E513</f>
        <v>10</v>
      </c>
      <c r="C509" s="3">
        <v>216</v>
      </c>
      <c r="D509" s="63">
        <f>'INTERCONEXION   '!L512</f>
        <v>648.6961</v>
      </c>
      <c r="E509" s="66">
        <f>DART!L513</f>
        <v>95.652000000000001</v>
      </c>
      <c r="F509" s="61">
        <f>COHISA!L513</f>
        <v>92.362899999999996</v>
      </c>
      <c r="G509" s="66">
        <f>COOPER!L513</f>
        <v>101.7972</v>
      </c>
      <c r="H509" s="66">
        <f>STRETCHLINE!L512</f>
        <v>94.377499999999998</v>
      </c>
      <c r="I509" s="61">
        <f>QUERENCIA!L513</f>
        <v>93.687399999999997</v>
      </c>
      <c r="J509" s="66">
        <f>REICHHOLD!L513</f>
        <v>93.438000000000002</v>
      </c>
      <c r="K509" s="61">
        <f>SMURFIT!L513</f>
        <v>93.360399999999998</v>
      </c>
      <c r="L509" s="34">
        <f t="shared" si="7"/>
        <v>94.953628571428567</v>
      </c>
      <c r="M509" s="8"/>
    </row>
    <row r="510" spans="1:13" x14ac:dyDescent="0.25">
      <c r="A510" s="54">
        <f>'INTERCONEXION   '!B514</f>
        <v>0.29166666666666669</v>
      </c>
      <c r="B510" s="55">
        <f>'INTERCONEXION   '!E514</f>
        <v>10</v>
      </c>
      <c r="C510" s="3">
        <v>215</v>
      </c>
      <c r="D510" s="63">
        <f>'INTERCONEXION   '!L513</f>
        <v>657.39419999999996</v>
      </c>
      <c r="E510" s="66">
        <f>DART!L514</f>
        <v>94.957099999999997</v>
      </c>
      <c r="F510" s="61">
        <f>COHISA!L514</f>
        <v>92.890600000000006</v>
      </c>
      <c r="G510" s="66">
        <f>COOPER!L514</f>
        <v>102.419</v>
      </c>
      <c r="H510" s="66">
        <f>STRETCHLINE!L513</f>
        <v>93.884399999999999</v>
      </c>
      <c r="I510" s="61">
        <f>QUERENCIA!L514</f>
        <v>93.926500000000004</v>
      </c>
      <c r="J510" s="66">
        <f>REICHHOLD!L514</f>
        <v>93.724999999999994</v>
      </c>
      <c r="K510" s="61">
        <f>SMURFIT!L514</f>
        <v>93.372699999999995</v>
      </c>
      <c r="L510" s="34">
        <f t="shared" si="7"/>
        <v>95.025042857142878</v>
      </c>
      <c r="M510" s="8"/>
    </row>
    <row r="511" spans="1:13" x14ac:dyDescent="0.25">
      <c r="A511" s="54">
        <f>'INTERCONEXION   '!B515</f>
        <v>0.25</v>
      </c>
      <c r="B511" s="55">
        <f>'INTERCONEXION   '!E515</f>
        <v>10</v>
      </c>
      <c r="C511" s="3">
        <v>214</v>
      </c>
      <c r="D511" s="63">
        <f>'INTERCONEXION   '!L514</f>
        <v>667.49419999999998</v>
      </c>
      <c r="E511" s="66">
        <f>DART!L515</f>
        <v>94.534899999999993</v>
      </c>
      <c r="F511" s="61">
        <f>COHISA!L515</f>
        <v>92.654899999999998</v>
      </c>
      <c r="G511" s="66">
        <f>COOPER!L515</f>
        <v>101.8266</v>
      </c>
      <c r="H511" s="66">
        <f>STRETCHLINE!L514</f>
        <v>94.145499999999998</v>
      </c>
      <c r="I511" s="61">
        <f>QUERENCIA!L515</f>
        <v>93.845699999999994</v>
      </c>
      <c r="J511" s="66">
        <f>REICHHOLD!L515</f>
        <v>93.309799999999996</v>
      </c>
      <c r="K511" s="61">
        <f>SMURFIT!L515</f>
        <v>92.592699999999994</v>
      </c>
      <c r="L511" s="34">
        <f t="shared" si="7"/>
        <v>94.701442857142851</v>
      </c>
      <c r="M511" s="8"/>
    </row>
    <row r="512" spans="1:13" x14ac:dyDescent="0.25">
      <c r="A512" s="54">
        <f>'INTERCONEXION   '!B516</f>
        <v>0.20833333333333334</v>
      </c>
      <c r="B512" s="55">
        <f>'INTERCONEXION   '!E516</f>
        <v>10</v>
      </c>
      <c r="C512" s="3">
        <v>213</v>
      </c>
      <c r="D512" s="63">
        <f>'INTERCONEXION   '!L515</f>
        <v>673.20190000000002</v>
      </c>
      <c r="E512" s="66">
        <f>DART!L516</f>
        <v>95.206900000000005</v>
      </c>
      <c r="F512" s="61">
        <f>COHISA!L516</f>
        <v>92.978200000000001</v>
      </c>
      <c r="G512" s="66">
        <f>COOPER!L516</f>
        <v>102.24379999999999</v>
      </c>
      <c r="H512" s="66">
        <f>STRETCHLINE!L515</f>
        <v>93.869900000000001</v>
      </c>
      <c r="I512" s="61">
        <f>QUERENCIA!L516</f>
        <v>94.002200000000002</v>
      </c>
      <c r="J512" s="66">
        <f>REICHHOLD!L516</f>
        <v>93.603999999999999</v>
      </c>
      <c r="K512" s="61">
        <f>SMURFIT!L516</f>
        <v>93.682100000000005</v>
      </c>
      <c r="L512" s="34">
        <f t="shared" si="7"/>
        <v>95.083871428571442</v>
      </c>
      <c r="M512" s="8"/>
    </row>
    <row r="513" spans="1:13" x14ac:dyDescent="0.25">
      <c r="A513" s="54">
        <f>'INTERCONEXION   '!B517</f>
        <v>0.16666666666666666</v>
      </c>
      <c r="B513" s="55">
        <f>'INTERCONEXION   '!E517</f>
        <v>10</v>
      </c>
      <c r="C513" s="3">
        <v>212</v>
      </c>
      <c r="D513" s="63">
        <f>'INTERCONEXION   '!L516</f>
        <v>673.81709999999998</v>
      </c>
      <c r="E513" s="66">
        <f>DART!L517</f>
        <v>96.456800000000001</v>
      </c>
      <c r="F513" s="61">
        <f>COHISA!L517</f>
        <v>93.404499999999999</v>
      </c>
      <c r="G513" s="66">
        <f>COOPER!L517</f>
        <v>103.1939</v>
      </c>
      <c r="H513" s="66">
        <f>STRETCHLINE!L516</f>
        <v>93.971400000000003</v>
      </c>
      <c r="I513" s="61">
        <f>QUERENCIA!L517</f>
        <v>94.680199999999999</v>
      </c>
      <c r="J513" s="66">
        <f>REICHHOLD!L517</f>
        <v>94.470200000000006</v>
      </c>
      <c r="K513" s="61">
        <f>SMURFIT!L517</f>
        <v>93.682100000000005</v>
      </c>
      <c r="L513" s="34">
        <f t="shared" si="7"/>
        <v>95.694157142857151</v>
      </c>
      <c r="M513" s="8"/>
    </row>
    <row r="514" spans="1:13" x14ac:dyDescent="0.25">
      <c r="A514" s="54">
        <f>'INTERCONEXION   '!B518</f>
        <v>0.125</v>
      </c>
      <c r="B514" s="55">
        <f>'INTERCONEXION   '!E518</f>
        <v>10</v>
      </c>
      <c r="C514" s="3">
        <v>211</v>
      </c>
      <c r="D514" s="63">
        <f>'INTERCONEXION   '!L517</f>
        <v>673.55050000000006</v>
      </c>
      <c r="E514" s="66">
        <f>DART!L518</f>
        <v>96.145600000000002</v>
      </c>
      <c r="F514" s="61">
        <f>COHISA!L518</f>
        <v>93.770300000000006</v>
      </c>
      <c r="G514" s="66">
        <f>COOPER!L518</f>
        <v>103.9084</v>
      </c>
      <c r="H514" s="66">
        <f>STRETCHLINE!L517</f>
        <v>94.841700000000003</v>
      </c>
      <c r="I514" s="61">
        <f>QUERENCIA!L518</f>
        <v>94.908199999999994</v>
      </c>
      <c r="J514" s="66">
        <f>REICHHOLD!L518</f>
        <v>94.778400000000005</v>
      </c>
      <c r="K514" s="61">
        <f>SMURFIT!L518</f>
        <v>93.682100000000005</v>
      </c>
      <c r="L514" s="34">
        <f t="shared" si="7"/>
        <v>96.004957142857151</v>
      </c>
      <c r="M514" s="8"/>
    </row>
    <row r="515" spans="1:13" x14ac:dyDescent="0.25">
      <c r="A515" s="54">
        <f>'INTERCONEXION   '!B519</f>
        <v>8.3333333333333329E-2</v>
      </c>
      <c r="B515" s="55">
        <f>'INTERCONEXION   '!E519</f>
        <v>10</v>
      </c>
      <c r="C515" s="3">
        <v>210</v>
      </c>
      <c r="D515" s="63">
        <f>'INTERCONEXION   '!L518</f>
        <v>672.72410000000002</v>
      </c>
      <c r="E515" s="66">
        <f>DART!L519</f>
        <v>95.930300000000003</v>
      </c>
      <c r="F515" s="61">
        <f>COHISA!L519</f>
        <v>93.293800000000005</v>
      </c>
      <c r="G515" s="66">
        <f>COOPER!L519</f>
        <v>102.97969999999999</v>
      </c>
      <c r="H515" s="66">
        <f>STRETCHLINE!L518</f>
        <v>94.914199999999994</v>
      </c>
      <c r="I515" s="61">
        <f>QUERENCIA!L519</f>
        <v>92.671400000000006</v>
      </c>
      <c r="J515" s="66">
        <f>REICHHOLD!L519</f>
        <v>94.295900000000003</v>
      </c>
      <c r="K515" s="61">
        <f>SMURFIT!L519</f>
        <v>93.682100000000005</v>
      </c>
      <c r="L515" s="34">
        <f t="shared" si="7"/>
        <v>95.39534285714285</v>
      </c>
      <c r="M515" s="8"/>
    </row>
    <row r="516" spans="1:13" x14ac:dyDescent="0.25">
      <c r="A516" s="54">
        <f>'INTERCONEXION   '!B520</f>
        <v>4.1666666666666664E-2</v>
      </c>
      <c r="B516" s="55">
        <f>'INTERCONEXION   '!E520</f>
        <v>10</v>
      </c>
      <c r="C516" s="3">
        <v>209</v>
      </c>
      <c r="D516" s="63">
        <f>'INTERCONEXION   '!L519</f>
        <v>670.18899999999996</v>
      </c>
      <c r="E516" s="66">
        <f>DART!L520</f>
        <v>96.064099999999996</v>
      </c>
      <c r="F516" s="61">
        <f>COHISA!L520</f>
        <v>93.816500000000005</v>
      </c>
      <c r="G516" s="66">
        <f>COOPER!L520</f>
        <v>103.3319</v>
      </c>
      <c r="H516" s="66">
        <f>STRETCHLINE!L519</f>
        <v>94.827200000000005</v>
      </c>
      <c r="I516" s="61">
        <f>QUERENCIA!L520</f>
        <v>92.671400000000006</v>
      </c>
      <c r="J516" s="66">
        <f>REICHHOLD!L520</f>
        <v>94.885599999999997</v>
      </c>
      <c r="K516" s="61">
        <f>SMURFIT!L520</f>
        <v>93.682100000000005</v>
      </c>
      <c r="L516" s="34">
        <f t="shared" si="7"/>
        <v>95.611257142857156</v>
      </c>
      <c r="M516" s="8"/>
    </row>
    <row r="517" spans="1:13" x14ac:dyDescent="0.25">
      <c r="A517" s="54">
        <f>'INTERCONEXION   '!B521</f>
        <v>0</v>
      </c>
      <c r="B517" s="55">
        <f>'INTERCONEXION   '!E521</f>
        <v>10</v>
      </c>
      <c r="C517" s="3">
        <v>208</v>
      </c>
      <c r="D517" s="63">
        <f>'INTERCONEXION   '!L520</f>
        <v>666.44259999999997</v>
      </c>
      <c r="E517" s="66">
        <f>DART!L521</f>
        <v>96.254499999999993</v>
      </c>
      <c r="F517" s="61">
        <f>COHISA!L521</f>
        <v>94.320099999999996</v>
      </c>
      <c r="G517" s="66">
        <f>COOPER!L521</f>
        <v>103.6048</v>
      </c>
      <c r="H517" s="66">
        <f>STRETCHLINE!L520</f>
        <v>95.218800000000002</v>
      </c>
      <c r="I517" s="61">
        <f>QUERENCIA!L521</f>
        <v>92.671400000000006</v>
      </c>
      <c r="J517" s="66">
        <f>REICHHOLD!L521</f>
        <v>94.998900000000006</v>
      </c>
      <c r="K517" s="61">
        <f>SMURFIT!L521</f>
        <v>93.682100000000005</v>
      </c>
      <c r="L517" s="34">
        <f t="shared" ref="L517:L580" si="8">AVERAGE(E517:K517)</f>
        <v>95.821514285714287</v>
      </c>
      <c r="M517" s="8"/>
    </row>
    <row r="518" spans="1:13" x14ac:dyDescent="0.25">
      <c r="A518" s="54">
        <f>'INTERCONEXION   '!B522</f>
        <v>0.95833333333333337</v>
      </c>
      <c r="B518" s="55">
        <f>'INTERCONEXION   '!E522</f>
        <v>9</v>
      </c>
      <c r="C518" s="3">
        <v>207</v>
      </c>
      <c r="D518" s="63">
        <f>'INTERCONEXION   '!L521</f>
        <v>660.76210000000003</v>
      </c>
      <c r="E518" s="66">
        <f>DART!L522</f>
        <v>95.985600000000005</v>
      </c>
      <c r="F518" s="61">
        <f>COHISA!L522</f>
        <v>93.750500000000002</v>
      </c>
      <c r="G518" s="66">
        <f>COOPER!L522</f>
        <v>103.8304</v>
      </c>
      <c r="H518" s="66">
        <f>STRETCHLINE!L521</f>
        <v>95.378299999999996</v>
      </c>
      <c r="I518" s="61">
        <f>QUERENCIA!L522</f>
        <v>92.671400000000006</v>
      </c>
      <c r="J518" s="66">
        <f>REICHHOLD!L522</f>
        <v>94.792900000000003</v>
      </c>
      <c r="K518" s="61">
        <f>SMURFIT!L522</f>
        <v>93.682100000000005</v>
      </c>
      <c r="L518" s="34">
        <f t="shared" si="8"/>
        <v>95.727314285714286</v>
      </c>
      <c r="M518" s="8"/>
    </row>
    <row r="519" spans="1:13" x14ac:dyDescent="0.25">
      <c r="A519" s="54">
        <f>'INTERCONEXION   '!B523</f>
        <v>0.91666666666666663</v>
      </c>
      <c r="B519" s="55">
        <f>'INTERCONEXION   '!E523</f>
        <v>9</v>
      </c>
      <c r="C519" s="3">
        <v>206</v>
      </c>
      <c r="D519" s="63">
        <f>'INTERCONEXION   '!L522</f>
        <v>658.81970000000001</v>
      </c>
      <c r="E519" s="66">
        <f>DART!L523</f>
        <v>96.165000000000006</v>
      </c>
      <c r="F519" s="61">
        <f>COHISA!L523</f>
        <v>93.813800000000001</v>
      </c>
      <c r="G519" s="66">
        <f>COOPER!L523</f>
        <v>103.3545</v>
      </c>
      <c r="H519" s="66">
        <f>STRETCHLINE!L522</f>
        <v>95.262299999999996</v>
      </c>
      <c r="I519" s="61">
        <f>QUERENCIA!L523</f>
        <v>92.671400000000006</v>
      </c>
      <c r="J519" s="66">
        <f>REICHHOLD!L523</f>
        <v>94.695800000000006</v>
      </c>
      <c r="K519" s="61">
        <f>SMURFIT!L523</f>
        <v>93.682100000000005</v>
      </c>
      <c r="L519" s="34">
        <f t="shared" si="8"/>
        <v>95.663557142857144</v>
      </c>
      <c r="M519" s="8"/>
    </row>
    <row r="520" spans="1:13" x14ac:dyDescent="0.25">
      <c r="A520" s="54">
        <f>'INTERCONEXION   '!B524</f>
        <v>0.875</v>
      </c>
      <c r="B520" s="55">
        <f>'INTERCONEXION   '!E524</f>
        <v>9</v>
      </c>
      <c r="C520" s="3">
        <v>205</v>
      </c>
      <c r="D520" s="63">
        <f>'INTERCONEXION   '!L523</f>
        <v>658.06370000000004</v>
      </c>
      <c r="E520" s="66">
        <f>DART!L524</f>
        <v>95.560900000000004</v>
      </c>
      <c r="F520" s="61">
        <f>COHISA!L524</f>
        <v>93.339799999999997</v>
      </c>
      <c r="G520" s="66">
        <f>COOPER!L524</f>
        <v>102.71980000000001</v>
      </c>
      <c r="H520" s="66">
        <f>STRETCHLINE!L523</f>
        <v>95.160799999999995</v>
      </c>
      <c r="I520" s="61">
        <f>QUERENCIA!L524</f>
        <v>92.671400000000006</v>
      </c>
      <c r="J520" s="66">
        <f>REICHHOLD!L524</f>
        <v>94.002799999999993</v>
      </c>
      <c r="K520" s="61">
        <f>SMURFIT!L524</f>
        <v>93.682100000000005</v>
      </c>
      <c r="L520" s="34">
        <f t="shared" si="8"/>
        <v>95.305371428571434</v>
      </c>
      <c r="M520" s="8"/>
    </row>
    <row r="521" spans="1:13" x14ac:dyDescent="0.25">
      <c r="A521" s="54">
        <f>'INTERCONEXION   '!B525</f>
        <v>0.83333333333333337</v>
      </c>
      <c r="B521" s="55">
        <f>'INTERCONEXION   '!E525</f>
        <v>9</v>
      </c>
      <c r="C521" s="3">
        <v>204</v>
      </c>
      <c r="D521" s="63">
        <f>'INTERCONEXION   '!L524</f>
        <v>656.72130000000004</v>
      </c>
      <c r="E521" s="66">
        <f>DART!L525</f>
        <v>96.238399999999999</v>
      </c>
      <c r="F521" s="61">
        <f>COHISA!L525</f>
        <v>93.918899999999994</v>
      </c>
      <c r="G521" s="66">
        <f>COOPER!L525</f>
        <v>103.78</v>
      </c>
      <c r="H521" s="66">
        <f>STRETCHLINE!L524</f>
        <v>94.580600000000004</v>
      </c>
      <c r="I521" s="61">
        <f>QUERENCIA!L525</f>
        <v>92.671400000000006</v>
      </c>
      <c r="J521" s="66">
        <f>REICHHOLD!L525</f>
        <v>94.371700000000004</v>
      </c>
      <c r="K521" s="61">
        <f>SMURFIT!L525</f>
        <v>93.424599999999998</v>
      </c>
      <c r="L521" s="34">
        <f t="shared" si="8"/>
        <v>95.569371428571429</v>
      </c>
      <c r="M521" s="8"/>
    </row>
    <row r="522" spans="1:13" x14ac:dyDescent="0.25">
      <c r="A522" s="54">
        <f>'INTERCONEXION   '!B526</f>
        <v>0.79166666666666663</v>
      </c>
      <c r="B522" s="55">
        <f>'INTERCONEXION   '!E526</f>
        <v>9</v>
      </c>
      <c r="C522" s="3">
        <v>203</v>
      </c>
      <c r="D522" s="63">
        <f>'INTERCONEXION   '!L525</f>
        <v>655.7414</v>
      </c>
      <c r="E522" s="66">
        <f>DART!L526</f>
        <v>95.3339</v>
      </c>
      <c r="F522" s="61">
        <f>COHISA!L526</f>
        <v>92.840999999999994</v>
      </c>
      <c r="G522" s="66">
        <f>COOPER!L526</f>
        <v>102.4109</v>
      </c>
      <c r="H522" s="66">
        <f>STRETCHLINE!L525</f>
        <v>95.117199999999997</v>
      </c>
      <c r="I522" s="61">
        <f>QUERENCIA!L526</f>
        <v>92.671400000000006</v>
      </c>
      <c r="J522" s="66">
        <f>REICHHOLD!L526</f>
        <v>93.6387</v>
      </c>
      <c r="K522" s="61">
        <f>SMURFIT!L526</f>
        <v>93.424599999999998</v>
      </c>
      <c r="L522" s="34">
        <f t="shared" si="8"/>
        <v>95.062528571428558</v>
      </c>
      <c r="M522" s="8"/>
    </row>
    <row r="523" spans="1:13" x14ac:dyDescent="0.25">
      <c r="A523" s="54">
        <f>'INTERCONEXION   '!B527</f>
        <v>0.75</v>
      </c>
      <c r="B523" s="55">
        <f>'INTERCONEXION   '!E527</f>
        <v>9</v>
      </c>
      <c r="C523" s="3">
        <v>202</v>
      </c>
      <c r="D523" s="63">
        <f>'INTERCONEXION   '!L526</f>
        <v>653.63919999999996</v>
      </c>
      <c r="E523" s="66">
        <f>DART!L527</f>
        <v>95.662300000000002</v>
      </c>
      <c r="F523" s="61">
        <f>COHISA!L527</f>
        <v>93.322400000000002</v>
      </c>
      <c r="G523" s="66">
        <f>COOPER!L527</f>
        <v>102.7745</v>
      </c>
      <c r="H523" s="66">
        <f>STRETCHLINE!L526</f>
        <v>94.174499999999995</v>
      </c>
      <c r="I523" s="61">
        <f>QUERENCIA!L527</f>
        <v>92.671400000000006</v>
      </c>
      <c r="J523" s="66">
        <f>REICHHOLD!L527</f>
        <v>93.716700000000003</v>
      </c>
      <c r="K523" s="61">
        <f>SMURFIT!L527</f>
        <v>93.424599999999998</v>
      </c>
      <c r="L523" s="34">
        <f t="shared" si="8"/>
        <v>95.106628571428573</v>
      </c>
      <c r="M523" s="8"/>
    </row>
    <row r="524" spans="1:13" x14ac:dyDescent="0.25">
      <c r="A524" s="54">
        <f>'INTERCONEXION   '!B528</f>
        <v>0.70833333333333337</v>
      </c>
      <c r="B524" s="55">
        <f>'INTERCONEXION   '!E528</f>
        <v>9</v>
      </c>
      <c r="C524" s="3">
        <v>201</v>
      </c>
      <c r="D524" s="63">
        <f>'INTERCONEXION   '!L527</f>
        <v>651.2269</v>
      </c>
      <c r="E524" s="66">
        <f>DART!L528</f>
        <v>95.864500000000007</v>
      </c>
      <c r="F524" s="61">
        <f>COHISA!L528</f>
        <v>93.027799999999999</v>
      </c>
      <c r="G524" s="66">
        <f>COOPER!L528</f>
        <v>102.4083</v>
      </c>
      <c r="H524" s="66">
        <f>STRETCHLINE!L527</f>
        <v>94.377499999999998</v>
      </c>
      <c r="I524" s="61">
        <f>QUERENCIA!L528</f>
        <v>92.671400000000006</v>
      </c>
      <c r="J524" s="66">
        <f>REICHHOLD!L528</f>
        <v>93.396299999999997</v>
      </c>
      <c r="K524" s="61">
        <f>SMURFIT!L528</f>
        <v>93.424599999999998</v>
      </c>
      <c r="L524" s="34">
        <f t="shared" si="8"/>
        <v>95.024342857142855</v>
      </c>
      <c r="M524" s="8"/>
    </row>
    <row r="525" spans="1:13" x14ac:dyDescent="0.25">
      <c r="A525" s="54">
        <f>'INTERCONEXION   '!B529</f>
        <v>0.66666666666666663</v>
      </c>
      <c r="B525" s="55">
        <f>'INTERCONEXION   '!E529</f>
        <v>9</v>
      </c>
      <c r="C525" s="3">
        <v>200</v>
      </c>
      <c r="D525" s="63">
        <f>'INTERCONEXION   '!L528</f>
        <v>649.87530000000004</v>
      </c>
      <c r="E525" s="66">
        <f>DART!L529</f>
        <v>95.684100000000001</v>
      </c>
      <c r="F525" s="61">
        <f>COHISA!L529</f>
        <v>93.242999999999995</v>
      </c>
      <c r="G525" s="66">
        <f>COOPER!L529</f>
        <v>102.379</v>
      </c>
      <c r="H525" s="66">
        <f>STRETCHLINE!L528</f>
        <v>94.043899999999994</v>
      </c>
      <c r="I525" s="61">
        <f>QUERENCIA!L529</f>
        <v>92.671400000000006</v>
      </c>
      <c r="J525" s="66">
        <f>REICHHOLD!L529</f>
        <v>93.698700000000002</v>
      </c>
      <c r="K525" s="61">
        <f>SMURFIT!L529</f>
        <v>93.424599999999998</v>
      </c>
      <c r="L525" s="34">
        <f t="shared" si="8"/>
        <v>95.020671428571433</v>
      </c>
      <c r="M525" s="8"/>
    </row>
    <row r="526" spans="1:13" x14ac:dyDescent="0.25">
      <c r="A526" s="54">
        <f>'INTERCONEXION   '!B530</f>
        <v>0.625</v>
      </c>
      <c r="B526" s="55">
        <f>'INTERCONEXION   '!E530</f>
        <v>9</v>
      </c>
      <c r="C526" s="3">
        <v>199</v>
      </c>
      <c r="D526" s="63">
        <f>'INTERCONEXION   '!L529</f>
        <v>650.85670000000005</v>
      </c>
      <c r="E526" s="66">
        <f>DART!L530</f>
        <v>95.775000000000006</v>
      </c>
      <c r="F526" s="61">
        <f>COHISA!L530</f>
        <v>92.968500000000006</v>
      </c>
      <c r="G526" s="66">
        <f>COOPER!L530</f>
        <v>101.9971</v>
      </c>
      <c r="H526" s="66">
        <f>STRETCHLINE!L529</f>
        <v>94.102000000000004</v>
      </c>
      <c r="I526" s="61">
        <f>QUERENCIA!L530</f>
        <v>92.671400000000006</v>
      </c>
      <c r="J526" s="66">
        <f>REICHHOLD!L530</f>
        <v>93.641199999999998</v>
      </c>
      <c r="K526" s="61">
        <f>SMURFIT!L530</f>
        <v>93.424599999999998</v>
      </c>
      <c r="L526" s="34">
        <f t="shared" si="8"/>
        <v>94.939971428571425</v>
      </c>
      <c r="M526" s="8"/>
    </row>
    <row r="527" spans="1:13" x14ac:dyDescent="0.25">
      <c r="A527" s="54">
        <f>'INTERCONEXION   '!B531</f>
        <v>0.58333333333333337</v>
      </c>
      <c r="B527" s="55">
        <f>'INTERCONEXION   '!E531</f>
        <v>9</v>
      </c>
      <c r="C527" s="3">
        <v>198</v>
      </c>
      <c r="D527" s="63">
        <f>'INTERCONEXION   '!L530</f>
        <v>651.27670000000001</v>
      </c>
      <c r="E527" s="66">
        <f>DART!L531</f>
        <v>94.7136</v>
      </c>
      <c r="F527" s="61">
        <f>COHISA!L531</f>
        <v>92.303899999999999</v>
      </c>
      <c r="G527" s="66">
        <f>COOPER!L531</f>
        <v>101.2165</v>
      </c>
      <c r="H527" s="66">
        <f>STRETCHLINE!L530</f>
        <v>93.826400000000007</v>
      </c>
      <c r="I527" s="61">
        <f>QUERENCIA!L531</f>
        <v>92.671400000000006</v>
      </c>
      <c r="J527" s="66">
        <f>REICHHOLD!L531</f>
        <v>92.898899999999998</v>
      </c>
      <c r="K527" s="61">
        <f>SMURFIT!L531</f>
        <v>92.435299999999998</v>
      </c>
      <c r="L527" s="34">
        <f t="shared" si="8"/>
        <v>94.295142857142849</v>
      </c>
      <c r="M527" s="8"/>
    </row>
    <row r="528" spans="1:13" x14ac:dyDescent="0.25">
      <c r="A528" s="54">
        <f>'INTERCONEXION   '!B532</f>
        <v>0.54166666666666663</v>
      </c>
      <c r="B528" s="55">
        <f>'INTERCONEXION   '!E532</f>
        <v>9</v>
      </c>
      <c r="C528" s="3">
        <v>197</v>
      </c>
      <c r="D528" s="63">
        <f>'INTERCONEXION   '!L531</f>
        <v>651.69629999999995</v>
      </c>
      <c r="E528" s="66">
        <f>DART!L532</f>
        <v>94.891999999999996</v>
      </c>
      <c r="F528" s="61">
        <f>COHISA!L532</f>
        <v>91.9709</v>
      </c>
      <c r="G528" s="66">
        <f>COOPER!L532</f>
        <v>100.8656</v>
      </c>
      <c r="H528" s="66">
        <f>STRETCHLINE!L531</f>
        <v>93.173699999999997</v>
      </c>
      <c r="I528" s="61">
        <f>QUERENCIA!L532</f>
        <v>93.051699999999997</v>
      </c>
      <c r="J528" s="66">
        <f>REICHHOLD!L532</f>
        <v>92.773099999999999</v>
      </c>
      <c r="K528" s="61">
        <f>SMURFIT!L532</f>
        <v>92.435299999999998</v>
      </c>
      <c r="L528" s="34">
        <f t="shared" si="8"/>
        <v>94.166042857142855</v>
      </c>
      <c r="M528" s="8"/>
    </row>
    <row r="529" spans="1:13" x14ac:dyDescent="0.25">
      <c r="A529" s="54">
        <f>'INTERCONEXION   '!B533</f>
        <v>0.5</v>
      </c>
      <c r="B529" s="55">
        <f>'INTERCONEXION   '!E533</f>
        <v>9</v>
      </c>
      <c r="C529" s="3">
        <v>196</v>
      </c>
      <c r="D529" s="63">
        <f>'INTERCONEXION   '!L532</f>
        <v>653.40170000000001</v>
      </c>
      <c r="E529" s="66">
        <f>DART!L533</f>
        <v>95.287400000000005</v>
      </c>
      <c r="F529" s="61">
        <f>COHISA!L533</f>
        <v>92.2791</v>
      </c>
      <c r="G529" s="66">
        <f>COOPER!L533</f>
        <v>103.0472</v>
      </c>
      <c r="H529" s="66">
        <f>STRETCHLINE!L532</f>
        <v>92.854600000000005</v>
      </c>
      <c r="I529" s="61">
        <f>QUERENCIA!L533</f>
        <v>93.742400000000004</v>
      </c>
      <c r="J529" s="66">
        <f>REICHHOLD!L533</f>
        <v>93.443200000000004</v>
      </c>
      <c r="K529" s="61">
        <f>SMURFIT!L533</f>
        <v>93.207499999999996</v>
      </c>
      <c r="L529" s="34">
        <f t="shared" si="8"/>
        <v>94.837342857142858</v>
      </c>
      <c r="M529" s="8"/>
    </row>
    <row r="530" spans="1:13" x14ac:dyDescent="0.25">
      <c r="A530" s="54">
        <f>'INTERCONEXION   '!B534</f>
        <v>0.45833333333333331</v>
      </c>
      <c r="B530" s="55">
        <f>'INTERCONEXION   '!E534</f>
        <v>9</v>
      </c>
      <c r="C530" s="3">
        <v>195</v>
      </c>
      <c r="D530" s="63">
        <f>'INTERCONEXION   '!L533</f>
        <v>656.69050000000004</v>
      </c>
      <c r="E530" s="66">
        <f>DART!L534</f>
        <v>95.005600000000001</v>
      </c>
      <c r="F530" s="61">
        <f>COHISA!L534</f>
        <v>92.2791</v>
      </c>
      <c r="G530" s="66">
        <f>COOPER!L534</f>
        <v>101.0835</v>
      </c>
      <c r="H530" s="66">
        <f>STRETCHLINE!L533</f>
        <v>93.6233</v>
      </c>
      <c r="I530" s="61">
        <f>QUERENCIA!L534</f>
        <v>93.042000000000002</v>
      </c>
      <c r="J530" s="66">
        <f>REICHHOLD!L534</f>
        <v>92.629800000000003</v>
      </c>
      <c r="K530" s="61">
        <f>SMURFIT!L534</f>
        <v>92.44</v>
      </c>
      <c r="L530" s="34">
        <f t="shared" si="8"/>
        <v>94.300471428571427</v>
      </c>
      <c r="M530" s="8"/>
    </row>
    <row r="531" spans="1:13" x14ac:dyDescent="0.25">
      <c r="A531" s="54">
        <f>'INTERCONEXION   '!B535</f>
        <v>0.41666666666666669</v>
      </c>
      <c r="B531" s="55">
        <f>'INTERCONEXION   '!E535</f>
        <v>9</v>
      </c>
      <c r="C531" s="3">
        <v>194</v>
      </c>
      <c r="D531" s="63">
        <f>'INTERCONEXION   '!L534</f>
        <v>659.56330000000003</v>
      </c>
      <c r="E531" s="66">
        <f>DART!L535</f>
        <v>94.824100000000001</v>
      </c>
      <c r="F531" s="61">
        <f>COHISA!L535</f>
        <v>92.154399999999995</v>
      </c>
      <c r="G531" s="66">
        <f>COOPER!L535</f>
        <v>100.9738</v>
      </c>
      <c r="H531" s="66">
        <f>STRETCHLINE!L534</f>
        <v>92.970600000000005</v>
      </c>
      <c r="I531" s="61">
        <f>QUERENCIA!L535</f>
        <v>93.042000000000002</v>
      </c>
      <c r="J531" s="66">
        <f>REICHHOLD!L535</f>
        <v>93.144000000000005</v>
      </c>
      <c r="K531" s="61">
        <f>SMURFIT!L535</f>
        <v>92.822900000000004</v>
      </c>
      <c r="L531" s="34">
        <f t="shared" si="8"/>
        <v>94.275971428571424</v>
      </c>
      <c r="M531" s="8"/>
    </row>
    <row r="532" spans="1:13" x14ac:dyDescent="0.25">
      <c r="A532" s="54">
        <f>'INTERCONEXION   '!B536</f>
        <v>0.375</v>
      </c>
      <c r="B532" s="55">
        <f>'INTERCONEXION   '!E536</f>
        <v>9</v>
      </c>
      <c r="C532" s="3">
        <v>193</v>
      </c>
      <c r="D532" s="63">
        <f>'INTERCONEXION   '!L535</f>
        <v>664.66520000000003</v>
      </c>
      <c r="E532" s="66">
        <f>DART!L536</f>
        <v>95.234899999999996</v>
      </c>
      <c r="F532" s="61">
        <f>COHISA!L536</f>
        <v>92.462400000000002</v>
      </c>
      <c r="G532" s="66">
        <f>COOPER!L536</f>
        <v>101.58920000000001</v>
      </c>
      <c r="H532" s="66">
        <f>STRETCHLINE!L535</f>
        <v>93.231700000000004</v>
      </c>
      <c r="I532" s="61">
        <f>QUERENCIA!L536</f>
        <v>92.873500000000007</v>
      </c>
      <c r="J532" s="66">
        <f>REICHHOLD!L536</f>
        <v>93.530500000000004</v>
      </c>
      <c r="K532" s="61">
        <f>SMURFIT!L536</f>
        <v>93.125299999999996</v>
      </c>
      <c r="L532" s="34">
        <f t="shared" si="8"/>
        <v>94.578214285714282</v>
      </c>
      <c r="M532" s="8"/>
    </row>
    <row r="533" spans="1:13" x14ac:dyDescent="0.25">
      <c r="A533" s="54">
        <f>'INTERCONEXION   '!B537</f>
        <v>0.33333333333333331</v>
      </c>
      <c r="B533" s="55">
        <f>'INTERCONEXION   '!E537</f>
        <v>9</v>
      </c>
      <c r="C533" s="3">
        <v>192</v>
      </c>
      <c r="D533" s="63">
        <f>'INTERCONEXION   '!L536</f>
        <v>672.41039999999998</v>
      </c>
      <c r="E533" s="66">
        <f>DART!L537</f>
        <v>95.814400000000006</v>
      </c>
      <c r="F533" s="61">
        <f>COHISA!L537</f>
        <v>92.823899999999995</v>
      </c>
      <c r="G533" s="66">
        <f>COOPER!L537</f>
        <v>102.1032</v>
      </c>
      <c r="H533" s="66">
        <f>STRETCHLINE!L536</f>
        <v>93.478300000000004</v>
      </c>
      <c r="I533" s="61">
        <f>QUERENCIA!L537</f>
        <v>93.818399999999997</v>
      </c>
      <c r="J533" s="66">
        <f>REICHHOLD!L537</f>
        <v>93.919600000000003</v>
      </c>
      <c r="K533" s="61">
        <f>SMURFIT!L537</f>
        <v>93.575500000000005</v>
      </c>
      <c r="L533" s="34">
        <f t="shared" si="8"/>
        <v>95.076185714285728</v>
      </c>
      <c r="M533" s="8"/>
    </row>
    <row r="534" spans="1:13" x14ac:dyDescent="0.25">
      <c r="A534" s="54">
        <f>'INTERCONEXION   '!B538</f>
        <v>0.29166666666666669</v>
      </c>
      <c r="B534" s="55">
        <f>'INTERCONEXION   '!E538</f>
        <v>9</v>
      </c>
      <c r="C534" s="3">
        <v>191</v>
      </c>
      <c r="D534" s="63">
        <f>'INTERCONEXION   '!L537</f>
        <v>678.38099999999997</v>
      </c>
      <c r="E534" s="66">
        <f>DART!L538</f>
        <v>96.128500000000003</v>
      </c>
      <c r="F534" s="61">
        <f>COHISA!L538</f>
        <v>93.791899999999998</v>
      </c>
      <c r="G534" s="66">
        <f>COOPER!L538</f>
        <v>105.10899999999999</v>
      </c>
      <c r="H534" s="66">
        <f>STRETCHLINE!L537</f>
        <v>94.072999999999993</v>
      </c>
      <c r="I534" s="61">
        <f>QUERENCIA!L538</f>
        <v>94.803399999999996</v>
      </c>
      <c r="J534" s="66">
        <f>REICHHOLD!L538</f>
        <v>94.793899999999994</v>
      </c>
      <c r="K534" s="61">
        <f>SMURFIT!L538</f>
        <v>94.400599999999997</v>
      </c>
      <c r="L534" s="34">
        <f t="shared" si="8"/>
        <v>96.157185714285717</v>
      </c>
      <c r="M534" s="8"/>
    </row>
    <row r="535" spans="1:13" x14ac:dyDescent="0.25">
      <c r="A535" s="54">
        <f>'INTERCONEXION   '!B539</f>
        <v>0.25</v>
      </c>
      <c r="B535" s="55">
        <f>'INTERCONEXION   '!E539</f>
        <v>9</v>
      </c>
      <c r="C535" s="3">
        <v>190</v>
      </c>
      <c r="D535" s="63">
        <f>'INTERCONEXION   '!L538</f>
        <v>683.15449999999998</v>
      </c>
      <c r="E535" s="66">
        <f>DART!L539</f>
        <v>95.650999999999996</v>
      </c>
      <c r="F535" s="61">
        <f>COHISA!L539</f>
        <v>93.508799999999994</v>
      </c>
      <c r="G535" s="66">
        <f>COOPER!L539</f>
        <v>104.5369</v>
      </c>
      <c r="H535" s="66">
        <f>STRETCHLINE!L538</f>
        <v>94.885199999999998</v>
      </c>
      <c r="I535" s="61">
        <f>QUERENCIA!L539</f>
        <v>94.833799999999997</v>
      </c>
      <c r="J535" s="66">
        <f>REICHHOLD!L539</f>
        <v>94.505499999999998</v>
      </c>
      <c r="K535" s="61">
        <f>SMURFIT!L539</f>
        <v>94.007800000000003</v>
      </c>
      <c r="L535" s="34">
        <f t="shared" si="8"/>
        <v>95.989857142857133</v>
      </c>
      <c r="M535" s="8"/>
    </row>
    <row r="536" spans="1:13" x14ac:dyDescent="0.25">
      <c r="A536" s="54">
        <f>'INTERCONEXION   '!B540</f>
        <v>0.20833333333333334</v>
      </c>
      <c r="B536" s="55">
        <f>'INTERCONEXION   '!E540</f>
        <v>9</v>
      </c>
      <c r="C536" s="3">
        <v>189</v>
      </c>
      <c r="D536" s="63">
        <f>'INTERCONEXION   '!L539</f>
        <v>686.44389999999999</v>
      </c>
      <c r="E536" s="66">
        <f>DART!L540</f>
        <v>95.307400000000001</v>
      </c>
      <c r="F536" s="61">
        <f>COHISA!L540</f>
        <v>93.829099999999997</v>
      </c>
      <c r="G536" s="66">
        <f>COOPER!L540</f>
        <v>103.40770000000001</v>
      </c>
      <c r="H536" s="66">
        <f>STRETCHLINE!L539</f>
        <v>95.218800000000002</v>
      </c>
      <c r="I536" s="61">
        <f>QUERENCIA!L540</f>
        <v>94.859899999999996</v>
      </c>
      <c r="J536" s="66">
        <f>REICHHOLD!L540</f>
        <v>94.3934</v>
      </c>
      <c r="K536" s="61">
        <f>SMURFIT!L540</f>
        <v>93.933599999999998</v>
      </c>
      <c r="L536" s="34">
        <f t="shared" si="8"/>
        <v>95.849985714285708</v>
      </c>
      <c r="M536" s="8"/>
    </row>
    <row r="537" spans="1:13" x14ac:dyDescent="0.25">
      <c r="A537" s="54">
        <f>'INTERCONEXION   '!B541</f>
        <v>0.16666666666666666</v>
      </c>
      <c r="B537" s="55">
        <f>'INTERCONEXION   '!E541</f>
        <v>9</v>
      </c>
      <c r="C537" s="3">
        <v>188</v>
      </c>
      <c r="D537" s="63">
        <f>'INTERCONEXION   '!L540</f>
        <v>686.99210000000005</v>
      </c>
      <c r="E537" s="66">
        <f>DART!L541</f>
        <v>96.5685</v>
      </c>
      <c r="F537" s="61">
        <f>COHISA!L541</f>
        <v>94.435100000000006</v>
      </c>
      <c r="G537" s="66">
        <f>COOPER!L541</f>
        <v>105.9894</v>
      </c>
      <c r="H537" s="66">
        <f>STRETCHLINE!L540</f>
        <v>94.798199999999994</v>
      </c>
      <c r="I537" s="61">
        <f>QUERENCIA!L541</f>
        <v>95.680700000000002</v>
      </c>
      <c r="J537" s="66">
        <f>REICHHOLD!L541</f>
        <v>95.206699999999998</v>
      </c>
      <c r="K537" s="61">
        <f>SMURFIT!L541</f>
        <v>93.933599999999998</v>
      </c>
      <c r="L537" s="34">
        <f t="shared" si="8"/>
        <v>96.658885714285702</v>
      </c>
      <c r="M537" s="8"/>
    </row>
    <row r="538" spans="1:13" x14ac:dyDescent="0.25">
      <c r="A538" s="54">
        <f>'INTERCONEXION   '!B542</f>
        <v>0.125</v>
      </c>
      <c r="B538" s="55">
        <f>'INTERCONEXION   '!E542</f>
        <v>9</v>
      </c>
      <c r="C538" s="3">
        <v>187</v>
      </c>
      <c r="D538" s="63">
        <f>'INTERCONEXION   '!L541</f>
        <v>686.08659999999998</v>
      </c>
      <c r="E538" s="66">
        <f>DART!L542</f>
        <v>96.3994</v>
      </c>
      <c r="F538" s="61">
        <f>COHISA!L542</f>
        <v>94.220600000000005</v>
      </c>
      <c r="G538" s="66">
        <f>COOPER!L542</f>
        <v>104.48350000000001</v>
      </c>
      <c r="H538" s="66">
        <f>STRETCHLINE!L541</f>
        <v>95.915000000000006</v>
      </c>
      <c r="I538" s="61">
        <f>QUERENCIA!L542</f>
        <v>95.327799999999996</v>
      </c>
      <c r="J538" s="66">
        <f>REICHHOLD!L542</f>
        <v>94.8035</v>
      </c>
      <c r="K538" s="61">
        <f>SMURFIT!L542</f>
        <v>93.933599999999998</v>
      </c>
      <c r="L538" s="34">
        <f t="shared" si="8"/>
        <v>96.440485714285714</v>
      </c>
      <c r="M538" s="8"/>
    </row>
    <row r="539" spans="1:13" x14ac:dyDescent="0.25">
      <c r="A539" s="54">
        <f>'INTERCONEXION   '!B543</f>
        <v>8.3333333333333329E-2</v>
      </c>
      <c r="B539" s="55">
        <f>'INTERCONEXION   '!E543</f>
        <v>9</v>
      </c>
      <c r="C539" s="3">
        <v>186</v>
      </c>
      <c r="D539" s="63">
        <f>'INTERCONEXION   '!L542</f>
        <v>684.12490000000003</v>
      </c>
      <c r="E539" s="66">
        <f>DART!L543</f>
        <v>96.907600000000002</v>
      </c>
      <c r="F539" s="61">
        <f>COHISA!L543</f>
        <v>94.742900000000006</v>
      </c>
      <c r="G539" s="66">
        <f>COOPER!L543</f>
        <v>106.4083</v>
      </c>
      <c r="H539" s="66">
        <f>STRETCHLINE!L542</f>
        <v>95.407300000000006</v>
      </c>
      <c r="I539" s="61">
        <f>QUERENCIA!L543</f>
        <v>95.945700000000002</v>
      </c>
      <c r="J539" s="66">
        <f>REICHHOLD!L543</f>
        <v>95.608800000000002</v>
      </c>
      <c r="K539" s="61">
        <f>SMURFIT!L543</f>
        <v>93.933599999999998</v>
      </c>
      <c r="L539" s="34">
        <f t="shared" si="8"/>
        <v>96.993457142857139</v>
      </c>
      <c r="M539" s="8"/>
    </row>
    <row r="540" spans="1:13" x14ac:dyDescent="0.25">
      <c r="A540" s="54">
        <f>'INTERCONEXION   '!B544</f>
        <v>4.1666666666666664E-2</v>
      </c>
      <c r="B540" s="55">
        <f>'INTERCONEXION   '!E544</f>
        <v>9</v>
      </c>
      <c r="C540" s="3">
        <v>185</v>
      </c>
      <c r="D540" s="63">
        <f>'INTERCONEXION   '!L543</f>
        <v>681.92020000000002</v>
      </c>
      <c r="E540" s="66">
        <f>DART!L544</f>
        <v>97.142899999999997</v>
      </c>
      <c r="F540" s="61">
        <f>COHISA!L544</f>
        <v>94.852800000000002</v>
      </c>
      <c r="G540" s="66">
        <f>COOPER!L544</f>
        <v>106.1549</v>
      </c>
      <c r="H540" s="66">
        <f>STRETCHLINE!L543</f>
        <v>96.117999999999995</v>
      </c>
      <c r="I540" s="61">
        <f>QUERENCIA!L544</f>
        <v>95.877799999999993</v>
      </c>
      <c r="J540" s="66">
        <f>REICHHOLD!L544</f>
        <v>95.703800000000001</v>
      </c>
      <c r="K540" s="61">
        <f>SMURFIT!L544</f>
        <v>93.933599999999998</v>
      </c>
      <c r="L540" s="34">
        <f t="shared" si="8"/>
        <v>97.111971428571422</v>
      </c>
      <c r="M540" s="8"/>
    </row>
    <row r="541" spans="1:13" x14ac:dyDescent="0.25">
      <c r="A541" s="54">
        <f>'INTERCONEXION   '!B545</f>
        <v>0</v>
      </c>
      <c r="B541" s="55">
        <f>'INTERCONEXION   '!E545</f>
        <v>9</v>
      </c>
      <c r="C541" s="3">
        <v>184</v>
      </c>
      <c r="D541" s="63">
        <f>'INTERCONEXION   '!L544</f>
        <v>679.40840000000003</v>
      </c>
      <c r="E541" s="66">
        <f>DART!L545</f>
        <v>98.352900000000005</v>
      </c>
      <c r="F541" s="61">
        <f>COHISA!L545</f>
        <v>94.992500000000007</v>
      </c>
      <c r="G541" s="66">
        <f>COOPER!L545</f>
        <v>106.851</v>
      </c>
      <c r="H541" s="66">
        <f>STRETCHLINE!L544</f>
        <v>96.1905</v>
      </c>
      <c r="I541" s="61">
        <f>QUERENCIA!L545</f>
        <v>96.429900000000004</v>
      </c>
      <c r="J541" s="66">
        <f>REICHHOLD!L545</f>
        <v>96.210400000000007</v>
      </c>
      <c r="K541" s="61">
        <f>SMURFIT!L545</f>
        <v>93.933599999999998</v>
      </c>
      <c r="L541" s="34">
        <f t="shared" si="8"/>
        <v>97.565828571428582</v>
      </c>
      <c r="M541" s="8"/>
    </row>
    <row r="542" spans="1:13" x14ac:dyDescent="0.25">
      <c r="A542" s="54">
        <f>'INTERCONEXION   '!B546</f>
        <v>0.95833333333333337</v>
      </c>
      <c r="B542" s="55">
        <f>'INTERCONEXION   '!E546</f>
        <v>8</v>
      </c>
      <c r="C542" s="3">
        <v>183</v>
      </c>
      <c r="D542" s="63">
        <f>'INTERCONEXION   '!L545</f>
        <v>676.90060000000005</v>
      </c>
      <c r="E542" s="66">
        <f>DART!L546</f>
        <v>97.688800000000001</v>
      </c>
      <c r="F542" s="61">
        <f>COHISA!L546</f>
        <v>95.141300000000001</v>
      </c>
      <c r="G542" s="66">
        <f>COOPER!L546</f>
        <v>105.94750000000001</v>
      </c>
      <c r="H542" s="66">
        <f>STRETCHLINE!L545</f>
        <v>96.553100000000001</v>
      </c>
      <c r="I542" s="61">
        <f>QUERENCIA!L546</f>
        <v>96.3887</v>
      </c>
      <c r="J542" s="66">
        <f>REICHHOLD!L546</f>
        <v>96.088700000000003</v>
      </c>
      <c r="K542" s="61">
        <f>SMURFIT!L546</f>
        <v>93.933599999999998</v>
      </c>
      <c r="L542" s="34">
        <f t="shared" si="8"/>
        <v>97.391671428571414</v>
      </c>
      <c r="M542" s="8"/>
    </row>
    <row r="543" spans="1:13" x14ac:dyDescent="0.25">
      <c r="A543" s="54">
        <f>'INTERCONEXION   '!B547</f>
        <v>0.91666666666666663</v>
      </c>
      <c r="B543" s="55">
        <f>'INTERCONEXION   '!E547</f>
        <v>8</v>
      </c>
      <c r="C543" s="3">
        <v>182</v>
      </c>
      <c r="D543" s="63">
        <f>'INTERCONEXION   '!L546</f>
        <v>674.15710000000001</v>
      </c>
      <c r="E543" s="66">
        <f>DART!L547</f>
        <v>96.7273</v>
      </c>
      <c r="F543" s="61">
        <f>COHISA!L547</f>
        <v>94.615399999999994</v>
      </c>
      <c r="G543" s="66">
        <f>COOPER!L547</f>
        <v>105.152</v>
      </c>
      <c r="H543" s="66">
        <f>STRETCHLINE!L546</f>
        <v>96.596699999999998</v>
      </c>
      <c r="I543" s="61">
        <f>QUERENCIA!L547</f>
        <v>95.594099999999997</v>
      </c>
      <c r="J543" s="66">
        <f>REICHHOLD!L547</f>
        <v>95.095500000000001</v>
      </c>
      <c r="K543" s="61">
        <f>SMURFIT!L547</f>
        <v>93.933599999999998</v>
      </c>
      <c r="L543" s="34">
        <f t="shared" si="8"/>
        <v>96.816371428571415</v>
      </c>
      <c r="M543" s="8"/>
    </row>
    <row r="544" spans="1:13" x14ac:dyDescent="0.25">
      <c r="A544" s="54">
        <f>'INTERCONEXION   '!B548</f>
        <v>0.875</v>
      </c>
      <c r="B544" s="55">
        <f>'INTERCONEXION   '!E548</f>
        <v>8</v>
      </c>
      <c r="C544" s="3">
        <v>181</v>
      </c>
      <c r="D544" s="63">
        <f>'INTERCONEXION   '!L547</f>
        <v>670.22749999999996</v>
      </c>
      <c r="E544" s="66">
        <f>DART!L548</f>
        <v>96.195899999999995</v>
      </c>
      <c r="F544" s="61">
        <f>COHISA!L548</f>
        <v>93.941699999999997</v>
      </c>
      <c r="G544" s="66">
        <f>COOPER!L548</f>
        <v>104.2086</v>
      </c>
      <c r="H544" s="66">
        <f>STRETCHLINE!L547</f>
        <v>95.726399999999998</v>
      </c>
      <c r="I544" s="61">
        <f>QUERENCIA!L548</f>
        <v>95.156000000000006</v>
      </c>
      <c r="J544" s="66">
        <f>REICHHOLD!L548</f>
        <v>94.652699999999996</v>
      </c>
      <c r="K544" s="61">
        <f>SMURFIT!L548</f>
        <v>93.933599999999998</v>
      </c>
      <c r="L544" s="34">
        <f t="shared" si="8"/>
        <v>96.259271428571424</v>
      </c>
      <c r="M544" s="8"/>
    </row>
    <row r="545" spans="1:13" x14ac:dyDescent="0.25">
      <c r="A545" s="54">
        <f>'INTERCONEXION   '!B549</f>
        <v>0.83333333333333337</v>
      </c>
      <c r="B545" s="55">
        <f>'INTERCONEXION   '!E549</f>
        <v>8</v>
      </c>
      <c r="C545" s="3">
        <v>180</v>
      </c>
      <c r="D545" s="63">
        <f>'INTERCONEXION   '!L548</f>
        <v>666.3424</v>
      </c>
      <c r="E545" s="66">
        <f>DART!L549</f>
        <v>97.337999999999994</v>
      </c>
      <c r="F545" s="61">
        <f>COHISA!L549</f>
        <v>94.916499999999999</v>
      </c>
      <c r="G545" s="66">
        <f>COOPER!L549</f>
        <v>104.0539</v>
      </c>
      <c r="H545" s="66">
        <f>STRETCHLINE!L548</f>
        <v>95.102699999999999</v>
      </c>
      <c r="I545" s="61">
        <f>QUERENCIA!L549</f>
        <v>95.658500000000004</v>
      </c>
      <c r="J545" s="66">
        <f>REICHHOLD!L549</f>
        <v>95.240399999999994</v>
      </c>
      <c r="K545" s="61">
        <f>SMURFIT!L549</f>
        <v>93.933599999999998</v>
      </c>
      <c r="L545" s="34">
        <f t="shared" si="8"/>
        <v>96.606228571428574</v>
      </c>
      <c r="M545" s="8"/>
    </row>
    <row r="546" spans="1:13" x14ac:dyDescent="0.25">
      <c r="A546" s="54">
        <f>'INTERCONEXION   '!B550</f>
        <v>0.79166666666666663</v>
      </c>
      <c r="B546" s="55">
        <f>'INTERCONEXION   '!E550</f>
        <v>8</v>
      </c>
      <c r="C546" s="3">
        <v>179</v>
      </c>
      <c r="D546" s="63">
        <f>'INTERCONEXION   '!L549</f>
        <v>663.97739999999999</v>
      </c>
      <c r="E546" s="66">
        <f>DART!L550</f>
        <v>97.331299999999999</v>
      </c>
      <c r="F546" s="61">
        <f>COHISA!L550</f>
        <v>94.632099999999994</v>
      </c>
      <c r="G546" s="66">
        <f>COOPER!L550</f>
        <v>105.12860000000001</v>
      </c>
      <c r="H546" s="66">
        <f>STRETCHLINE!L549</f>
        <v>95.146299999999997</v>
      </c>
      <c r="I546" s="61">
        <f>QUERENCIA!L550</f>
        <v>95.767600000000002</v>
      </c>
      <c r="J546" s="66">
        <f>REICHHOLD!L550</f>
        <v>95.371799999999993</v>
      </c>
      <c r="K546" s="61">
        <f>SMURFIT!L550</f>
        <v>93.933599999999998</v>
      </c>
      <c r="L546" s="34">
        <f t="shared" si="8"/>
        <v>96.758757142857135</v>
      </c>
      <c r="M546" s="8"/>
    </row>
    <row r="547" spans="1:13" x14ac:dyDescent="0.25">
      <c r="A547" s="54">
        <f>'INTERCONEXION   '!B551</f>
        <v>0.75</v>
      </c>
      <c r="B547" s="55">
        <f>'INTERCONEXION   '!E551</f>
        <v>8</v>
      </c>
      <c r="C547" s="3">
        <v>178</v>
      </c>
      <c r="D547" s="63">
        <f>'INTERCONEXION   '!L550</f>
        <v>660.59619999999995</v>
      </c>
      <c r="E547" s="66">
        <f>DART!L551</f>
        <v>96.355999999999995</v>
      </c>
      <c r="F547" s="61">
        <f>COHISA!L551</f>
        <v>93.971599999999995</v>
      </c>
      <c r="G547" s="66">
        <f>COOPER!L551</f>
        <v>104.0564</v>
      </c>
      <c r="H547" s="66">
        <f>STRETCHLINE!L550</f>
        <v>95.842399999999998</v>
      </c>
      <c r="I547" s="61">
        <f>QUERENCIA!L551</f>
        <v>94.914500000000004</v>
      </c>
      <c r="J547" s="66">
        <f>REICHHOLD!L551</f>
        <v>94.392300000000006</v>
      </c>
      <c r="K547" s="61">
        <f>SMURFIT!L551</f>
        <v>93.933599999999998</v>
      </c>
      <c r="L547" s="34">
        <f t="shared" si="8"/>
        <v>96.20954285714285</v>
      </c>
      <c r="M547" s="8"/>
    </row>
    <row r="548" spans="1:13" x14ac:dyDescent="0.25">
      <c r="A548" s="54">
        <f>'INTERCONEXION   '!B552</f>
        <v>0.70833333333333337</v>
      </c>
      <c r="B548" s="55">
        <f>'INTERCONEXION   '!E552</f>
        <v>8</v>
      </c>
      <c r="C548" s="3">
        <v>177</v>
      </c>
      <c r="D548" s="63">
        <f>'INTERCONEXION   '!L551</f>
        <v>655.6096</v>
      </c>
      <c r="E548" s="66">
        <f>DART!L552</f>
        <v>95.882599999999996</v>
      </c>
      <c r="F548" s="61">
        <f>COHISA!L552</f>
        <v>93.453199999999995</v>
      </c>
      <c r="G548" s="66">
        <f>COOPER!L552</f>
        <v>103.85550000000001</v>
      </c>
      <c r="H548" s="66">
        <f>STRETCHLINE!L551</f>
        <v>95.349299999999999</v>
      </c>
      <c r="I548" s="61">
        <f>QUERENCIA!L552</f>
        <v>94.728099999999998</v>
      </c>
      <c r="J548" s="66">
        <f>REICHHOLD!L552</f>
        <v>94.223100000000002</v>
      </c>
      <c r="K548" s="61">
        <f>SMURFIT!L552</f>
        <v>93.933599999999998</v>
      </c>
      <c r="L548" s="34">
        <f t="shared" si="8"/>
        <v>95.917914285714275</v>
      </c>
      <c r="M548" s="8"/>
    </row>
    <row r="549" spans="1:13" x14ac:dyDescent="0.25">
      <c r="A549" s="54">
        <f>'INTERCONEXION   '!B553</f>
        <v>0.66666666666666663</v>
      </c>
      <c r="B549" s="55">
        <f>'INTERCONEXION   '!E553</f>
        <v>8</v>
      </c>
      <c r="C549" s="3">
        <v>176</v>
      </c>
      <c r="D549" s="63">
        <f>'INTERCONEXION   '!L552</f>
        <v>651.55420000000004</v>
      </c>
      <c r="E549" s="66">
        <f>DART!L553</f>
        <v>95.898399999999995</v>
      </c>
      <c r="F549" s="61">
        <f>COHISA!L553</f>
        <v>93.805499999999995</v>
      </c>
      <c r="G549" s="66">
        <f>COOPER!L553</f>
        <v>103.4092</v>
      </c>
      <c r="H549" s="66">
        <f>STRETCHLINE!L552</f>
        <v>94.247</v>
      </c>
      <c r="I549" s="61">
        <f>QUERENCIA!L553</f>
        <v>94.562299999999993</v>
      </c>
      <c r="J549" s="66">
        <f>REICHHOLD!L553</f>
        <v>94.093100000000007</v>
      </c>
      <c r="K549" s="61">
        <f>SMURFIT!L553</f>
        <v>93.933599999999998</v>
      </c>
      <c r="L549" s="34">
        <f t="shared" si="8"/>
        <v>95.70701428571428</v>
      </c>
      <c r="M549" s="8"/>
    </row>
    <row r="550" spans="1:13" x14ac:dyDescent="0.25">
      <c r="A550" s="54">
        <f>'INTERCONEXION   '!B554</f>
        <v>0.625</v>
      </c>
      <c r="B550" s="55">
        <f>'INTERCONEXION   '!E554</f>
        <v>8</v>
      </c>
      <c r="C550" s="3">
        <v>175</v>
      </c>
      <c r="D550" s="63">
        <f>'INTERCONEXION   '!L553</f>
        <v>647.89589999999998</v>
      </c>
      <c r="E550" s="66">
        <f>DART!L554</f>
        <v>96.448899999999995</v>
      </c>
      <c r="F550" s="61">
        <f>COHISA!L554</f>
        <v>94.395700000000005</v>
      </c>
      <c r="G550" s="66">
        <f>COOPER!L554</f>
        <v>104.99039999999999</v>
      </c>
      <c r="H550" s="66">
        <f>STRETCHLINE!L553</f>
        <v>94.6096</v>
      </c>
      <c r="I550" s="61">
        <f>QUERENCIA!L554</f>
        <v>95.093699999999998</v>
      </c>
      <c r="J550" s="66">
        <f>REICHHOLD!L554</f>
        <v>94.650099999999995</v>
      </c>
      <c r="K550" s="61">
        <f>SMURFIT!L554</f>
        <v>93.933599999999998</v>
      </c>
      <c r="L550" s="34">
        <f t="shared" si="8"/>
        <v>96.303142857142845</v>
      </c>
      <c r="M550" s="8"/>
    </row>
    <row r="551" spans="1:13" x14ac:dyDescent="0.25">
      <c r="A551" s="54">
        <f>'INTERCONEXION   '!B555</f>
        <v>0.58333333333333337</v>
      </c>
      <c r="B551" s="55">
        <f>'INTERCONEXION   '!E555</f>
        <v>8</v>
      </c>
      <c r="C551" s="3">
        <v>174</v>
      </c>
      <c r="D551" s="63">
        <f>'INTERCONEXION   '!L554</f>
        <v>643.75429999999994</v>
      </c>
      <c r="E551" s="66">
        <f>DART!L555</f>
        <v>94.607100000000003</v>
      </c>
      <c r="F551" s="61">
        <f>COHISA!L555</f>
        <v>92.452600000000004</v>
      </c>
      <c r="G551" s="66">
        <f>COOPER!L555</f>
        <v>102.07389999999999</v>
      </c>
      <c r="H551" s="66">
        <f>STRETCHLINE!L554</f>
        <v>94.870699999999999</v>
      </c>
      <c r="I551" s="61">
        <f>QUERENCIA!L555</f>
        <v>93.509900000000002</v>
      </c>
      <c r="J551" s="66">
        <f>REICHHOLD!L555</f>
        <v>93.039100000000005</v>
      </c>
      <c r="K551" s="61">
        <f>SMURFIT!L555</f>
        <v>93.933599999999998</v>
      </c>
      <c r="L551" s="34">
        <f t="shared" si="8"/>
        <v>94.926699999999997</v>
      </c>
      <c r="M551" s="8"/>
    </row>
    <row r="552" spans="1:13" x14ac:dyDescent="0.25">
      <c r="A552" s="54">
        <f>'INTERCONEXION   '!B556</f>
        <v>0.54166666666666663</v>
      </c>
      <c r="B552" s="55">
        <f>'INTERCONEXION   '!E556</f>
        <v>8</v>
      </c>
      <c r="C552" s="3">
        <v>173</v>
      </c>
      <c r="D552" s="63">
        <f>'INTERCONEXION   '!L555</f>
        <v>639.55769999999995</v>
      </c>
      <c r="E552" s="66">
        <f>DART!L556</f>
        <v>95.364099999999993</v>
      </c>
      <c r="F552" s="61">
        <f>COHISA!L556</f>
        <v>93.381699999999995</v>
      </c>
      <c r="G552" s="66">
        <f>COOPER!L556</f>
        <v>102.68340000000001</v>
      </c>
      <c r="H552" s="66">
        <f>STRETCHLINE!L555</f>
        <v>93.173699999999997</v>
      </c>
      <c r="I552" s="61">
        <f>QUERENCIA!L556</f>
        <v>94.287199999999999</v>
      </c>
      <c r="J552" s="66">
        <f>REICHHOLD!L556</f>
        <v>94.035200000000003</v>
      </c>
      <c r="K552" s="61">
        <f>SMURFIT!L556</f>
        <v>93.933599999999998</v>
      </c>
      <c r="L552" s="34">
        <f t="shared" si="8"/>
        <v>95.265557142857133</v>
      </c>
      <c r="M552" s="8"/>
    </row>
    <row r="553" spans="1:13" x14ac:dyDescent="0.25">
      <c r="A553" s="54">
        <f>'INTERCONEXION   '!B557</f>
        <v>0.5</v>
      </c>
      <c r="B553" s="55">
        <f>'INTERCONEXION   '!E557</f>
        <v>8</v>
      </c>
      <c r="C553" s="3">
        <v>172</v>
      </c>
      <c r="D553" s="63">
        <f>'INTERCONEXION   '!L556</f>
        <v>636.75980000000004</v>
      </c>
      <c r="E553" s="66">
        <f>DART!L557</f>
        <v>96.267399999999995</v>
      </c>
      <c r="F553" s="61">
        <f>COHISA!L557</f>
        <v>93.981999999999999</v>
      </c>
      <c r="G553" s="66">
        <f>COOPER!L557</f>
        <v>104.15470000000001</v>
      </c>
      <c r="H553" s="66">
        <f>STRETCHLINE!L556</f>
        <v>94.435599999999994</v>
      </c>
      <c r="I553" s="61">
        <f>QUERENCIA!L557</f>
        <v>95.006</v>
      </c>
      <c r="J553" s="66">
        <f>REICHHOLD!L557</f>
        <v>94.950400000000002</v>
      </c>
      <c r="K553" s="61">
        <f>SMURFIT!L557</f>
        <v>93.933599999999998</v>
      </c>
      <c r="L553" s="34">
        <f t="shared" si="8"/>
        <v>96.10424285714285</v>
      </c>
      <c r="M553" s="8"/>
    </row>
    <row r="554" spans="1:13" x14ac:dyDescent="0.25">
      <c r="A554" s="54">
        <f>'INTERCONEXION   '!B558</f>
        <v>0.45833333333333331</v>
      </c>
      <c r="B554" s="55">
        <f>'INTERCONEXION   '!E558</f>
        <v>8</v>
      </c>
      <c r="C554" s="3">
        <v>171</v>
      </c>
      <c r="D554" s="63">
        <f>'INTERCONEXION   '!L558</f>
        <v>634.68010000000004</v>
      </c>
      <c r="E554" s="66">
        <f>DART!L558</f>
        <v>95.186000000000007</v>
      </c>
      <c r="F554" s="61">
        <f>COHISA!L558</f>
        <v>93.008899999999997</v>
      </c>
      <c r="G554" s="66">
        <f>COOPER!L558</f>
        <v>102.66119999999999</v>
      </c>
      <c r="H554" s="66">
        <f>STRETCHLINE!L557</f>
        <v>94.856200000000001</v>
      </c>
      <c r="I554" s="61">
        <f>QUERENCIA!L558</f>
        <v>94.247</v>
      </c>
      <c r="J554" s="66">
        <f>REICHHOLD!L558</f>
        <v>94.208100000000002</v>
      </c>
      <c r="K554" s="61">
        <f>SMURFIT!L558</f>
        <v>93.933599999999998</v>
      </c>
      <c r="L554" s="34">
        <f t="shared" si="8"/>
        <v>95.442999999999998</v>
      </c>
      <c r="M554" s="8"/>
    </row>
    <row r="555" spans="1:13" x14ac:dyDescent="0.25">
      <c r="A555" s="54">
        <f>'INTERCONEXION   '!B559</f>
        <v>0.41666666666666669</v>
      </c>
      <c r="B555" s="55">
        <f>'INTERCONEXION   '!E559</f>
        <v>8</v>
      </c>
      <c r="C555" s="3">
        <v>170</v>
      </c>
      <c r="D555" s="63">
        <f>'INTERCONEXION   '!L559</f>
        <v>634.79930000000002</v>
      </c>
      <c r="E555" s="66">
        <f>DART!L559</f>
        <v>95.385000000000005</v>
      </c>
      <c r="F555" s="61">
        <f>COHISA!L559</f>
        <v>93.495400000000004</v>
      </c>
      <c r="G555" s="66">
        <f>COOPER!L559</f>
        <v>102.7794</v>
      </c>
      <c r="H555" s="66">
        <f>STRETCHLINE!L559</f>
        <v>94.218000000000004</v>
      </c>
      <c r="I555" s="61">
        <f>QUERENCIA!L559</f>
        <v>94.424400000000006</v>
      </c>
      <c r="J555" s="66">
        <f>REICHHOLD!L559</f>
        <v>94.423400000000001</v>
      </c>
      <c r="K555" s="61">
        <f>SMURFIT!L559</f>
        <v>93.933599999999998</v>
      </c>
      <c r="L555" s="34">
        <f t="shared" si="8"/>
        <v>95.522742857142845</v>
      </c>
      <c r="M555" s="8"/>
    </row>
    <row r="556" spans="1:13" x14ac:dyDescent="0.25">
      <c r="A556" s="54">
        <f>'INTERCONEXION   '!B560</f>
        <v>0.375</v>
      </c>
      <c r="B556" s="55">
        <f>'INTERCONEXION   '!E560</f>
        <v>8</v>
      </c>
      <c r="C556" s="3">
        <v>169</v>
      </c>
      <c r="D556" s="63">
        <f>'INTERCONEXION   '!L560</f>
        <v>635.49220000000003</v>
      </c>
      <c r="E556" s="66">
        <f>DART!L560</f>
        <v>95.642899999999997</v>
      </c>
      <c r="F556" s="61">
        <f>COHISA!L560</f>
        <v>93.910799999999995</v>
      </c>
      <c r="G556" s="66">
        <f>COOPER!L560</f>
        <v>103.49420000000001</v>
      </c>
      <c r="H556" s="66">
        <f>STRETCHLINE!L560</f>
        <v>94.972200000000001</v>
      </c>
      <c r="I556" s="61">
        <f>QUERENCIA!L560</f>
        <v>94.721699999999998</v>
      </c>
      <c r="J556" s="66">
        <f>REICHHOLD!L560</f>
        <v>94.913300000000007</v>
      </c>
      <c r="K556" s="61">
        <f>SMURFIT!L560</f>
        <v>93.933599999999998</v>
      </c>
      <c r="L556" s="34">
        <f t="shared" si="8"/>
        <v>95.941242857142853</v>
      </c>
      <c r="M556" s="8"/>
    </row>
    <row r="557" spans="1:13" x14ac:dyDescent="0.25">
      <c r="A557" s="54">
        <f>'INTERCONEXION   '!B561</f>
        <v>0.33333333333333331</v>
      </c>
      <c r="B557" s="55">
        <f>'INTERCONEXION   '!E561</f>
        <v>8</v>
      </c>
      <c r="C557" s="3">
        <v>168</v>
      </c>
      <c r="D557" s="63">
        <f>'INTERCONEXION   '!L561</f>
        <v>634.18150000000003</v>
      </c>
      <c r="E557" s="66">
        <f>DART!L561</f>
        <v>95.778000000000006</v>
      </c>
      <c r="F557" s="61">
        <f>COHISA!L561</f>
        <v>93.414900000000003</v>
      </c>
      <c r="G557" s="66">
        <f>COOPER!L561</f>
        <v>103.8447</v>
      </c>
      <c r="H557" s="66">
        <f>STRETCHLINE!L561</f>
        <v>93.898899999999998</v>
      </c>
      <c r="I557" s="61">
        <f>QUERENCIA!L561</f>
        <v>94.512699999999995</v>
      </c>
      <c r="J557" s="66">
        <f>REICHHOLD!L561</f>
        <v>94.557100000000005</v>
      </c>
      <c r="K557" s="61">
        <f>SMURFIT!L561</f>
        <v>93.933599999999998</v>
      </c>
      <c r="L557" s="34">
        <f t="shared" si="8"/>
        <v>95.705699999999993</v>
      </c>
      <c r="M557" s="8"/>
    </row>
    <row r="558" spans="1:13" x14ac:dyDescent="0.25">
      <c r="A558" s="54">
        <f>'INTERCONEXION   '!B562</f>
        <v>0.29166666666666669</v>
      </c>
      <c r="B558" s="55">
        <f>'INTERCONEXION   '!E562</f>
        <v>8</v>
      </c>
      <c r="C558" s="3">
        <v>167</v>
      </c>
      <c r="D558" s="63">
        <f>'INTERCONEXION   '!L562</f>
        <v>631.93539999999996</v>
      </c>
      <c r="E558" s="66">
        <f>DART!L562</f>
        <v>94.775199999999998</v>
      </c>
      <c r="F558" s="61">
        <f>COHISA!L562</f>
        <v>93.2607</v>
      </c>
      <c r="G558" s="66">
        <f>COOPER!L562</f>
        <v>103.7505</v>
      </c>
      <c r="H558" s="66">
        <f>STRETCHLINE!L562</f>
        <v>94.348500000000001</v>
      </c>
      <c r="I558" s="61">
        <f>QUERENCIA!L562</f>
        <v>94.271100000000004</v>
      </c>
      <c r="J558" s="66">
        <f>REICHHOLD!L562</f>
        <v>93.846699999999998</v>
      </c>
      <c r="K558" s="61">
        <f>SMURFIT!L562</f>
        <v>93.933599999999998</v>
      </c>
      <c r="L558" s="34">
        <f t="shared" si="8"/>
        <v>95.455185714285705</v>
      </c>
      <c r="M558" s="8"/>
    </row>
    <row r="559" spans="1:13" x14ac:dyDescent="0.25">
      <c r="A559" s="54">
        <f>'INTERCONEXION   '!B563</f>
        <v>0.25</v>
      </c>
      <c r="B559" s="55">
        <f>'INTERCONEXION   '!E563</f>
        <v>8</v>
      </c>
      <c r="C559" s="3">
        <v>166</v>
      </c>
      <c r="D559" s="63">
        <f>'INTERCONEXION   '!L563</f>
        <v>629.44449999999995</v>
      </c>
      <c r="E559" s="66">
        <f>DART!L563</f>
        <v>94.268199999999993</v>
      </c>
      <c r="F559" s="61">
        <f>COHISA!L563</f>
        <v>92.486900000000006</v>
      </c>
      <c r="G559" s="66">
        <f>COOPER!L563</f>
        <v>102.1396</v>
      </c>
      <c r="H559" s="66">
        <f>STRETCHLINE!L563</f>
        <v>93.942400000000006</v>
      </c>
      <c r="I559" s="61">
        <f>QUERENCIA!L563</f>
        <v>93.680800000000005</v>
      </c>
      <c r="J559" s="66">
        <f>REICHHOLD!L563</f>
        <v>93.241600000000005</v>
      </c>
      <c r="K559" s="61">
        <f>SMURFIT!L563</f>
        <v>93.933599999999998</v>
      </c>
      <c r="L559" s="34">
        <f t="shared" si="8"/>
        <v>94.813300000000012</v>
      </c>
      <c r="M559" s="8"/>
    </row>
    <row r="560" spans="1:13" x14ac:dyDescent="0.25">
      <c r="A560" s="54">
        <f>'INTERCONEXION   '!B564</f>
        <v>0.20833333333333334</v>
      </c>
      <c r="B560" s="55">
        <f>'INTERCONEXION   '!E564</f>
        <v>8</v>
      </c>
      <c r="C560" s="3">
        <v>165</v>
      </c>
      <c r="D560" s="63">
        <f>'INTERCONEXION   '!L564</f>
        <v>627.27369999999996</v>
      </c>
      <c r="E560" s="66">
        <f>DART!L564</f>
        <v>94.484899999999996</v>
      </c>
      <c r="F560" s="61">
        <f>COHISA!L564</f>
        <v>92.908100000000005</v>
      </c>
      <c r="G560" s="66">
        <f>COOPER!L564</f>
        <v>102.3927</v>
      </c>
      <c r="H560" s="66">
        <f>STRETCHLINE!L564</f>
        <v>94.247</v>
      </c>
      <c r="I560" s="61">
        <f>QUERENCIA!L564</f>
        <v>94.095399999999998</v>
      </c>
      <c r="J560" s="66">
        <f>REICHHOLD!L564</f>
        <v>93.721699999999998</v>
      </c>
      <c r="K560" s="61">
        <f>SMURFIT!L564</f>
        <v>93.933599999999998</v>
      </c>
      <c r="L560" s="34">
        <f t="shared" si="8"/>
        <v>95.111914285714278</v>
      </c>
      <c r="M560" s="8"/>
    </row>
    <row r="561" spans="1:13" x14ac:dyDescent="0.25">
      <c r="A561" s="54">
        <f>'INTERCONEXION   '!B565</f>
        <v>0.16666666666666666</v>
      </c>
      <c r="B561" s="55">
        <f>'INTERCONEXION   '!E565</f>
        <v>8</v>
      </c>
      <c r="C561" s="3">
        <v>164</v>
      </c>
      <c r="D561" s="63">
        <f>'INTERCONEXION   '!L565</f>
        <v>624.21780000000001</v>
      </c>
      <c r="E561" s="66">
        <f>DART!L565</f>
        <v>95.257099999999994</v>
      </c>
      <c r="F561" s="61">
        <f>COHISA!L565</f>
        <v>93.009399999999999</v>
      </c>
      <c r="G561" s="66">
        <f>COOPER!L565</f>
        <v>102.5633</v>
      </c>
      <c r="H561" s="66">
        <f>STRETCHLINE!L565</f>
        <v>94.493600000000001</v>
      </c>
      <c r="I561" s="61">
        <f>QUERENCIA!L565</f>
        <v>94.280100000000004</v>
      </c>
      <c r="J561" s="66">
        <f>REICHHOLD!L565</f>
        <v>93.902699999999996</v>
      </c>
      <c r="K561" s="61">
        <f>SMURFIT!L565</f>
        <v>93.933599999999998</v>
      </c>
      <c r="L561" s="34">
        <f t="shared" si="8"/>
        <v>95.34854285714286</v>
      </c>
      <c r="M561" s="8"/>
    </row>
    <row r="562" spans="1:13" x14ac:dyDescent="0.25">
      <c r="A562" s="54">
        <f>'INTERCONEXION   '!B566</f>
        <v>0.125</v>
      </c>
      <c r="B562" s="55">
        <f>'INTERCONEXION   '!E566</f>
        <v>8</v>
      </c>
      <c r="C562" s="3">
        <v>163</v>
      </c>
      <c r="D562" s="63">
        <f>'INTERCONEXION   '!L566</f>
        <v>621.09529999999995</v>
      </c>
      <c r="E562" s="66">
        <f>DART!L566</f>
        <v>95.628200000000007</v>
      </c>
      <c r="F562" s="61">
        <f>COHISA!L566</f>
        <v>93.705299999999994</v>
      </c>
      <c r="G562" s="66">
        <f>COOPER!L566</f>
        <v>103.68689999999999</v>
      </c>
      <c r="H562" s="66">
        <f>STRETCHLINE!L566</f>
        <v>95.001199999999997</v>
      </c>
      <c r="I562" s="61">
        <f>QUERENCIA!L566</f>
        <v>94.746099999999998</v>
      </c>
      <c r="J562" s="66">
        <f>REICHHOLD!L566</f>
        <v>94.569000000000003</v>
      </c>
      <c r="K562" s="61">
        <f>SMURFIT!L566</f>
        <v>93.933599999999998</v>
      </c>
      <c r="L562" s="34">
        <f t="shared" si="8"/>
        <v>95.895757142857136</v>
      </c>
      <c r="M562" s="8"/>
    </row>
    <row r="563" spans="1:13" x14ac:dyDescent="0.25">
      <c r="A563" s="54">
        <f>'INTERCONEXION   '!B567</f>
        <v>8.3333333333333329E-2</v>
      </c>
      <c r="B563" s="55">
        <f>'INTERCONEXION   '!E567</f>
        <v>8</v>
      </c>
      <c r="C563" s="3">
        <v>162</v>
      </c>
      <c r="D563" s="63">
        <f>'INTERCONEXION   '!L567</f>
        <v>617.38350000000003</v>
      </c>
      <c r="E563" s="66">
        <f>DART!L567</f>
        <v>95.472999999999999</v>
      </c>
      <c r="F563" s="61">
        <f>COHISA!L567</f>
        <v>93.317999999999998</v>
      </c>
      <c r="G563" s="66">
        <f>COOPER!L567</f>
        <v>102.78959999999999</v>
      </c>
      <c r="H563" s="66">
        <f>STRETCHLINE!L567</f>
        <v>94.7256</v>
      </c>
      <c r="I563" s="61">
        <f>QUERENCIA!L567</f>
        <v>94.115899999999996</v>
      </c>
      <c r="J563" s="66">
        <f>REICHHOLD!L567</f>
        <v>94.385999999999996</v>
      </c>
      <c r="K563" s="61">
        <f>SMURFIT!L567</f>
        <v>93.933599999999998</v>
      </c>
      <c r="L563" s="34">
        <f t="shared" si="8"/>
        <v>95.534528571428567</v>
      </c>
      <c r="M563" s="8"/>
    </row>
    <row r="564" spans="1:13" x14ac:dyDescent="0.25">
      <c r="A564" s="54">
        <f>'INTERCONEXION   '!B568</f>
        <v>4.1666666666666664E-2</v>
      </c>
      <c r="B564" s="55">
        <f>'INTERCONEXION   '!E568</f>
        <v>8</v>
      </c>
      <c r="C564" s="3">
        <v>161</v>
      </c>
      <c r="D564" s="63">
        <f>'INTERCONEXION   '!L568</f>
        <v>612.26869999999997</v>
      </c>
      <c r="E564" s="66">
        <f>DART!L568</f>
        <v>95.766599999999997</v>
      </c>
      <c r="F564" s="61">
        <f>COHISA!L568</f>
        <v>93.774000000000001</v>
      </c>
      <c r="G564" s="66">
        <f>COOPER!L568</f>
        <v>103.1324</v>
      </c>
      <c r="H564" s="66">
        <f>STRETCHLINE!L568</f>
        <v>94.740099999999998</v>
      </c>
      <c r="I564" s="61">
        <f>QUERENCIA!L568</f>
        <v>94.115899999999996</v>
      </c>
      <c r="J564" s="66">
        <f>REICHHOLD!L568</f>
        <v>94.433400000000006</v>
      </c>
      <c r="K564" s="61">
        <f>SMURFIT!L568</f>
        <v>93.933599999999998</v>
      </c>
      <c r="L564" s="34">
        <f t="shared" si="8"/>
        <v>95.69942857142857</v>
      </c>
      <c r="M564" s="8"/>
    </row>
    <row r="565" spans="1:13" x14ac:dyDescent="0.25">
      <c r="A565" s="54">
        <f>'INTERCONEXION   '!B569</f>
        <v>0</v>
      </c>
      <c r="B565" s="55">
        <f>'INTERCONEXION   '!E569</f>
        <v>8</v>
      </c>
      <c r="C565" s="3">
        <v>160</v>
      </c>
      <c r="D565" s="63">
        <f>'INTERCONEXION   '!L569</f>
        <v>605.69280000000003</v>
      </c>
      <c r="E565" s="66">
        <f>DART!L569</f>
        <v>96.088099999999997</v>
      </c>
      <c r="F565" s="61">
        <f>COHISA!L569</f>
        <v>93.404499999999999</v>
      </c>
      <c r="G565" s="66">
        <f>COOPER!L569</f>
        <v>102.8785</v>
      </c>
      <c r="H565" s="66">
        <f>STRETCHLINE!L569</f>
        <v>94.914199999999994</v>
      </c>
      <c r="I565" s="61">
        <f>QUERENCIA!L569</f>
        <v>94.115899999999996</v>
      </c>
      <c r="J565" s="66">
        <f>REICHHOLD!L569</f>
        <v>94.474599999999995</v>
      </c>
      <c r="K565" s="61">
        <f>SMURFIT!L569</f>
        <v>93.933599999999998</v>
      </c>
      <c r="L565" s="34">
        <f t="shared" si="8"/>
        <v>95.687057142857128</v>
      </c>
      <c r="M565" s="8"/>
    </row>
    <row r="566" spans="1:13" x14ac:dyDescent="0.25">
      <c r="A566" s="54">
        <f>'INTERCONEXION   '!B570</f>
        <v>0.95833333333333337</v>
      </c>
      <c r="B566" s="55">
        <f>'INTERCONEXION   '!E570</f>
        <v>7</v>
      </c>
      <c r="C566" s="3">
        <v>159</v>
      </c>
      <c r="D566" s="63">
        <f>'INTERCONEXION   '!L570</f>
        <v>603.35550000000001</v>
      </c>
      <c r="E566" s="66">
        <f>DART!L570</f>
        <v>96.728899999999996</v>
      </c>
      <c r="F566" s="61">
        <f>COHISA!L570</f>
        <v>94.058300000000003</v>
      </c>
      <c r="G566" s="66">
        <f>COOPER!L570</f>
        <v>104.1673</v>
      </c>
      <c r="H566" s="66">
        <f>STRETCHLINE!L570</f>
        <v>95.639399999999995</v>
      </c>
      <c r="I566" s="61">
        <f>QUERENCIA!L570</f>
        <v>94.115899999999996</v>
      </c>
      <c r="J566" s="66">
        <f>REICHHOLD!L570</f>
        <v>95.145799999999994</v>
      </c>
      <c r="K566" s="61">
        <f>SMURFIT!L570</f>
        <v>93.933599999999998</v>
      </c>
      <c r="L566" s="34">
        <f t="shared" si="8"/>
        <v>96.255599999999987</v>
      </c>
      <c r="M566" s="8"/>
    </row>
    <row r="567" spans="1:13" x14ac:dyDescent="0.25">
      <c r="A567" s="54">
        <f>'INTERCONEXION   '!B571</f>
        <v>0.91666666666666663</v>
      </c>
      <c r="B567" s="55">
        <f>'INTERCONEXION   '!E571</f>
        <v>7</v>
      </c>
      <c r="C567" s="3">
        <v>158</v>
      </c>
      <c r="D567" s="63">
        <f>'INTERCONEXION   '!L571</f>
        <v>600.51469999999995</v>
      </c>
      <c r="E567" s="66">
        <f>DART!L571</f>
        <v>96.028199999999998</v>
      </c>
      <c r="F567" s="61">
        <f>COHISA!L571</f>
        <v>93.716899999999995</v>
      </c>
      <c r="G567" s="66">
        <f>COOPER!L571</f>
        <v>103.3</v>
      </c>
      <c r="H567" s="66">
        <f>STRETCHLINE!L571</f>
        <v>95.102699999999999</v>
      </c>
      <c r="I567" s="61">
        <f>QUERENCIA!L571</f>
        <v>94.115899999999996</v>
      </c>
      <c r="J567" s="66">
        <f>REICHHOLD!L571</f>
        <v>94.566999999999993</v>
      </c>
      <c r="K567" s="61">
        <f>SMURFIT!L571</f>
        <v>93.933599999999998</v>
      </c>
      <c r="L567" s="34">
        <f t="shared" si="8"/>
        <v>95.823471428571423</v>
      </c>
      <c r="M567" s="8"/>
    </row>
    <row r="568" spans="1:13" x14ac:dyDescent="0.25">
      <c r="A568" s="54">
        <f>'INTERCONEXION   '!B572</f>
        <v>0.875</v>
      </c>
      <c r="B568" s="55">
        <f>'INTERCONEXION   '!E572</f>
        <v>7</v>
      </c>
      <c r="C568" s="3">
        <v>157</v>
      </c>
      <c r="D568" s="63">
        <f>'INTERCONEXION   '!L572</f>
        <v>598.29669999999999</v>
      </c>
      <c r="E568" s="66">
        <f>DART!L572</f>
        <v>95.165700000000001</v>
      </c>
      <c r="F568" s="61">
        <f>COHISA!L572</f>
        <v>92.796599999999998</v>
      </c>
      <c r="G568" s="66">
        <f>COOPER!L572</f>
        <v>102.11499999999999</v>
      </c>
      <c r="H568" s="66">
        <f>STRETCHLINE!L572</f>
        <v>94.290499999999994</v>
      </c>
      <c r="I568" s="61">
        <f>QUERENCIA!L572</f>
        <v>94.115899999999996</v>
      </c>
      <c r="J568" s="66">
        <f>REICHHOLD!L572</f>
        <v>93.923000000000002</v>
      </c>
      <c r="K568" s="61">
        <f>SMURFIT!L572</f>
        <v>93.933599999999998</v>
      </c>
      <c r="L568" s="34">
        <f t="shared" si="8"/>
        <v>95.191471428571418</v>
      </c>
      <c r="M568" s="8"/>
    </row>
    <row r="569" spans="1:13" x14ac:dyDescent="0.25">
      <c r="A569" s="54">
        <f>'INTERCONEXION   '!B573</f>
        <v>0.83333333333333337</v>
      </c>
      <c r="B569" s="55">
        <f>'INTERCONEXION   '!E573</f>
        <v>7</v>
      </c>
      <c r="C569" s="3">
        <v>156</v>
      </c>
      <c r="D569" s="63">
        <f>'INTERCONEXION   '!L573</f>
        <v>597.0231</v>
      </c>
      <c r="E569" s="66">
        <f>DART!L573</f>
        <v>95.549300000000002</v>
      </c>
      <c r="F569" s="61">
        <f>COHISA!L573</f>
        <v>93.470500000000001</v>
      </c>
      <c r="G569" s="66">
        <f>COOPER!L573</f>
        <v>103.3926</v>
      </c>
      <c r="H569" s="66">
        <f>STRETCHLINE!L573</f>
        <v>94.537099999999995</v>
      </c>
      <c r="I569" s="61">
        <f>QUERENCIA!L573</f>
        <v>94.115899999999996</v>
      </c>
      <c r="J569" s="66">
        <f>REICHHOLD!L573</f>
        <v>94.399100000000004</v>
      </c>
      <c r="K569" s="61">
        <f>SMURFIT!L573</f>
        <v>94.391199999999998</v>
      </c>
      <c r="L569" s="34">
        <f t="shared" si="8"/>
        <v>95.693671428571434</v>
      </c>
      <c r="M569" s="8"/>
    </row>
    <row r="570" spans="1:13" x14ac:dyDescent="0.25">
      <c r="A570" s="54">
        <f>'INTERCONEXION   '!B574</f>
        <v>0.79166666666666663</v>
      </c>
      <c r="B570" s="55">
        <f>'INTERCONEXION   '!E574</f>
        <v>7</v>
      </c>
      <c r="C570" s="3">
        <v>155</v>
      </c>
      <c r="D570" s="63">
        <f>'INTERCONEXION   '!L574</f>
        <v>594.22209999999995</v>
      </c>
      <c r="E570" s="66">
        <f>DART!L574</f>
        <v>95.292000000000002</v>
      </c>
      <c r="F570" s="61">
        <f>COHISA!L574</f>
        <v>93.118200000000002</v>
      </c>
      <c r="G570" s="66">
        <f>COOPER!L574</f>
        <v>102.364</v>
      </c>
      <c r="H570" s="66">
        <f>STRETCHLINE!L574</f>
        <v>94.450100000000006</v>
      </c>
      <c r="I570" s="61">
        <f>QUERENCIA!L574</f>
        <v>94.115899999999996</v>
      </c>
      <c r="J570" s="66">
        <f>REICHHOLD!L574</f>
        <v>94.159000000000006</v>
      </c>
      <c r="K570" s="61">
        <f>SMURFIT!L574</f>
        <v>93.699799999999996</v>
      </c>
      <c r="L570" s="34">
        <f t="shared" si="8"/>
        <v>95.314142857142869</v>
      </c>
      <c r="M570" s="8"/>
    </row>
    <row r="571" spans="1:13" x14ac:dyDescent="0.25">
      <c r="A571" s="54">
        <f>'INTERCONEXION   '!B575</f>
        <v>0.75</v>
      </c>
      <c r="B571" s="55">
        <f>'INTERCONEXION   '!E575</f>
        <v>7</v>
      </c>
      <c r="C571" s="3">
        <v>154</v>
      </c>
      <c r="D571" s="63">
        <f>'INTERCONEXION   '!L575</f>
        <v>590.82979999999998</v>
      </c>
      <c r="E571" s="66">
        <f>DART!L575</f>
        <v>95.062600000000003</v>
      </c>
      <c r="F571" s="61">
        <f>COHISA!L575</f>
        <v>92.999200000000002</v>
      </c>
      <c r="G571" s="66">
        <f>COOPER!L575</f>
        <v>101.756</v>
      </c>
      <c r="H571" s="66">
        <f>STRETCHLINE!L575</f>
        <v>94.029399999999995</v>
      </c>
      <c r="I571" s="61">
        <f>QUERENCIA!L575</f>
        <v>94.115899999999996</v>
      </c>
      <c r="J571" s="66">
        <f>REICHHOLD!L575</f>
        <v>93.956800000000001</v>
      </c>
      <c r="K571" s="61">
        <f>SMURFIT!L575</f>
        <v>93.574600000000004</v>
      </c>
      <c r="L571" s="34">
        <f t="shared" si="8"/>
        <v>95.070642857142872</v>
      </c>
      <c r="M571" s="8"/>
    </row>
    <row r="572" spans="1:13" x14ac:dyDescent="0.25">
      <c r="A572" s="54">
        <f>'INTERCONEXION   '!B576</f>
        <v>0.70833333333333337</v>
      </c>
      <c r="B572" s="55">
        <f>'INTERCONEXION   '!E576</f>
        <v>7</v>
      </c>
      <c r="C572" s="3">
        <v>153</v>
      </c>
      <c r="D572" s="63">
        <f>'INTERCONEXION   '!L576</f>
        <v>588.2251</v>
      </c>
      <c r="E572" s="66">
        <f>DART!L576</f>
        <v>95.049899999999994</v>
      </c>
      <c r="F572" s="61">
        <f>COHISA!L576</f>
        <v>92.859300000000005</v>
      </c>
      <c r="G572" s="66">
        <f>COOPER!L576</f>
        <v>101.7936</v>
      </c>
      <c r="H572" s="66">
        <f>STRETCHLINE!L576</f>
        <v>93.927899999999994</v>
      </c>
      <c r="I572" s="61">
        <f>QUERENCIA!L576</f>
        <v>94.115899999999996</v>
      </c>
      <c r="J572" s="66">
        <f>REICHHOLD!L576</f>
        <v>93.748500000000007</v>
      </c>
      <c r="K572" s="61">
        <f>SMURFIT!L576</f>
        <v>93.415800000000004</v>
      </c>
      <c r="L572" s="34">
        <f t="shared" si="8"/>
        <v>94.987271428571447</v>
      </c>
      <c r="M572" s="8"/>
    </row>
    <row r="573" spans="1:13" x14ac:dyDescent="0.25">
      <c r="A573" s="54">
        <f>'INTERCONEXION   '!B577</f>
        <v>0.66666666666666663</v>
      </c>
      <c r="B573" s="55">
        <f>'INTERCONEXION   '!E577</f>
        <v>7</v>
      </c>
      <c r="C573" s="3">
        <v>152</v>
      </c>
      <c r="D573" s="63">
        <f>'INTERCONEXION   '!L577</f>
        <v>586.90830000000005</v>
      </c>
      <c r="E573" s="66">
        <f>DART!L577</f>
        <v>94.057599999999994</v>
      </c>
      <c r="F573" s="61">
        <f>COHISA!L577</f>
        <v>92.261799999999994</v>
      </c>
      <c r="G573" s="66">
        <f>COOPER!L577</f>
        <v>101.3998</v>
      </c>
      <c r="H573" s="66">
        <f>STRETCHLINE!L577</f>
        <v>93.362300000000005</v>
      </c>
      <c r="I573" s="61">
        <f>QUERENCIA!L577</f>
        <v>93.398399999999995</v>
      </c>
      <c r="J573" s="66">
        <f>REICHHOLD!L577</f>
        <v>93.176000000000002</v>
      </c>
      <c r="K573" s="61">
        <f>SMURFIT!L577</f>
        <v>92.822599999999994</v>
      </c>
      <c r="L573" s="34">
        <f t="shared" si="8"/>
        <v>94.354071428571416</v>
      </c>
      <c r="M573" s="8"/>
    </row>
    <row r="574" spans="1:13" x14ac:dyDescent="0.25">
      <c r="A574" s="54">
        <f>'INTERCONEXION   '!B578</f>
        <v>0.625</v>
      </c>
      <c r="B574" s="55">
        <f>'INTERCONEXION   '!E578</f>
        <v>7</v>
      </c>
      <c r="C574" s="3">
        <v>151</v>
      </c>
      <c r="D574" s="63">
        <f>'INTERCONEXION   '!L578</f>
        <v>586.02139999999997</v>
      </c>
      <c r="E574" s="66">
        <f>DART!L578</f>
        <v>94.793400000000005</v>
      </c>
      <c r="F574" s="61">
        <f>COHISA!L578</f>
        <v>93.087800000000001</v>
      </c>
      <c r="G574" s="66">
        <f>COOPER!L578</f>
        <v>102.1073</v>
      </c>
      <c r="H574" s="66">
        <f>STRETCHLINE!L578</f>
        <v>93.826400000000007</v>
      </c>
      <c r="I574" s="61">
        <f>QUERENCIA!L578</f>
        <v>93.928600000000003</v>
      </c>
      <c r="J574" s="66">
        <f>REICHHOLD!L578</f>
        <v>93.418700000000001</v>
      </c>
      <c r="K574" s="61">
        <f>SMURFIT!L578</f>
        <v>93.440600000000003</v>
      </c>
      <c r="L574" s="34">
        <f t="shared" si="8"/>
        <v>94.943257142857149</v>
      </c>
      <c r="M574" s="8"/>
    </row>
    <row r="575" spans="1:13" x14ac:dyDescent="0.25">
      <c r="A575" s="54">
        <f>'INTERCONEXION   '!B579</f>
        <v>0.58333333333333337</v>
      </c>
      <c r="B575" s="55">
        <f>'INTERCONEXION   '!E579</f>
        <v>7</v>
      </c>
      <c r="C575" s="3">
        <v>150</v>
      </c>
      <c r="D575" s="63">
        <f>'INTERCONEXION   '!L579</f>
        <v>584.46730000000002</v>
      </c>
      <c r="E575" s="66">
        <f>DART!L579</f>
        <v>93.424199999999999</v>
      </c>
      <c r="F575" s="61">
        <f>COHISA!L579</f>
        <v>91.458200000000005</v>
      </c>
      <c r="G575" s="66">
        <f>COOPER!L579</f>
        <v>100.5645</v>
      </c>
      <c r="H575" s="66">
        <f>STRETCHLINE!L579</f>
        <v>92.637100000000004</v>
      </c>
      <c r="I575" s="61">
        <f>QUERENCIA!L579</f>
        <v>92.753399999999999</v>
      </c>
      <c r="J575" s="66">
        <f>REICHHOLD!L579</f>
        <v>92.421800000000005</v>
      </c>
      <c r="K575" s="61">
        <f>SMURFIT!L579</f>
        <v>91.953299999999999</v>
      </c>
      <c r="L575" s="34">
        <f t="shared" si="8"/>
        <v>93.601785714285725</v>
      </c>
      <c r="M575" s="8"/>
    </row>
    <row r="576" spans="1:13" x14ac:dyDescent="0.25">
      <c r="A576" s="54">
        <f>'INTERCONEXION   '!B580</f>
        <v>0.54166666666666663</v>
      </c>
      <c r="B576" s="55">
        <f>'INTERCONEXION   '!E580</f>
        <v>7</v>
      </c>
      <c r="C576" s="3">
        <v>149</v>
      </c>
      <c r="D576" s="63">
        <f>'INTERCONEXION   '!L580</f>
        <v>585.13040000000001</v>
      </c>
      <c r="E576" s="66">
        <f>DART!L580</f>
        <v>93.553299999999993</v>
      </c>
      <c r="F576" s="61">
        <f>COHISA!L580</f>
        <v>91.492400000000004</v>
      </c>
      <c r="G576" s="66">
        <f>COOPER!L580</f>
        <v>100.4785</v>
      </c>
      <c r="H576" s="66">
        <f>STRETCHLINE!L580</f>
        <v>92.564499999999995</v>
      </c>
      <c r="I576" s="61">
        <f>QUERENCIA!L580</f>
        <v>92.700299999999999</v>
      </c>
      <c r="J576" s="66">
        <f>REICHHOLD!L580</f>
        <v>92.388000000000005</v>
      </c>
      <c r="K576" s="61">
        <f>SMURFIT!L580</f>
        <v>91.9816</v>
      </c>
      <c r="L576" s="34">
        <f t="shared" si="8"/>
        <v>93.594085714285711</v>
      </c>
      <c r="M576" s="8"/>
    </row>
    <row r="577" spans="1:13" x14ac:dyDescent="0.25">
      <c r="A577" s="54">
        <f>'INTERCONEXION   '!B581</f>
        <v>0.5</v>
      </c>
      <c r="B577" s="55">
        <f>'INTERCONEXION   '!E581</f>
        <v>7</v>
      </c>
      <c r="C577" s="3">
        <v>148</v>
      </c>
      <c r="D577" s="63">
        <f>'INTERCONEXION   '!L581</f>
        <v>586.38829999999996</v>
      </c>
      <c r="E577" s="66">
        <f>DART!L581</f>
        <v>94.6905</v>
      </c>
      <c r="F577" s="61">
        <f>COHISA!L581</f>
        <v>92.713399999999993</v>
      </c>
      <c r="G577" s="66">
        <f>COOPER!L581</f>
        <v>102.0493</v>
      </c>
      <c r="H577" s="66">
        <f>STRETCHLINE!L581</f>
        <v>93.347800000000007</v>
      </c>
      <c r="I577" s="61">
        <f>QUERENCIA!L581</f>
        <v>93.358800000000002</v>
      </c>
      <c r="J577" s="66">
        <f>REICHHOLD!L581</f>
        <v>93.0458</v>
      </c>
      <c r="K577" s="61">
        <f>SMURFIT!L581</f>
        <v>92.901499999999999</v>
      </c>
      <c r="L577" s="34">
        <f t="shared" si="8"/>
        <v>94.586728571428566</v>
      </c>
      <c r="M577" s="8"/>
    </row>
    <row r="578" spans="1:13" x14ac:dyDescent="0.25">
      <c r="A578" s="54">
        <f>'INTERCONEXION   '!B582</f>
        <v>0.45833333333333331</v>
      </c>
      <c r="B578" s="55">
        <f>'INTERCONEXION   '!E582</f>
        <v>7</v>
      </c>
      <c r="C578" s="3">
        <v>147</v>
      </c>
      <c r="D578" s="63">
        <f>'INTERCONEXION   '!L582</f>
        <v>587.64499999999998</v>
      </c>
      <c r="E578" s="66">
        <f>DART!L582</f>
        <v>93.649900000000002</v>
      </c>
      <c r="F578" s="61">
        <f>COHISA!L582</f>
        <v>91.728999999999999</v>
      </c>
      <c r="G578" s="66">
        <f>COOPER!L582</f>
        <v>100.7848</v>
      </c>
      <c r="H578" s="66">
        <f>STRETCHLINE!L582</f>
        <v>92.854600000000005</v>
      </c>
      <c r="I578" s="61">
        <f>QUERENCIA!L582</f>
        <v>92.932400000000001</v>
      </c>
      <c r="J578" s="66">
        <f>REICHHOLD!L582</f>
        <v>92.9071</v>
      </c>
      <c r="K578" s="61">
        <f>SMURFIT!L582</f>
        <v>92.194500000000005</v>
      </c>
      <c r="L578" s="34">
        <f t="shared" si="8"/>
        <v>93.864614285714296</v>
      </c>
      <c r="M578" s="8"/>
    </row>
    <row r="579" spans="1:13" x14ac:dyDescent="0.25">
      <c r="A579" s="54">
        <f>'INTERCONEXION   '!B583</f>
        <v>0.41666666666666669</v>
      </c>
      <c r="B579" s="55">
        <f>'INTERCONEXION   '!E583</f>
        <v>7</v>
      </c>
      <c r="C579" s="3">
        <v>146</v>
      </c>
      <c r="D579" s="63">
        <f>'INTERCONEXION   '!L583</f>
        <v>593.12339999999995</v>
      </c>
      <c r="E579" s="66">
        <f>DART!L583</f>
        <v>94.013800000000003</v>
      </c>
      <c r="F579" s="61">
        <f>COHISA!L583</f>
        <v>92.382199999999997</v>
      </c>
      <c r="G579" s="66">
        <f>COOPER!L583</f>
        <v>101.2304</v>
      </c>
      <c r="H579" s="66">
        <f>STRETCHLINE!L583</f>
        <v>93.173699999999997</v>
      </c>
      <c r="I579" s="61">
        <f>QUERENCIA!L583</f>
        <v>93.250600000000006</v>
      </c>
      <c r="J579" s="66">
        <f>REICHHOLD!L583</f>
        <v>92.960899999999995</v>
      </c>
      <c r="K579" s="61">
        <f>SMURFIT!L583</f>
        <v>92.669700000000006</v>
      </c>
      <c r="L579" s="34">
        <f t="shared" si="8"/>
        <v>94.24018571428573</v>
      </c>
      <c r="M579" s="8"/>
    </row>
    <row r="580" spans="1:13" x14ac:dyDescent="0.25">
      <c r="A580" s="54">
        <f>'INTERCONEXION   '!B584</f>
        <v>0.375</v>
      </c>
      <c r="B580" s="55">
        <f>'INTERCONEXION   '!E584</f>
        <v>7</v>
      </c>
      <c r="C580" s="3">
        <v>145</v>
      </c>
      <c r="D580" s="63">
        <f>'INTERCONEXION   '!L584</f>
        <v>600.25139999999999</v>
      </c>
      <c r="E580" s="66">
        <f>DART!L584</f>
        <v>94.873999999999995</v>
      </c>
      <c r="F580" s="61">
        <f>COHISA!L584</f>
        <v>92.537099999999995</v>
      </c>
      <c r="G580" s="66">
        <f>COOPER!L584</f>
        <v>101.77889999999999</v>
      </c>
      <c r="H580" s="66">
        <f>STRETCHLINE!L584</f>
        <v>93.637799999999999</v>
      </c>
      <c r="I580" s="61">
        <f>QUERENCIA!L584</f>
        <v>93.535600000000002</v>
      </c>
      <c r="J580" s="66">
        <f>REICHHOLD!L584</f>
        <v>93.326300000000003</v>
      </c>
      <c r="K580" s="61">
        <f>SMURFIT!L584</f>
        <v>93.1768</v>
      </c>
      <c r="L580" s="34">
        <f t="shared" si="8"/>
        <v>94.695214285714272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605.43399999999997</v>
      </c>
      <c r="E581" s="67">
        <f>DART!L585</f>
        <v>94.277600000000007</v>
      </c>
      <c r="F581" s="61">
        <f>COHISA!L585</f>
        <v>92.528899999999993</v>
      </c>
      <c r="G581" s="67">
        <f>COOPER!L585</f>
        <v>101.60299999999999</v>
      </c>
      <c r="H581" s="67">
        <f>STRETCHLINE!L585</f>
        <v>93.594300000000004</v>
      </c>
      <c r="I581" s="61">
        <f>QUERENCIA!L585</f>
        <v>93.398099999999999</v>
      </c>
      <c r="J581" s="67">
        <f>REICHHOLD!L585</f>
        <v>93.161500000000004</v>
      </c>
      <c r="K581" s="61">
        <f>SMURFIT!L585</f>
        <v>92.579499999999996</v>
      </c>
      <c r="L581" s="34">
        <f t="shared" ref="L581:L644" si="9">AVERAGE(E581:K581)</f>
        <v>94.448985714285726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607.62599999999998</v>
      </c>
      <c r="E582" s="67">
        <f>DART!L586</f>
        <v>95.090800000000002</v>
      </c>
      <c r="F582" s="61">
        <f>COHISA!L586</f>
        <v>92.896500000000003</v>
      </c>
      <c r="G582" s="67">
        <f>COOPER!L586</f>
        <v>102.8891</v>
      </c>
      <c r="H582" s="67">
        <f>STRETCHLINE!L586</f>
        <v>94.261499999999998</v>
      </c>
      <c r="I582" s="61">
        <f>QUERENCIA!L586</f>
        <v>94.006100000000004</v>
      </c>
      <c r="J582" s="67">
        <f>REICHHOLD!L586</f>
        <v>93.764600000000002</v>
      </c>
      <c r="K582" s="61">
        <f>SMURFIT!L586</f>
        <v>93.534099999999995</v>
      </c>
      <c r="L582" s="34">
        <f t="shared" si="9"/>
        <v>95.206099999999992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606.22469999999998</v>
      </c>
      <c r="E583" s="67">
        <f>DART!L587</f>
        <v>94.054199999999994</v>
      </c>
      <c r="F583" s="61">
        <f>COHISA!L587</f>
        <v>92.309399999999997</v>
      </c>
      <c r="G583" s="67">
        <f>COOPER!L587</f>
        <v>102.0528</v>
      </c>
      <c r="H583" s="67">
        <f>STRETCHLINE!L587</f>
        <v>93.739400000000003</v>
      </c>
      <c r="I583" s="61">
        <f>QUERENCIA!L587</f>
        <v>93.582999999999998</v>
      </c>
      <c r="J583" s="67">
        <f>REICHHOLD!L587</f>
        <v>93.163300000000007</v>
      </c>
      <c r="K583" s="61">
        <f>SMURFIT!L587</f>
        <v>92.455500000000001</v>
      </c>
      <c r="L583" s="34">
        <f t="shared" si="9"/>
        <v>94.47965714285715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605.78189999999995</v>
      </c>
      <c r="E584" s="67">
        <f>DART!L588</f>
        <v>94.864900000000006</v>
      </c>
      <c r="F584" s="61">
        <f>COHISA!L588</f>
        <v>92.951400000000007</v>
      </c>
      <c r="G584" s="67">
        <f>COOPER!L588</f>
        <v>102.5864</v>
      </c>
      <c r="H584" s="67">
        <f>STRETCHLINE!L588</f>
        <v>94.290499999999994</v>
      </c>
      <c r="I584" s="61">
        <f>QUERENCIA!L588</f>
        <v>94.068799999999996</v>
      </c>
      <c r="J584" s="67">
        <f>REICHHOLD!L588</f>
        <v>93.601900000000001</v>
      </c>
      <c r="K584" s="61">
        <f>SMURFIT!L588</f>
        <v>93.4602</v>
      </c>
      <c r="L584" s="34">
        <f t="shared" si="9"/>
        <v>95.117728571428572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605.69529999999997</v>
      </c>
      <c r="E585" s="67">
        <f>DART!L589</f>
        <v>95.453199999999995</v>
      </c>
      <c r="F585" s="61">
        <f>COHISA!L589</f>
        <v>93.017799999999994</v>
      </c>
      <c r="G585" s="67">
        <f>COOPER!L589</f>
        <v>102.7756</v>
      </c>
      <c r="H585" s="67">
        <f>STRETCHLINE!L589</f>
        <v>94.711100000000002</v>
      </c>
      <c r="I585" s="61">
        <f>QUERENCIA!L589</f>
        <v>94.136200000000002</v>
      </c>
      <c r="J585" s="67">
        <f>REICHHOLD!L589</f>
        <v>94.094999999999999</v>
      </c>
      <c r="K585" s="61">
        <f>SMURFIT!L589</f>
        <v>93.4602</v>
      </c>
      <c r="L585" s="34">
        <f t="shared" si="9"/>
        <v>95.378442857142858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606.27020000000005</v>
      </c>
      <c r="E586" s="67">
        <f>DART!L590</f>
        <v>96.552700000000002</v>
      </c>
      <c r="F586" s="61">
        <f>COHISA!L590</f>
        <v>94.299800000000005</v>
      </c>
      <c r="G586" s="67">
        <f>COOPER!L590</f>
        <v>104.4362</v>
      </c>
      <c r="H586" s="67">
        <f>STRETCHLINE!L590</f>
        <v>95.581400000000002</v>
      </c>
      <c r="I586" s="61">
        <f>QUERENCIA!L590</f>
        <v>94.489699999999999</v>
      </c>
      <c r="J586" s="67">
        <f>REICHHOLD!L590</f>
        <v>95.141900000000007</v>
      </c>
      <c r="K586" s="61">
        <f>SMURFIT!L590</f>
        <v>93.4602</v>
      </c>
      <c r="L586" s="34">
        <f t="shared" si="9"/>
        <v>96.28027142857141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604.10270000000003</v>
      </c>
      <c r="E587" s="67">
        <f>DART!L591</f>
        <v>95.884900000000002</v>
      </c>
      <c r="F587" s="61">
        <f>COHISA!L591</f>
        <v>93.9101</v>
      </c>
      <c r="G587" s="67">
        <f>COOPER!L591</f>
        <v>103.27330000000001</v>
      </c>
      <c r="H587" s="67">
        <f>STRETCHLINE!L591</f>
        <v>95.117199999999997</v>
      </c>
      <c r="I587" s="61">
        <f>QUERENCIA!L591</f>
        <v>94.489699999999999</v>
      </c>
      <c r="J587" s="67">
        <f>REICHHOLD!L591</f>
        <v>94.749700000000004</v>
      </c>
      <c r="K587" s="61">
        <f>SMURFIT!L591</f>
        <v>93.4602</v>
      </c>
      <c r="L587" s="34">
        <f t="shared" si="9"/>
        <v>95.840728571428571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603.87840000000006</v>
      </c>
      <c r="E588" s="67">
        <f>DART!L592</f>
        <v>95.919899999999998</v>
      </c>
      <c r="F588" s="61">
        <f>COHISA!L592</f>
        <v>93.532399999999996</v>
      </c>
      <c r="G588" s="67">
        <f>COOPER!L592</f>
        <v>103.3612</v>
      </c>
      <c r="H588" s="67">
        <f>STRETCHLINE!L592</f>
        <v>95.015699999999995</v>
      </c>
      <c r="I588" s="61">
        <f>QUERENCIA!L592</f>
        <v>94.489699999999999</v>
      </c>
      <c r="J588" s="67">
        <f>REICHHOLD!L592</f>
        <v>94.634799999999998</v>
      </c>
      <c r="K588" s="61">
        <f>SMURFIT!L592</f>
        <v>93.4602</v>
      </c>
      <c r="L588" s="34">
        <f t="shared" si="9"/>
        <v>95.773414285714281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604.10429999999997</v>
      </c>
      <c r="E589" s="67">
        <f>DART!L593</f>
        <v>95.974299999999999</v>
      </c>
      <c r="F589" s="61">
        <f>COHISA!L593</f>
        <v>93.353999999999999</v>
      </c>
      <c r="G589" s="67">
        <f>COOPER!L593</f>
        <v>102.9435</v>
      </c>
      <c r="H589" s="67">
        <f>STRETCHLINE!L593</f>
        <v>94.827200000000005</v>
      </c>
      <c r="I589" s="61">
        <f>QUERENCIA!L593</f>
        <v>94.489699999999999</v>
      </c>
      <c r="J589" s="67">
        <f>REICHHOLD!L593</f>
        <v>94.431600000000003</v>
      </c>
      <c r="K589" s="61">
        <f>SMURFIT!L593</f>
        <v>93.4602</v>
      </c>
      <c r="L589" s="34">
        <f t="shared" si="9"/>
        <v>95.640071428571432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604.76459999999997</v>
      </c>
      <c r="E590" s="67">
        <f>DART!L594</f>
        <v>96.538799999999995</v>
      </c>
      <c r="F590" s="61">
        <f>COHISA!L594</f>
        <v>94.345500000000001</v>
      </c>
      <c r="G590" s="67">
        <f>COOPER!L594</f>
        <v>103.93510000000001</v>
      </c>
      <c r="H590" s="67">
        <f>STRETCHLINE!L594</f>
        <v>95.407300000000006</v>
      </c>
      <c r="I590" s="61">
        <f>QUERENCIA!L594</f>
        <v>94.489699999999999</v>
      </c>
      <c r="J590" s="67">
        <f>REICHHOLD!L594</f>
        <v>94.954700000000003</v>
      </c>
      <c r="K590" s="61">
        <f>SMURFIT!L594</f>
        <v>93.4602</v>
      </c>
      <c r="L590" s="34">
        <f t="shared" si="9"/>
        <v>96.161614285714293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603.98820000000001</v>
      </c>
      <c r="E591" s="67">
        <f>DART!L595</f>
        <v>96.300200000000004</v>
      </c>
      <c r="F591" s="61">
        <f>COHISA!L595</f>
        <v>93.570800000000006</v>
      </c>
      <c r="G591" s="67">
        <f>COOPER!L595</f>
        <v>103.197</v>
      </c>
      <c r="H591" s="67">
        <f>STRETCHLINE!L595</f>
        <v>94.986699999999999</v>
      </c>
      <c r="I591" s="61">
        <f>QUERENCIA!L595</f>
        <v>94.489699999999999</v>
      </c>
      <c r="J591" s="67">
        <f>REICHHOLD!L595</f>
        <v>94.578900000000004</v>
      </c>
      <c r="K591" s="61">
        <f>SMURFIT!L595</f>
        <v>93.4602</v>
      </c>
      <c r="L591" s="34">
        <f t="shared" si="9"/>
        <v>95.797642857142847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603.82280000000003</v>
      </c>
      <c r="E592" s="67">
        <f>DART!L596</f>
        <v>96.345299999999995</v>
      </c>
      <c r="F592" s="61">
        <f>COHISA!L596</f>
        <v>93.745599999999996</v>
      </c>
      <c r="G592" s="67">
        <f>COOPER!L596</f>
        <v>103.15649999999999</v>
      </c>
      <c r="H592" s="67">
        <f>STRETCHLINE!L596</f>
        <v>95.073700000000002</v>
      </c>
      <c r="I592" s="61">
        <f>QUERENCIA!L596</f>
        <v>94.489699999999999</v>
      </c>
      <c r="J592" s="67">
        <f>REICHHOLD!L596</f>
        <v>94.720699999999994</v>
      </c>
      <c r="K592" s="61">
        <f>SMURFIT!L596</f>
        <v>93.4602</v>
      </c>
      <c r="L592" s="34">
        <f t="shared" si="9"/>
        <v>95.855957142857136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603.51800000000003</v>
      </c>
      <c r="E593" s="67">
        <f>DART!L597</f>
        <v>96.869799999999998</v>
      </c>
      <c r="F593" s="61">
        <f>COHISA!L597</f>
        <v>94.52</v>
      </c>
      <c r="G593" s="67">
        <f>COOPER!L597</f>
        <v>104.0188</v>
      </c>
      <c r="H593" s="67">
        <f>STRETCHLINE!L597</f>
        <v>95.537899999999993</v>
      </c>
      <c r="I593" s="61">
        <f>QUERENCIA!L597</f>
        <v>94.489699999999999</v>
      </c>
      <c r="J593" s="67">
        <f>REICHHOLD!L597</f>
        <v>95.230500000000006</v>
      </c>
      <c r="K593" s="61">
        <f>SMURFIT!L597</f>
        <v>93.4602</v>
      </c>
      <c r="L593" s="34">
        <f t="shared" si="9"/>
        <v>96.303842857142854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601.52880000000005</v>
      </c>
      <c r="E594" s="67">
        <f>DART!L598</f>
        <v>96.418999999999997</v>
      </c>
      <c r="F594" s="61">
        <f>COHISA!L598</f>
        <v>93.473699999999994</v>
      </c>
      <c r="G594" s="67">
        <f>COOPER!L598</f>
        <v>103.09139999999999</v>
      </c>
      <c r="H594" s="67">
        <f>STRETCHLINE!L598</f>
        <v>95.015699999999995</v>
      </c>
      <c r="I594" s="61">
        <f>QUERENCIA!L598</f>
        <v>94.489699999999999</v>
      </c>
      <c r="J594" s="67">
        <f>REICHHOLD!L598</f>
        <v>94.491299999999995</v>
      </c>
      <c r="K594" s="61">
        <f>SMURFIT!L598</f>
        <v>93.4602</v>
      </c>
      <c r="L594" s="34">
        <f t="shared" si="9"/>
        <v>95.777285714285725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599.54740000000004</v>
      </c>
      <c r="E595" s="67">
        <f>DART!L599</f>
        <v>97.049499999999995</v>
      </c>
      <c r="F595" s="61">
        <f>COHISA!L599</f>
        <v>94.030600000000007</v>
      </c>
      <c r="G595" s="67">
        <f>COOPER!L599</f>
        <v>103.1707</v>
      </c>
      <c r="H595" s="67">
        <f>STRETCHLINE!L599</f>
        <v>95.175299999999993</v>
      </c>
      <c r="I595" s="61">
        <f>QUERENCIA!L599</f>
        <v>94.489699999999999</v>
      </c>
      <c r="J595" s="67">
        <f>REICHHOLD!L599</f>
        <v>94.885599999999997</v>
      </c>
      <c r="K595" s="61">
        <f>SMURFIT!L599</f>
        <v>93.4602</v>
      </c>
      <c r="L595" s="34">
        <f t="shared" si="9"/>
        <v>96.037371428571419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596.61099999999999</v>
      </c>
      <c r="E596" s="67">
        <f>DART!L600</f>
        <v>96.209100000000007</v>
      </c>
      <c r="F596" s="61">
        <f>COHISA!L600</f>
        <v>93.386499999999998</v>
      </c>
      <c r="G596" s="67">
        <f>COOPER!L600</f>
        <v>103.19840000000001</v>
      </c>
      <c r="H596" s="67">
        <f>STRETCHLINE!L600</f>
        <v>94.595100000000002</v>
      </c>
      <c r="I596" s="61">
        <f>QUERENCIA!L600</f>
        <v>94.489699999999999</v>
      </c>
      <c r="J596" s="67">
        <f>REICHHOLD!L600</f>
        <v>94.2911</v>
      </c>
      <c r="K596" s="61">
        <f>SMURFIT!L600</f>
        <v>93.4602</v>
      </c>
      <c r="L596" s="34">
        <f t="shared" si="9"/>
        <v>95.661442857142859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593.65350000000001</v>
      </c>
      <c r="E597" s="67">
        <f>DART!L601</f>
        <v>95.502899999999997</v>
      </c>
      <c r="F597" s="61">
        <f>COHISA!L601</f>
        <v>92.661699999999996</v>
      </c>
      <c r="G597" s="67">
        <f>COOPER!L601</f>
        <v>102.1533</v>
      </c>
      <c r="H597" s="67">
        <f>STRETCHLINE!L601</f>
        <v>93.855400000000003</v>
      </c>
      <c r="I597" s="61">
        <f>QUERENCIA!L601</f>
        <v>93.931399999999996</v>
      </c>
      <c r="J597" s="67">
        <f>REICHHOLD!L601</f>
        <v>93.326599999999999</v>
      </c>
      <c r="K597" s="61">
        <f>SMURFIT!L601</f>
        <v>93.4602</v>
      </c>
      <c r="L597" s="34">
        <f t="shared" si="9"/>
        <v>94.984500000000011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589.97749999999996</v>
      </c>
      <c r="E598" s="67">
        <f>DART!L602</f>
        <v>95.730500000000006</v>
      </c>
      <c r="F598" s="61">
        <f>COHISA!L602</f>
        <v>93.135400000000004</v>
      </c>
      <c r="G598" s="67">
        <f>COOPER!L602</f>
        <v>102.6426</v>
      </c>
      <c r="H598" s="67">
        <f>STRETCHLINE!L602</f>
        <v>94.000399999999999</v>
      </c>
      <c r="I598" s="61">
        <f>QUERENCIA!L602</f>
        <v>94.135199999999998</v>
      </c>
      <c r="J598" s="67">
        <f>REICHHOLD!L602</f>
        <v>93.511799999999994</v>
      </c>
      <c r="K598" s="61">
        <f>SMURFIT!L602</f>
        <v>93.4602</v>
      </c>
      <c r="L598" s="34">
        <f t="shared" si="9"/>
        <v>95.230871428571419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586.97950000000003</v>
      </c>
      <c r="E599" s="67">
        <f>DART!L603</f>
        <v>95.005399999999995</v>
      </c>
      <c r="F599" s="61">
        <f>COHISA!L603</f>
        <v>92.322800000000001</v>
      </c>
      <c r="G599" s="67">
        <f>COOPER!L603</f>
        <v>101.50790000000001</v>
      </c>
      <c r="H599" s="67">
        <f>STRETCHLINE!L603</f>
        <v>93.231700000000004</v>
      </c>
      <c r="I599" s="61">
        <f>QUERENCIA!L603</f>
        <v>93.334400000000002</v>
      </c>
      <c r="J599" s="67">
        <f>REICHHOLD!L603</f>
        <v>92.820499999999996</v>
      </c>
      <c r="K599" s="61">
        <f>SMURFIT!L603</f>
        <v>93.4602</v>
      </c>
      <c r="L599" s="34">
        <f t="shared" si="9"/>
        <v>94.526128571428572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585.43439999999998</v>
      </c>
      <c r="E600" s="67">
        <f>DART!L604</f>
        <v>94.673900000000003</v>
      </c>
      <c r="F600" s="61">
        <f>COHISA!L604</f>
        <v>92.043700000000001</v>
      </c>
      <c r="G600" s="67">
        <f>COOPER!L604</f>
        <v>100.9893</v>
      </c>
      <c r="H600" s="67">
        <f>STRETCHLINE!L604</f>
        <v>92.927099999999996</v>
      </c>
      <c r="I600" s="61">
        <f>QUERENCIA!L604</f>
        <v>92.964299999999994</v>
      </c>
      <c r="J600" s="67">
        <f>REICHHOLD!L604</f>
        <v>92.589299999999994</v>
      </c>
      <c r="K600" s="61">
        <f>SMURFIT!L604</f>
        <v>93.696700000000007</v>
      </c>
      <c r="L600" s="34">
        <f t="shared" si="9"/>
        <v>94.269185714285712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584.11059999999998</v>
      </c>
      <c r="E601" s="67">
        <f>DART!L605</f>
        <v>96.840599999999995</v>
      </c>
      <c r="F601" s="61">
        <f>COHISA!L605</f>
        <v>93.095399999999998</v>
      </c>
      <c r="G601" s="67">
        <f>COOPER!L605</f>
        <v>102.48090000000001</v>
      </c>
      <c r="H601" s="67">
        <f>STRETCHLINE!L605</f>
        <v>93.840900000000005</v>
      </c>
      <c r="I601" s="61">
        <f>QUERENCIA!L605</f>
        <v>93.899900000000002</v>
      </c>
      <c r="J601" s="67">
        <f>REICHHOLD!L605</f>
        <v>93.521900000000002</v>
      </c>
      <c r="K601" s="61">
        <f>SMURFIT!L605</f>
        <v>93.696700000000007</v>
      </c>
      <c r="L601" s="34">
        <f t="shared" si="9"/>
        <v>95.339471428571414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584.47900000000004</v>
      </c>
      <c r="E602" s="67">
        <f>DART!L606</f>
        <v>96.388400000000004</v>
      </c>
      <c r="F602" s="61">
        <f>COHISA!L606</f>
        <v>92.693200000000004</v>
      </c>
      <c r="G602" s="67">
        <f>COOPER!L606</f>
        <v>101.9585</v>
      </c>
      <c r="H602" s="67">
        <f>STRETCHLINE!L606</f>
        <v>93.811899999999994</v>
      </c>
      <c r="I602" s="61">
        <f>QUERENCIA!L606</f>
        <v>93.899100000000004</v>
      </c>
      <c r="J602" s="67">
        <f>REICHHOLD!L606</f>
        <v>93.554400000000001</v>
      </c>
      <c r="K602" s="61">
        <f>SMURFIT!L606</f>
        <v>93.230900000000005</v>
      </c>
      <c r="L602" s="34">
        <f t="shared" si="9"/>
        <v>95.076628571428571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587.6155</v>
      </c>
      <c r="E603" s="67">
        <f>DART!L607</f>
        <v>95.936999999999998</v>
      </c>
      <c r="F603" s="61">
        <f>COHISA!L607</f>
        <v>92.631299999999996</v>
      </c>
      <c r="G603" s="67">
        <f>COOPER!L607</f>
        <v>101.7521</v>
      </c>
      <c r="H603" s="67">
        <f>STRETCHLINE!L607</f>
        <v>93.724900000000005</v>
      </c>
      <c r="I603" s="61">
        <f>QUERENCIA!L607</f>
        <v>93.683800000000005</v>
      </c>
      <c r="J603" s="67">
        <f>REICHHOLD!L607</f>
        <v>93.560699999999997</v>
      </c>
      <c r="K603" s="61">
        <f>SMURFIT!L607</f>
        <v>93.230900000000005</v>
      </c>
      <c r="L603" s="34">
        <f t="shared" si="9"/>
        <v>94.931528571428572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595.42049999999995</v>
      </c>
      <c r="E604" s="67">
        <f>DART!L608</f>
        <v>95.792100000000005</v>
      </c>
      <c r="F604" s="61">
        <f>COHISA!L608</f>
        <v>92.564499999999995</v>
      </c>
      <c r="G604" s="67">
        <f>COOPER!L608</f>
        <v>101.6529</v>
      </c>
      <c r="H604" s="67">
        <f>STRETCHLINE!L608</f>
        <v>93.739400000000003</v>
      </c>
      <c r="I604" s="61">
        <f>QUERENCIA!L608</f>
        <v>93.573400000000007</v>
      </c>
      <c r="J604" s="67">
        <f>REICHHOLD!L608</f>
        <v>93.371099999999998</v>
      </c>
      <c r="K604" s="61">
        <f>SMURFIT!L608</f>
        <v>93.166499999999999</v>
      </c>
      <c r="L604" s="34">
        <f t="shared" si="9"/>
        <v>94.837128571428579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605.85019999999997</v>
      </c>
      <c r="E605" s="67">
        <f>DART!L609</f>
        <v>96.700500000000005</v>
      </c>
      <c r="F605" s="61">
        <f>COHISA!L609</f>
        <v>93.1708</v>
      </c>
      <c r="G605" s="67">
        <f>COOPER!L609</f>
        <v>102.6331</v>
      </c>
      <c r="H605" s="67">
        <f>STRETCHLINE!L609</f>
        <v>94.406499999999994</v>
      </c>
      <c r="I605" s="61">
        <f>QUERENCIA!L609</f>
        <v>94.138400000000004</v>
      </c>
      <c r="J605" s="67">
        <f>REICHHOLD!L609</f>
        <v>94.037599999999998</v>
      </c>
      <c r="K605" s="61">
        <f>SMURFIT!L609</f>
        <v>93.482500000000002</v>
      </c>
      <c r="L605" s="34">
        <f t="shared" si="9"/>
        <v>95.509914285714288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616.5095</v>
      </c>
      <c r="E606" s="67">
        <f>DART!L610</f>
        <v>95.467100000000002</v>
      </c>
      <c r="F606" s="61">
        <f>COHISA!L610</f>
        <v>93.206800000000001</v>
      </c>
      <c r="G606" s="67">
        <f>COOPER!L610</f>
        <v>103.1245</v>
      </c>
      <c r="H606" s="67">
        <f>STRETCHLINE!L610</f>
        <v>94.667599999999993</v>
      </c>
      <c r="I606" s="61">
        <f>QUERENCIA!L610</f>
        <v>94.449200000000005</v>
      </c>
      <c r="J606" s="67">
        <f>REICHHOLD!L610</f>
        <v>94.148200000000003</v>
      </c>
      <c r="K606" s="61">
        <f>SMURFIT!L610</f>
        <v>94.2226</v>
      </c>
      <c r="L606" s="34">
        <f t="shared" si="9"/>
        <v>95.612285714285719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623.20360000000005</v>
      </c>
      <c r="E607" s="67">
        <f>DART!L611</f>
        <v>95.423900000000003</v>
      </c>
      <c r="F607" s="61">
        <f>COHISA!L611</f>
        <v>92.842200000000005</v>
      </c>
      <c r="G607" s="67">
        <f>COOPER!L611</f>
        <v>102.75490000000001</v>
      </c>
      <c r="H607" s="67">
        <f>STRETCHLINE!L611</f>
        <v>94.421099999999996</v>
      </c>
      <c r="I607" s="61">
        <f>QUERENCIA!L611</f>
        <v>94.206699999999998</v>
      </c>
      <c r="J607" s="67">
        <f>REICHHOLD!L611</f>
        <v>94.068799999999996</v>
      </c>
      <c r="K607" s="61">
        <f>SMURFIT!L611</f>
        <v>93.088899999999995</v>
      </c>
      <c r="L607" s="34">
        <f t="shared" si="9"/>
        <v>95.258071428571412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623.64139999999998</v>
      </c>
      <c r="E608" s="67">
        <f>DART!L612</f>
        <v>96.066500000000005</v>
      </c>
      <c r="F608" s="61">
        <f>COHISA!L612</f>
        <v>93.754400000000004</v>
      </c>
      <c r="G608" s="67">
        <f>COOPER!L612</f>
        <v>103.1758</v>
      </c>
      <c r="H608" s="67">
        <f>STRETCHLINE!L612</f>
        <v>94.928700000000006</v>
      </c>
      <c r="I608" s="61">
        <f>QUERENCIA!L612</f>
        <v>94.723500000000001</v>
      </c>
      <c r="J608" s="67">
        <f>REICHHOLD!L612</f>
        <v>94.314300000000003</v>
      </c>
      <c r="K608" s="61">
        <f>SMURFIT!L612</f>
        <v>93.669300000000007</v>
      </c>
      <c r="L608" s="34">
        <f t="shared" si="9"/>
        <v>95.804642857142852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622.12670000000003</v>
      </c>
      <c r="E609" s="67">
        <f>DART!L613</f>
        <v>97.103999999999999</v>
      </c>
      <c r="F609" s="61">
        <f>COHISA!L613</f>
        <v>94.328500000000005</v>
      </c>
      <c r="G609" s="67">
        <f>COOPER!L613</f>
        <v>103.7937</v>
      </c>
      <c r="H609" s="67">
        <f>STRETCHLINE!L613</f>
        <v>95.523399999999995</v>
      </c>
      <c r="I609" s="61">
        <f>QUERENCIA!L613</f>
        <v>95.357399999999998</v>
      </c>
      <c r="J609" s="67">
        <f>REICHHOLD!L613</f>
        <v>95.314499999999995</v>
      </c>
      <c r="K609" s="61">
        <f>SMURFIT!L613</f>
        <v>93.669300000000007</v>
      </c>
      <c r="L609" s="34">
        <f t="shared" si="9"/>
        <v>96.441542857142849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618.43290000000002</v>
      </c>
      <c r="E610" s="67">
        <f>DART!L614</f>
        <v>97.2363</v>
      </c>
      <c r="F610" s="61">
        <f>COHISA!L614</f>
        <v>94.586399999999998</v>
      </c>
      <c r="G610" s="67">
        <f>COOPER!L614</f>
        <v>104.4706</v>
      </c>
      <c r="H610" s="67">
        <f>STRETCHLINE!L614</f>
        <v>96.031000000000006</v>
      </c>
      <c r="I610" s="61">
        <f>QUERENCIA!L614</f>
        <v>95.943200000000004</v>
      </c>
      <c r="J610" s="67">
        <f>REICHHOLD!L614</f>
        <v>95.757400000000004</v>
      </c>
      <c r="K610" s="61">
        <f>SMURFIT!L614</f>
        <v>93.669300000000007</v>
      </c>
      <c r="L610" s="34">
        <f t="shared" si="9"/>
        <v>96.813457142857146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612.99869999999999</v>
      </c>
      <c r="E611" s="67">
        <f>DART!L615</f>
        <v>96.674499999999995</v>
      </c>
      <c r="F611" s="61">
        <f>COHISA!L615</f>
        <v>93.951599999999999</v>
      </c>
      <c r="G611" s="67">
        <f>COOPER!L615</f>
        <v>103.655</v>
      </c>
      <c r="H611" s="67">
        <f>STRETCHLINE!L615</f>
        <v>95.537899999999993</v>
      </c>
      <c r="I611" s="61">
        <f>QUERENCIA!L615</f>
        <v>95.334800000000001</v>
      </c>
      <c r="J611" s="67">
        <f>REICHHOLD!L615</f>
        <v>95.223699999999994</v>
      </c>
      <c r="K611" s="61">
        <f>SMURFIT!L615</f>
        <v>93.669300000000007</v>
      </c>
      <c r="L611" s="34">
        <f t="shared" si="9"/>
        <v>96.292400000000015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606.21019999999999</v>
      </c>
      <c r="E612" s="67">
        <f>DART!L616</f>
        <v>96.304400000000001</v>
      </c>
      <c r="F612" s="61">
        <f>COHISA!L616</f>
        <v>93.823899999999995</v>
      </c>
      <c r="G612" s="67">
        <f>COOPER!L616</f>
        <v>103.5146</v>
      </c>
      <c r="H612" s="67">
        <f>STRETCHLINE!L616</f>
        <v>95.508899999999997</v>
      </c>
      <c r="I612" s="61">
        <f>QUERENCIA!L616</f>
        <v>94.812799999999996</v>
      </c>
      <c r="J612" s="67">
        <f>REICHHOLD!L616</f>
        <v>95.268500000000003</v>
      </c>
      <c r="K612" s="61">
        <f>SMURFIT!L616</f>
        <v>93.669300000000007</v>
      </c>
      <c r="L612" s="34">
        <f t="shared" si="9"/>
        <v>96.128914285714274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599.24680000000001</v>
      </c>
      <c r="E613" s="67">
        <f>DART!L617</f>
        <v>96.534599999999998</v>
      </c>
      <c r="F613" s="61">
        <f>COHISA!L617</f>
        <v>94.14</v>
      </c>
      <c r="G613" s="67">
        <f>COOPER!L617</f>
        <v>103.7368</v>
      </c>
      <c r="H613" s="67">
        <f>STRETCHLINE!L617</f>
        <v>95.581400000000002</v>
      </c>
      <c r="I613" s="61">
        <f>QUERENCIA!L617</f>
        <v>94.306200000000004</v>
      </c>
      <c r="J613" s="67">
        <f>REICHHOLD!L617</f>
        <v>95.337100000000007</v>
      </c>
      <c r="K613" s="61">
        <f>SMURFIT!L617</f>
        <v>93.669300000000007</v>
      </c>
      <c r="L613" s="34">
        <f t="shared" si="9"/>
        <v>96.186485714285709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596.95680000000004</v>
      </c>
      <c r="E614" s="67">
        <f>DART!L618</f>
        <v>97.040599999999998</v>
      </c>
      <c r="F614" s="61">
        <f>COHISA!L618</f>
        <v>94.738699999999994</v>
      </c>
      <c r="G614" s="67">
        <f>COOPER!L618</f>
        <v>104.43259999999999</v>
      </c>
      <c r="H614" s="67">
        <f>STRETCHLINE!L618</f>
        <v>96.016499999999994</v>
      </c>
      <c r="I614" s="61">
        <f>QUERENCIA!L618</f>
        <v>94.306200000000004</v>
      </c>
      <c r="J614" s="67">
        <f>REICHHOLD!L618</f>
        <v>95.709900000000005</v>
      </c>
      <c r="K614" s="61">
        <f>SMURFIT!L618</f>
        <v>93.669300000000007</v>
      </c>
      <c r="L614" s="34">
        <f t="shared" si="9"/>
        <v>96.559114285714287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594.50549999999998</v>
      </c>
      <c r="E615" s="67">
        <f>DART!L619</f>
        <v>96.580799999999996</v>
      </c>
      <c r="F615" s="61">
        <f>COHISA!L619</f>
        <v>94.209400000000002</v>
      </c>
      <c r="G615" s="67">
        <f>COOPER!L619</f>
        <v>103.8117</v>
      </c>
      <c r="H615" s="67">
        <f>STRETCHLINE!L619</f>
        <v>95.479799999999997</v>
      </c>
      <c r="I615" s="61">
        <f>QUERENCIA!L619</f>
        <v>94.306200000000004</v>
      </c>
      <c r="J615" s="67">
        <f>REICHHOLD!L619</f>
        <v>95.3767</v>
      </c>
      <c r="K615" s="61">
        <f>SMURFIT!L619</f>
        <v>93.669300000000007</v>
      </c>
      <c r="L615" s="34">
        <f t="shared" si="9"/>
        <v>96.20484285714285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591.30899999999997</v>
      </c>
      <c r="E616" s="67">
        <f>DART!L620</f>
        <v>96.255799999999994</v>
      </c>
      <c r="F616" s="61">
        <f>COHISA!L620</f>
        <v>93.671199999999999</v>
      </c>
      <c r="G616" s="67">
        <f>COOPER!L620</f>
        <v>102.98990000000001</v>
      </c>
      <c r="H616" s="67">
        <f>STRETCHLINE!L620</f>
        <v>95.146299999999997</v>
      </c>
      <c r="I616" s="61">
        <f>QUERENCIA!L620</f>
        <v>94.306200000000004</v>
      </c>
      <c r="J616" s="67">
        <f>REICHHOLD!L620</f>
        <v>95.0852</v>
      </c>
      <c r="K616" s="61">
        <f>SMURFIT!L620</f>
        <v>93.669300000000007</v>
      </c>
      <c r="L616" s="34">
        <f t="shared" si="9"/>
        <v>95.874842857142866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585.23900000000003</v>
      </c>
      <c r="E617" s="67">
        <f>DART!L621</f>
        <v>97.298599999999993</v>
      </c>
      <c r="F617" s="61">
        <f>COHISA!L621</f>
        <v>94.563900000000004</v>
      </c>
      <c r="G617" s="67">
        <f>COOPER!L621</f>
        <v>103.5394</v>
      </c>
      <c r="H617" s="67">
        <f>STRETCHLINE!L621</f>
        <v>95.915000000000006</v>
      </c>
      <c r="I617" s="61">
        <f>QUERENCIA!L621</f>
        <v>94.306200000000004</v>
      </c>
      <c r="J617" s="67">
        <f>REICHHOLD!L621</f>
        <v>95.682500000000005</v>
      </c>
      <c r="K617" s="61">
        <f>SMURFIT!L621</f>
        <v>93.669300000000007</v>
      </c>
      <c r="L617" s="34">
        <f t="shared" si="9"/>
        <v>96.424985714285725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572.43309999999997</v>
      </c>
      <c r="E618" s="67">
        <f>DART!L622</f>
        <v>96.884799999999998</v>
      </c>
      <c r="F618" s="61">
        <f>COHISA!L622</f>
        <v>93.814300000000003</v>
      </c>
      <c r="G618" s="67">
        <f>COOPER!L622</f>
        <v>103.03959999999999</v>
      </c>
      <c r="H618" s="67">
        <f>STRETCHLINE!L622</f>
        <v>95.146299999999997</v>
      </c>
      <c r="I618" s="61">
        <f>QUERENCIA!L622</f>
        <v>94.306200000000004</v>
      </c>
      <c r="J618" s="67">
        <f>REICHHOLD!L622</f>
        <v>94.929699999999997</v>
      </c>
      <c r="K618" s="61">
        <f>SMURFIT!L622</f>
        <v>93.669300000000007</v>
      </c>
      <c r="L618" s="34">
        <f t="shared" si="9"/>
        <v>95.970028571428571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550.37199999999996</v>
      </c>
      <c r="E619" s="67">
        <f>DART!L623</f>
        <v>96.66</v>
      </c>
      <c r="F619" s="61">
        <f>COHISA!L623</f>
        <v>93.454499999999996</v>
      </c>
      <c r="G619" s="67">
        <f>COOPER!L623</f>
        <v>102.9218</v>
      </c>
      <c r="H619" s="67">
        <f>STRETCHLINE!L623</f>
        <v>94.580600000000004</v>
      </c>
      <c r="I619" s="61">
        <f>QUERENCIA!L623</f>
        <v>94.306200000000004</v>
      </c>
      <c r="J619" s="67">
        <f>REICHHOLD!L623</f>
        <v>94.564499999999995</v>
      </c>
      <c r="K619" s="61">
        <f>SMURFIT!L623</f>
        <v>93.669300000000007</v>
      </c>
      <c r="L619" s="34">
        <f t="shared" si="9"/>
        <v>95.736699999999999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525.32119999999998</v>
      </c>
      <c r="E620" s="67">
        <f>DART!L624</f>
        <v>95.847099999999998</v>
      </c>
      <c r="F620" s="61">
        <f>COHISA!L624</f>
        <v>93.305099999999996</v>
      </c>
      <c r="G620" s="67">
        <f>COOPER!L624</f>
        <v>102.51430000000001</v>
      </c>
      <c r="H620" s="67">
        <f>STRETCHLINE!L624</f>
        <v>94.479100000000003</v>
      </c>
      <c r="I620" s="61">
        <f>QUERENCIA!L624</f>
        <v>94.306200000000004</v>
      </c>
      <c r="J620" s="67">
        <f>REICHHOLD!L624</f>
        <v>94.417699999999996</v>
      </c>
      <c r="K620" s="61">
        <f>SMURFIT!L624</f>
        <v>93.669300000000007</v>
      </c>
      <c r="L620" s="34">
        <f t="shared" si="9"/>
        <v>95.505542857142856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539.11040000000003</v>
      </c>
      <c r="E621" s="67">
        <f>DART!L625</f>
        <v>95.420699999999997</v>
      </c>
      <c r="F621" s="61">
        <f>COHISA!L625</f>
        <v>93.000200000000007</v>
      </c>
      <c r="G621" s="67">
        <f>COOPER!L625</f>
        <v>102.2384</v>
      </c>
      <c r="H621" s="67">
        <f>STRETCHLINE!L625</f>
        <v>94.102000000000004</v>
      </c>
      <c r="I621" s="61">
        <f>QUERENCIA!L625</f>
        <v>94.306200000000004</v>
      </c>
      <c r="J621" s="67">
        <f>REICHHOLD!L625</f>
        <v>94.106899999999996</v>
      </c>
      <c r="K621" s="61">
        <f>SMURFIT!L625</f>
        <v>93.691199999999995</v>
      </c>
      <c r="L621" s="34">
        <f t="shared" si="9"/>
        <v>95.26651428571428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567.98119999999994</v>
      </c>
      <c r="E622" s="67">
        <f>DART!L626</f>
        <v>94.846000000000004</v>
      </c>
      <c r="F622" s="61">
        <f>COHISA!L626</f>
        <v>93.228099999999998</v>
      </c>
      <c r="G622" s="67">
        <f>COOPER!L626</f>
        <v>102.7971</v>
      </c>
      <c r="H622" s="67">
        <f>STRETCHLINE!L626</f>
        <v>94.16</v>
      </c>
      <c r="I622" s="61">
        <f>QUERENCIA!L626</f>
        <v>94.306200000000004</v>
      </c>
      <c r="J622" s="67">
        <f>REICHHOLD!L626</f>
        <v>94.098799999999997</v>
      </c>
      <c r="K622" s="61">
        <f>SMURFIT!L626</f>
        <v>93.795900000000003</v>
      </c>
      <c r="L622" s="34">
        <f t="shared" si="9"/>
        <v>95.318871428571427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560.59929999999997</v>
      </c>
      <c r="E623" s="67">
        <f>DART!L627</f>
        <v>94.427899999999994</v>
      </c>
      <c r="F623" s="61">
        <f>COHISA!L627</f>
        <v>92.324200000000005</v>
      </c>
      <c r="G623" s="67">
        <f>COOPER!L627</f>
        <v>101.34990000000001</v>
      </c>
      <c r="H623" s="67">
        <f>STRETCHLINE!L627</f>
        <v>93.304199999999994</v>
      </c>
      <c r="I623" s="61">
        <f>QUERENCIA!L627</f>
        <v>93.393600000000006</v>
      </c>
      <c r="J623" s="67">
        <f>REICHHOLD!L627</f>
        <v>93.261200000000002</v>
      </c>
      <c r="K623" s="61">
        <f>SMURFIT!L627</f>
        <v>92.767200000000003</v>
      </c>
      <c r="L623" s="34">
        <f t="shared" si="9"/>
        <v>94.404028571428555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552.76919999999996</v>
      </c>
      <c r="E624" s="67">
        <f>DART!L628</f>
        <v>94.809799999999996</v>
      </c>
      <c r="F624" s="61">
        <f>COHISA!L628</f>
        <v>92.386600000000001</v>
      </c>
      <c r="G624" s="67">
        <f>COOPER!L628</f>
        <v>101.2176</v>
      </c>
      <c r="H624" s="67">
        <f>STRETCHLINE!L628</f>
        <v>93.188199999999995</v>
      </c>
      <c r="I624" s="61">
        <f>QUERENCIA!L628</f>
        <v>93.338800000000006</v>
      </c>
      <c r="J624" s="67">
        <f>REICHHOLD!L628</f>
        <v>93.147499999999994</v>
      </c>
      <c r="K624" s="61">
        <f>SMURFIT!L628</f>
        <v>92.714699999999993</v>
      </c>
      <c r="L624" s="34">
        <f t="shared" si="9"/>
        <v>94.400457142857135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553.88620000000003</v>
      </c>
      <c r="E625" s="67">
        <f>DART!L629</f>
        <v>95.477500000000006</v>
      </c>
      <c r="F625" s="61">
        <f>COHISA!L629</f>
        <v>92.692300000000003</v>
      </c>
      <c r="G625" s="67">
        <f>COOPER!L629</f>
        <v>101.8472</v>
      </c>
      <c r="H625" s="67">
        <f>STRETCHLINE!L629</f>
        <v>93.637799999999999</v>
      </c>
      <c r="I625" s="61">
        <f>QUERENCIA!L629</f>
        <v>93.739599999999996</v>
      </c>
      <c r="J625" s="67">
        <f>REICHHOLD!L629</f>
        <v>93.627099999999999</v>
      </c>
      <c r="K625" s="61">
        <f>SMURFIT!L629</f>
        <v>93.137</v>
      </c>
      <c r="L625" s="34">
        <f t="shared" si="9"/>
        <v>94.879785714285717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570.35119999999995</v>
      </c>
      <c r="E626" s="67">
        <f>DART!L630</f>
        <v>94.034800000000004</v>
      </c>
      <c r="F626" s="61">
        <f>COHISA!L630</f>
        <v>91.737399999999994</v>
      </c>
      <c r="G626" s="67">
        <f>COOPER!L630</f>
        <v>100.75279999999999</v>
      </c>
      <c r="H626" s="67">
        <f>STRETCHLINE!L630</f>
        <v>92.767600000000002</v>
      </c>
      <c r="I626" s="61">
        <f>QUERENCIA!L630</f>
        <v>92.565600000000003</v>
      </c>
      <c r="J626" s="67">
        <f>REICHHOLD!L630</f>
        <v>92.626499999999993</v>
      </c>
      <c r="K626" s="61">
        <f>SMURFIT!L630</f>
        <v>92.384799999999998</v>
      </c>
      <c r="L626" s="34">
        <f t="shared" si="9"/>
        <v>93.838499999999996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589.78279999999995</v>
      </c>
      <c r="E627" s="67">
        <f>DART!L631</f>
        <v>93.6922</v>
      </c>
      <c r="F627" s="61">
        <f>COHISA!L631</f>
        <v>91.291399999999996</v>
      </c>
      <c r="G627" s="67">
        <f>COOPER!L631</f>
        <v>100.58</v>
      </c>
      <c r="H627" s="67">
        <f>STRETCHLINE!L631</f>
        <v>92.3035</v>
      </c>
      <c r="I627" s="61">
        <f>QUERENCIA!L631</f>
        <v>92.218999999999994</v>
      </c>
      <c r="J627" s="67">
        <f>REICHHOLD!L631</f>
        <v>92.437200000000004</v>
      </c>
      <c r="K627" s="61">
        <f>SMURFIT!L631</f>
        <v>91.950900000000004</v>
      </c>
      <c r="L627" s="34">
        <f t="shared" si="9"/>
        <v>93.496314285714291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599.54989999999998</v>
      </c>
      <c r="E628" s="67">
        <f>DART!L632</f>
        <v>95.256</v>
      </c>
      <c r="F628" s="61">
        <f>COHISA!L632</f>
        <v>92.514499999999998</v>
      </c>
      <c r="G628" s="67">
        <f>COOPER!L632</f>
        <v>101.4778</v>
      </c>
      <c r="H628" s="67">
        <f>STRETCHLINE!L632</f>
        <v>93.594300000000004</v>
      </c>
      <c r="I628" s="61">
        <f>QUERENCIA!L632</f>
        <v>93.415599999999998</v>
      </c>
      <c r="J628" s="67">
        <f>REICHHOLD!L632</f>
        <v>93.397800000000004</v>
      </c>
      <c r="K628" s="61">
        <f>SMURFIT!L632</f>
        <v>92.992500000000007</v>
      </c>
      <c r="L628" s="34">
        <f t="shared" si="9"/>
        <v>94.664071428571432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607.46870000000001</v>
      </c>
      <c r="E629" s="67">
        <f>DART!L633</f>
        <v>95.982100000000003</v>
      </c>
      <c r="F629" s="61">
        <f>COHISA!L633</f>
        <v>93.049000000000007</v>
      </c>
      <c r="G629" s="67">
        <f>COOPER!L633</f>
        <v>102.5891</v>
      </c>
      <c r="H629" s="67">
        <f>STRETCHLINE!L633</f>
        <v>94.406499999999994</v>
      </c>
      <c r="I629" s="61">
        <f>QUERENCIA!L633</f>
        <v>94.107799999999997</v>
      </c>
      <c r="J629" s="67">
        <f>REICHHOLD!L633</f>
        <v>94.095699999999994</v>
      </c>
      <c r="K629" s="61">
        <f>SMURFIT!L633</f>
        <v>93.693100000000001</v>
      </c>
      <c r="L629" s="34">
        <f t="shared" si="9"/>
        <v>95.417614285714279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616.1028</v>
      </c>
      <c r="E630" s="67">
        <f>DART!L634</f>
        <v>95.4709</v>
      </c>
      <c r="F630" s="61">
        <f>COHISA!L634</f>
        <v>93.476299999999995</v>
      </c>
      <c r="G630" s="67">
        <f>COOPER!L634</f>
        <v>103.5519</v>
      </c>
      <c r="H630" s="67">
        <f>STRETCHLINE!L634</f>
        <v>95.030199999999994</v>
      </c>
      <c r="I630" s="61">
        <f>QUERENCIA!L634</f>
        <v>94.720399999999998</v>
      </c>
      <c r="J630" s="67">
        <f>REICHHOLD!L634</f>
        <v>94.4773</v>
      </c>
      <c r="K630" s="61">
        <f>SMURFIT!L634</f>
        <v>94.351299999999995</v>
      </c>
      <c r="L630" s="34">
        <f t="shared" si="9"/>
        <v>95.868328571428577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622.96609999999998</v>
      </c>
      <c r="E631" s="67">
        <f>DART!L635</f>
        <v>95.000500000000002</v>
      </c>
      <c r="F631" s="61">
        <f>COHISA!L635</f>
        <v>93.263199999999998</v>
      </c>
      <c r="G631" s="67">
        <f>COOPER!L635</f>
        <v>102.5423</v>
      </c>
      <c r="H631" s="67">
        <f>STRETCHLINE!L635</f>
        <v>94.363</v>
      </c>
      <c r="I631" s="61">
        <f>QUERENCIA!L635</f>
        <v>94.148799999999994</v>
      </c>
      <c r="J631" s="67">
        <f>REICHHOLD!L635</f>
        <v>93.796400000000006</v>
      </c>
      <c r="K631" s="61">
        <f>SMURFIT!L635</f>
        <v>92.845799999999997</v>
      </c>
      <c r="L631" s="34">
        <f t="shared" si="9"/>
        <v>95.137142857142862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624.89499999999998</v>
      </c>
      <c r="E632" s="67">
        <f>DART!L636</f>
        <v>95.456199999999995</v>
      </c>
      <c r="F632" s="61">
        <f>COHISA!L636</f>
        <v>93.689300000000003</v>
      </c>
      <c r="G632" s="67">
        <f>COOPER!L636</f>
        <v>103.4367</v>
      </c>
      <c r="H632" s="67">
        <f>STRETCHLINE!L636</f>
        <v>95.218800000000002</v>
      </c>
      <c r="I632" s="61">
        <f>QUERENCIA!L636</f>
        <v>95.101699999999994</v>
      </c>
      <c r="J632" s="67">
        <f>REICHHOLD!L636</f>
        <v>94.731300000000005</v>
      </c>
      <c r="K632" s="61">
        <f>SMURFIT!L636</f>
        <v>93.461799999999997</v>
      </c>
      <c r="L632" s="34">
        <f t="shared" si="9"/>
        <v>95.870828571428575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624.31669999999997</v>
      </c>
      <c r="E633" s="67">
        <f>DART!L637</f>
        <v>95.890900000000002</v>
      </c>
      <c r="F633" s="61">
        <f>COHISA!L637</f>
        <v>93.763599999999997</v>
      </c>
      <c r="G633" s="67">
        <f>COOPER!L637</f>
        <v>103.4019</v>
      </c>
      <c r="H633" s="67">
        <f>STRETCHLINE!L637</f>
        <v>95.291300000000007</v>
      </c>
      <c r="I633" s="61">
        <f>QUERENCIA!L637</f>
        <v>95.158600000000007</v>
      </c>
      <c r="J633" s="67">
        <f>REICHHOLD!L637</f>
        <v>94.912000000000006</v>
      </c>
      <c r="K633" s="61">
        <f>SMURFIT!L637</f>
        <v>93.461799999999997</v>
      </c>
      <c r="L633" s="34">
        <f t="shared" si="9"/>
        <v>95.982871428571443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623.35799999999995</v>
      </c>
      <c r="E634" s="67">
        <f>DART!L638</f>
        <v>96.028700000000001</v>
      </c>
      <c r="F634" s="61">
        <f>COHISA!L638</f>
        <v>94.006100000000004</v>
      </c>
      <c r="G634" s="67">
        <f>COOPER!L638</f>
        <v>103.9354</v>
      </c>
      <c r="H634" s="67">
        <f>STRETCHLINE!L638</f>
        <v>95.610399999999998</v>
      </c>
      <c r="I634" s="61">
        <f>QUERENCIA!L638</f>
        <v>93.780799999999999</v>
      </c>
      <c r="J634" s="67">
        <f>REICHHOLD!L638</f>
        <v>94.898700000000005</v>
      </c>
      <c r="K634" s="61">
        <f>SMURFIT!L638</f>
        <v>93.461799999999997</v>
      </c>
      <c r="L634" s="34">
        <f t="shared" si="9"/>
        <v>95.960271428571431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621.87829999999997</v>
      </c>
      <c r="E635" s="67">
        <f>DART!L639</f>
        <v>95.070499999999996</v>
      </c>
      <c r="F635" s="61">
        <f>COHISA!L639</f>
        <v>92.940899999999999</v>
      </c>
      <c r="G635" s="67">
        <f>COOPER!L639</f>
        <v>102.6352</v>
      </c>
      <c r="H635" s="67">
        <f>STRETCHLINE!L639</f>
        <v>94.450100000000006</v>
      </c>
      <c r="I635" s="61">
        <f>QUERENCIA!L639</f>
        <v>93.780799999999999</v>
      </c>
      <c r="J635" s="67">
        <f>REICHHOLD!L639</f>
        <v>93.903499999999994</v>
      </c>
      <c r="K635" s="61">
        <f>SMURFIT!L639</f>
        <v>93.461799999999997</v>
      </c>
      <c r="L635" s="34">
        <f t="shared" si="9"/>
        <v>95.177542857142853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619.72080000000005</v>
      </c>
      <c r="E636" s="67">
        <f>DART!L640</f>
        <v>95.199299999999994</v>
      </c>
      <c r="F636" s="61">
        <f>COHISA!L640</f>
        <v>93.172700000000006</v>
      </c>
      <c r="G636" s="67">
        <f>COOPER!L640</f>
        <v>102.7308</v>
      </c>
      <c r="H636" s="67">
        <f>STRETCHLINE!L640</f>
        <v>94.479100000000003</v>
      </c>
      <c r="I636" s="61">
        <f>QUERENCIA!L640</f>
        <v>93.780799999999999</v>
      </c>
      <c r="J636" s="67">
        <f>REICHHOLD!L640</f>
        <v>94.031899999999993</v>
      </c>
      <c r="K636" s="61">
        <f>SMURFIT!L640</f>
        <v>93.461799999999997</v>
      </c>
      <c r="L636" s="34">
        <f t="shared" si="9"/>
        <v>95.265200000000007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617.33219999999994</v>
      </c>
      <c r="E637" s="67">
        <f>DART!L641</f>
        <v>95.455600000000004</v>
      </c>
      <c r="F637" s="61">
        <f>COHISA!L641</f>
        <v>93.293099999999995</v>
      </c>
      <c r="G637" s="67">
        <f>COOPER!L641</f>
        <v>102.7564</v>
      </c>
      <c r="H637" s="67">
        <f>STRETCHLINE!L641</f>
        <v>94.740099999999998</v>
      </c>
      <c r="I637" s="61">
        <f>QUERENCIA!L641</f>
        <v>93.780799999999999</v>
      </c>
      <c r="J637" s="67">
        <f>REICHHOLD!L641</f>
        <v>94.1066</v>
      </c>
      <c r="K637" s="61">
        <f>SMURFIT!L641</f>
        <v>93.461799999999997</v>
      </c>
      <c r="L637" s="34">
        <f t="shared" si="9"/>
        <v>95.370628571428568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620.48659999999995</v>
      </c>
      <c r="E638" s="67">
        <f>DART!L642</f>
        <v>96.490499999999997</v>
      </c>
      <c r="F638" s="61">
        <f>COHISA!L642</f>
        <v>94.079499999999996</v>
      </c>
      <c r="G638" s="67">
        <f>COOPER!L642</f>
        <v>103.8141</v>
      </c>
      <c r="H638" s="67">
        <f>STRETCHLINE!L642</f>
        <v>95.537899999999993</v>
      </c>
      <c r="I638" s="61">
        <f>QUERENCIA!L642</f>
        <v>93.780799999999999</v>
      </c>
      <c r="J638" s="67">
        <f>REICHHOLD!L642</f>
        <v>94.811400000000006</v>
      </c>
      <c r="K638" s="61">
        <f>SMURFIT!L642</f>
        <v>93.461799999999997</v>
      </c>
      <c r="L638" s="34">
        <f t="shared" si="9"/>
        <v>95.996571428571428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623.82860000000005</v>
      </c>
      <c r="E639" s="67">
        <f>DART!L643</f>
        <v>95.424999999999997</v>
      </c>
      <c r="F639" s="61">
        <f>COHISA!L643</f>
        <v>93.418099999999995</v>
      </c>
      <c r="G639" s="67">
        <f>COOPER!L643</f>
        <v>102.70050000000001</v>
      </c>
      <c r="H639" s="67">
        <f>STRETCHLINE!L643</f>
        <v>94.696600000000004</v>
      </c>
      <c r="I639" s="61">
        <f>QUERENCIA!L643</f>
        <v>93.780799999999999</v>
      </c>
      <c r="J639" s="67">
        <f>REICHHOLD!L643</f>
        <v>94.360399999999998</v>
      </c>
      <c r="K639" s="61">
        <f>SMURFIT!L643</f>
        <v>93.461799999999997</v>
      </c>
      <c r="L639" s="34">
        <f t="shared" si="9"/>
        <v>95.406171428571426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626.81330000000003</v>
      </c>
      <c r="E640" s="67">
        <f>DART!L644</f>
        <v>95.448099999999997</v>
      </c>
      <c r="F640" s="61">
        <f>COHISA!L644</f>
        <v>93.432000000000002</v>
      </c>
      <c r="G640" s="67">
        <f>COOPER!L644</f>
        <v>102.6982</v>
      </c>
      <c r="H640" s="67">
        <f>STRETCHLINE!L644</f>
        <v>94.580600000000004</v>
      </c>
      <c r="I640" s="61">
        <f>QUERENCIA!L644</f>
        <v>93.780799999999999</v>
      </c>
      <c r="J640" s="67">
        <f>REICHHOLD!L644</f>
        <v>94.446299999999994</v>
      </c>
      <c r="K640" s="61">
        <f>SMURFIT!L644</f>
        <v>93.461799999999997</v>
      </c>
      <c r="L640" s="34">
        <f t="shared" si="9"/>
        <v>95.406828571428576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627.64530000000002</v>
      </c>
      <c r="E641" s="67">
        <f>DART!L645</f>
        <v>96.582999999999998</v>
      </c>
      <c r="F641" s="61">
        <f>COHISA!L645</f>
        <v>94.153700000000001</v>
      </c>
      <c r="G641" s="67">
        <f>COOPER!L645</f>
        <v>104.2171</v>
      </c>
      <c r="H641" s="67">
        <f>STRETCHLINE!L645</f>
        <v>95.436300000000003</v>
      </c>
      <c r="I641" s="61">
        <f>QUERENCIA!L645</f>
        <v>93.780799999999999</v>
      </c>
      <c r="J641" s="67">
        <f>REICHHOLD!L645</f>
        <v>94.907700000000006</v>
      </c>
      <c r="K641" s="61">
        <f>SMURFIT!L645</f>
        <v>93.461799999999997</v>
      </c>
      <c r="L641" s="34">
        <f t="shared" si="9"/>
        <v>96.077200000000019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626.64110000000005</v>
      </c>
      <c r="E642" s="67">
        <f>DART!L646</f>
        <v>95.197299999999998</v>
      </c>
      <c r="F642" s="61">
        <f>COHISA!L646</f>
        <v>92.944999999999993</v>
      </c>
      <c r="G642" s="67">
        <f>COOPER!L646</f>
        <v>102.46129999999999</v>
      </c>
      <c r="H642" s="67">
        <f>STRETCHLINE!L646</f>
        <v>94.247</v>
      </c>
      <c r="I642" s="61">
        <f>QUERENCIA!L646</f>
        <v>93.780799999999999</v>
      </c>
      <c r="J642" s="67">
        <f>REICHHOLD!L646</f>
        <v>93.7209</v>
      </c>
      <c r="K642" s="61">
        <f>SMURFIT!L646</f>
        <v>93.461799999999997</v>
      </c>
      <c r="L642" s="34">
        <f t="shared" si="9"/>
        <v>95.11630000000001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625.01520000000005</v>
      </c>
      <c r="E643" s="67">
        <f>DART!L647</f>
        <v>94.920599999999993</v>
      </c>
      <c r="F643" s="61">
        <f>COHISA!L647</f>
        <v>92.871300000000005</v>
      </c>
      <c r="G643" s="67">
        <f>COOPER!L647</f>
        <v>101.9563</v>
      </c>
      <c r="H643" s="67">
        <f>STRETCHLINE!L647</f>
        <v>93.869900000000001</v>
      </c>
      <c r="I643" s="61">
        <f>QUERENCIA!L647</f>
        <v>93.780799999999999</v>
      </c>
      <c r="J643" s="67">
        <f>REICHHOLD!L647</f>
        <v>93.474100000000007</v>
      </c>
      <c r="K643" s="61">
        <f>SMURFIT!L647</f>
        <v>93.461799999999997</v>
      </c>
      <c r="L643" s="34">
        <f t="shared" si="9"/>
        <v>94.904971428571443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624.45190000000002</v>
      </c>
      <c r="E644" s="67">
        <f>DART!L648</f>
        <v>94.988600000000005</v>
      </c>
      <c r="F644" s="61">
        <f>COHISA!L648</f>
        <v>93.127399999999994</v>
      </c>
      <c r="G644" s="67">
        <f>COOPER!L648</f>
        <v>102.32080000000001</v>
      </c>
      <c r="H644" s="67">
        <f>STRETCHLINE!L648</f>
        <v>94.203500000000005</v>
      </c>
      <c r="I644" s="61">
        <f>QUERENCIA!L648</f>
        <v>93.780799999999999</v>
      </c>
      <c r="J644" s="67">
        <f>REICHHOLD!L648</f>
        <v>94.0715</v>
      </c>
      <c r="K644" s="61">
        <f>SMURFIT!L648</f>
        <v>93.407499999999999</v>
      </c>
      <c r="L644" s="34">
        <f t="shared" si="9"/>
        <v>95.12858571428572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625.22550000000001</v>
      </c>
      <c r="E645" s="67">
        <f>DART!L649</f>
        <v>95.480599999999995</v>
      </c>
      <c r="F645" s="61">
        <f>COHISA!L649</f>
        <v>92.798299999999998</v>
      </c>
      <c r="G645" s="67">
        <f>COOPER!L649</f>
        <v>102.0964</v>
      </c>
      <c r="H645" s="67">
        <f>STRETCHLINE!L649</f>
        <v>93.811899999999994</v>
      </c>
      <c r="I645" s="61">
        <f>QUERENCIA!L649</f>
        <v>93.780799999999999</v>
      </c>
      <c r="J645" s="67">
        <f>REICHHOLD!L649</f>
        <v>93.6023</v>
      </c>
      <c r="K645" s="61">
        <f>SMURFIT!L649</f>
        <v>93.331500000000005</v>
      </c>
      <c r="L645" s="34">
        <f t="shared" ref="L645:L708" si="10">AVERAGE(E645:K645)</f>
        <v>94.985971428571432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625.98630000000003</v>
      </c>
      <c r="E646" s="67">
        <f>DART!L650</f>
        <v>95.224999999999994</v>
      </c>
      <c r="F646" s="61">
        <f>COHISA!L650</f>
        <v>93.040400000000005</v>
      </c>
      <c r="G646" s="67">
        <f>COOPER!L650</f>
        <v>102.65600000000001</v>
      </c>
      <c r="H646" s="67">
        <f>STRETCHLINE!L650</f>
        <v>93.753900000000002</v>
      </c>
      <c r="I646" s="61">
        <f>QUERENCIA!L650</f>
        <v>93.981399999999994</v>
      </c>
      <c r="J646" s="67">
        <f>REICHHOLD!L650</f>
        <v>93.656499999999994</v>
      </c>
      <c r="K646" s="61">
        <f>SMURFIT!L650</f>
        <v>93.393699999999995</v>
      </c>
      <c r="L646" s="34">
        <f t="shared" si="10"/>
        <v>95.100985714285713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625.77639999999997</v>
      </c>
      <c r="E647" s="67">
        <f>DART!L651</f>
        <v>93.302199999999999</v>
      </c>
      <c r="F647" s="61">
        <f>COHISA!L651</f>
        <v>91.565100000000001</v>
      </c>
      <c r="G647" s="67">
        <f>COOPER!L651</f>
        <v>100.5976</v>
      </c>
      <c r="H647" s="67">
        <f>STRETCHLINE!L651</f>
        <v>92.55</v>
      </c>
      <c r="I647" s="61">
        <f>QUERENCIA!L651</f>
        <v>92.558999999999997</v>
      </c>
      <c r="J647" s="67">
        <f>REICHHOLD!L651</f>
        <v>92.310699999999997</v>
      </c>
      <c r="K647" s="61">
        <f>SMURFIT!L651</f>
        <v>91.921000000000006</v>
      </c>
      <c r="L647" s="34">
        <f t="shared" si="10"/>
        <v>93.543657142857143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627.04650000000004</v>
      </c>
      <c r="E648" s="67">
        <f>DART!L652</f>
        <v>93.727199999999996</v>
      </c>
      <c r="F648" s="61">
        <f>COHISA!L652</f>
        <v>91.3279</v>
      </c>
      <c r="G648" s="67">
        <f>COOPER!L652</f>
        <v>100.57810000000001</v>
      </c>
      <c r="H648" s="67">
        <f>STRETCHLINE!L652</f>
        <v>92.317999999999998</v>
      </c>
      <c r="I648" s="61">
        <f>QUERENCIA!L652</f>
        <v>92.490399999999994</v>
      </c>
      <c r="J648" s="67">
        <f>REICHHOLD!L652</f>
        <v>92.046300000000002</v>
      </c>
      <c r="K648" s="61">
        <f>SMURFIT!L652</f>
        <v>91.774500000000003</v>
      </c>
      <c r="L648" s="34">
        <f t="shared" si="10"/>
        <v>93.466057142857139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628.75580000000002</v>
      </c>
      <c r="E649" s="67">
        <f>DART!L653</f>
        <v>94.827500000000001</v>
      </c>
      <c r="F649" s="61">
        <f>COHISA!L653</f>
        <v>92.092600000000004</v>
      </c>
      <c r="G649" s="67">
        <f>COOPER!L653</f>
        <v>101.34829999999999</v>
      </c>
      <c r="H649" s="67">
        <f>STRETCHLINE!L653</f>
        <v>93.217200000000005</v>
      </c>
      <c r="I649" s="61">
        <f>QUERENCIA!L653</f>
        <v>93.236699999999999</v>
      </c>
      <c r="J649" s="67">
        <f>REICHHOLD!L653</f>
        <v>92.837100000000007</v>
      </c>
      <c r="K649" s="61">
        <f>SMURFIT!L653</f>
        <v>92.690299999999993</v>
      </c>
      <c r="L649" s="34">
        <f t="shared" si="10"/>
        <v>94.321385714285711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630.16020000000003</v>
      </c>
      <c r="E650" s="67">
        <f>DART!L654</f>
        <v>94.561999999999998</v>
      </c>
      <c r="F650" s="61">
        <f>COHISA!L654</f>
        <v>91.739000000000004</v>
      </c>
      <c r="G650" s="67">
        <f>COOPER!L654</f>
        <v>100.82510000000001</v>
      </c>
      <c r="H650" s="67">
        <f>STRETCHLINE!L654</f>
        <v>92.535499999999999</v>
      </c>
      <c r="I650" s="61">
        <f>QUERENCIA!L654</f>
        <v>92.087400000000002</v>
      </c>
      <c r="J650" s="67">
        <f>REICHHOLD!L654</f>
        <v>92.468699999999998</v>
      </c>
      <c r="K650" s="61">
        <f>SMURFIT!L654</f>
        <v>91.983800000000002</v>
      </c>
      <c r="L650" s="34">
        <f t="shared" si="10"/>
        <v>93.743071428571426</v>
      </c>
      <c r="M650" s="8"/>
    </row>
    <row r="651" spans="1:13" x14ac:dyDescent="0.25">
      <c r="A651" s="54">
        <f>'INTERCONEXION   '!B655</f>
        <v>0.41666666666666669</v>
      </c>
      <c r="B651" s="55">
        <f>'INTERCONEXION   '!E655</f>
        <v>4</v>
      </c>
      <c r="C651" s="3">
        <v>74</v>
      </c>
      <c r="D651" s="63">
        <f>'INTERCONEXION   '!L655</f>
        <v>633.59310000000005</v>
      </c>
      <c r="E651" s="67">
        <f>DART!L655</f>
        <v>94.637299999999996</v>
      </c>
      <c r="F651" s="61">
        <f>COHISA!L655</f>
        <v>91.833699999999993</v>
      </c>
      <c r="G651" s="67">
        <f>COOPER!L655</f>
        <v>100.8381</v>
      </c>
      <c r="H651" s="67">
        <f>STRETCHLINE!L655</f>
        <v>92.680599999999998</v>
      </c>
      <c r="I651" s="61">
        <f>QUERENCIA!L655</f>
        <v>92.371600000000001</v>
      </c>
      <c r="J651" s="67">
        <f>REICHHOLD!L655</f>
        <v>92.533500000000004</v>
      </c>
      <c r="K651" s="61">
        <f>SMURFIT!L655</f>
        <v>92.258099999999999</v>
      </c>
      <c r="L651" s="34">
        <f t="shared" si="10"/>
        <v>93.878985714285719</v>
      </c>
      <c r="M651" s="8"/>
    </row>
    <row r="652" spans="1:13" x14ac:dyDescent="0.25">
      <c r="A652" s="54">
        <f>'INTERCONEXION   '!B656</f>
        <v>0.375</v>
      </c>
      <c r="B652" s="55">
        <f>'INTERCONEXION   '!E656</f>
        <v>4</v>
      </c>
      <c r="C652" s="3">
        <v>73</v>
      </c>
      <c r="D652" s="63">
        <f>'INTERCONEXION   '!L656</f>
        <v>640.44629999999995</v>
      </c>
      <c r="E652" s="67">
        <f>DART!L656</f>
        <v>95.603999999999999</v>
      </c>
      <c r="F652" s="61">
        <f>COHISA!L656</f>
        <v>92.528999999999996</v>
      </c>
      <c r="G652" s="67">
        <f>COOPER!L656</f>
        <v>102.10890000000001</v>
      </c>
      <c r="H652" s="67">
        <f>STRETCHLINE!L656</f>
        <v>93.942400000000006</v>
      </c>
      <c r="I652" s="61">
        <f>QUERENCIA!L656</f>
        <v>93.714699999999993</v>
      </c>
      <c r="J652" s="67">
        <f>REICHHOLD!L656</f>
        <v>93.661799999999999</v>
      </c>
      <c r="K652" s="61">
        <f>SMURFIT!L656</f>
        <v>93.302899999999994</v>
      </c>
      <c r="L652" s="34">
        <f t="shared" si="10"/>
        <v>94.980528571428565</v>
      </c>
      <c r="M652" s="8"/>
    </row>
    <row r="653" spans="1:13" x14ac:dyDescent="0.25">
      <c r="A653" s="54">
        <f>'INTERCONEXION   '!B657</f>
        <v>0.33333333333333331</v>
      </c>
      <c r="B653" s="55">
        <f>'INTERCONEXION   '!E657</f>
        <v>4</v>
      </c>
      <c r="C653" s="3">
        <v>72</v>
      </c>
      <c r="D653" s="63">
        <f>'INTERCONEXION   '!L657</f>
        <v>647.67550000000006</v>
      </c>
      <c r="E653" s="67">
        <f>DART!L657</f>
        <v>95.804000000000002</v>
      </c>
      <c r="F653" s="61">
        <f>COHISA!L657</f>
        <v>92.92</v>
      </c>
      <c r="G653" s="67">
        <f>COOPER!L657</f>
        <v>102.8844</v>
      </c>
      <c r="H653" s="67">
        <f>STRETCHLINE!L657</f>
        <v>94.174499999999995</v>
      </c>
      <c r="I653" s="61">
        <f>QUERENCIA!L657</f>
        <v>93.480199999999996</v>
      </c>
      <c r="J653" s="67">
        <f>REICHHOLD!L657</f>
        <v>93.786500000000004</v>
      </c>
      <c r="K653" s="61">
        <f>SMURFIT!L657</f>
        <v>93.609700000000004</v>
      </c>
      <c r="L653" s="34">
        <f t="shared" si="10"/>
        <v>95.237042857142839</v>
      </c>
      <c r="M653" s="8"/>
    </row>
    <row r="654" spans="1:13" x14ac:dyDescent="0.25">
      <c r="A654" s="54">
        <f>'INTERCONEXION   '!B658</f>
        <v>0.29166666666666669</v>
      </c>
      <c r="B654" s="55">
        <f>'INTERCONEXION   '!E658</f>
        <v>4</v>
      </c>
      <c r="C654" s="3">
        <v>71</v>
      </c>
      <c r="D654" s="63">
        <f>'INTERCONEXION   '!L658</f>
        <v>656.31569999999999</v>
      </c>
      <c r="E654" s="67">
        <f>DART!L658</f>
        <v>95.437600000000003</v>
      </c>
      <c r="F654" s="61">
        <f>COHISA!L658</f>
        <v>92.528000000000006</v>
      </c>
      <c r="G654" s="67">
        <f>COOPER!L658</f>
        <v>102.6194</v>
      </c>
      <c r="H654" s="67">
        <f>STRETCHLINE!L658</f>
        <v>94.16</v>
      </c>
      <c r="I654" s="61">
        <f>QUERENCIA!L658</f>
        <v>93.792599999999993</v>
      </c>
      <c r="J654" s="67">
        <f>REICHHOLD!L658</f>
        <v>93.522099999999995</v>
      </c>
      <c r="K654" s="61">
        <f>SMURFIT!L658</f>
        <v>93.424199999999999</v>
      </c>
      <c r="L654" s="34">
        <f t="shared" si="10"/>
        <v>95.069128571428578</v>
      </c>
      <c r="M654" s="8"/>
    </row>
    <row r="655" spans="1:13" x14ac:dyDescent="0.25">
      <c r="A655" s="54">
        <f>'INTERCONEXION   '!B659</f>
        <v>0.25</v>
      </c>
      <c r="B655" s="55">
        <f>'INTERCONEXION   '!E659</f>
        <v>4</v>
      </c>
      <c r="C655" s="3">
        <v>70</v>
      </c>
      <c r="D655" s="63">
        <f>'INTERCONEXION   '!L659</f>
        <v>662.2998</v>
      </c>
      <c r="E655" s="67">
        <f>DART!L659</f>
        <v>95.151300000000006</v>
      </c>
      <c r="F655" s="61">
        <f>COHISA!L659</f>
        <v>93.111199999999997</v>
      </c>
      <c r="G655" s="67">
        <f>COOPER!L659</f>
        <v>103.0989</v>
      </c>
      <c r="H655" s="67">
        <f>STRETCHLINE!L659</f>
        <v>94.232500000000002</v>
      </c>
      <c r="I655" s="61">
        <f>QUERENCIA!L659</f>
        <v>94.330399999999997</v>
      </c>
      <c r="J655" s="67">
        <f>REICHHOLD!L659</f>
        <v>94.126000000000005</v>
      </c>
      <c r="K655" s="61">
        <f>SMURFIT!L659</f>
        <v>93.905000000000001</v>
      </c>
      <c r="L655" s="34">
        <f t="shared" si="10"/>
        <v>95.422185714285703</v>
      </c>
      <c r="M655" s="8"/>
    </row>
    <row r="656" spans="1:13" x14ac:dyDescent="0.25">
      <c r="A656" s="54">
        <f>'INTERCONEXION   '!B660</f>
        <v>0.20833333333333334</v>
      </c>
      <c r="B656" s="55">
        <f>'INTERCONEXION   '!E660</f>
        <v>4</v>
      </c>
      <c r="C656" s="3">
        <v>69</v>
      </c>
      <c r="D656" s="63">
        <f>'INTERCONEXION   '!L660</f>
        <v>662.91319999999996</v>
      </c>
      <c r="E656" s="67">
        <f>DART!L660</f>
        <v>95.5886</v>
      </c>
      <c r="F656" s="61">
        <f>COHISA!L660</f>
        <v>93.069599999999994</v>
      </c>
      <c r="G656" s="67">
        <f>COOPER!L660</f>
        <v>102.4674</v>
      </c>
      <c r="H656" s="67">
        <f>STRETCHLINE!L660</f>
        <v>94.290499999999994</v>
      </c>
      <c r="I656" s="61">
        <f>QUERENCIA!L660</f>
        <v>94.438900000000004</v>
      </c>
      <c r="J656" s="67">
        <f>REICHHOLD!L660</f>
        <v>94.073999999999998</v>
      </c>
      <c r="K656" s="61">
        <f>SMURFIT!L660</f>
        <v>92.580200000000005</v>
      </c>
      <c r="L656" s="34">
        <f t="shared" si="10"/>
        <v>95.215599999999995</v>
      </c>
      <c r="M656" s="8"/>
    </row>
    <row r="657" spans="1:13" x14ac:dyDescent="0.25">
      <c r="A657" s="54">
        <f>'INTERCONEXION   '!B661</f>
        <v>0.16666666666666666</v>
      </c>
      <c r="B657" s="55">
        <f>'INTERCONEXION   '!E661</f>
        <v>4</v>
      </c>
      <c r="C657" s="3">
        <v>68</v>
      </c>
      <c r="D657" s="63">
        <f>'INTERCONEXION   '!L661</f>
        <v>662.44420000000002</v>
      </c>
      <c r="E657" s="67">
        <f>DART!L661</f>
        <v>97.115499999999997</v>
      </c>
      <c r="F657" s="61">
        <f>COHISA!L661</f>
        <v>94.323999999999998</v>
      </c>
      <c r="G657" s="67">
        <f>COOPER!L661</f>
        <v>104.2443</v>
      </c>
      <c r="H657" s="67">
        <f>STRETCHLINE!L661</f>
        <v>95.769900000000007</v>
      </c>
      <c r="I657" s="61">
        <f>QUERENCIA!L661</f>
        <v>95.545699999999997</v>
      </c>
      <c r="J657" s="67">
        <f>REICHHOLD!L661</f>
        <v>95.472700000000003</v>
      </c>
      <c r="K657" s="61">
        <f>SMURFIT!L661</f>
        <v>94.486999999999995</v>
      </c>
      <c r="L657" s="34">
        <f t="shared" si="10"/>
        <v>96.708442857142856</v>
      </c>
      <c r="M657" s="8"/>
    </row>
    <row r="658" spans="1:13" x14ac:dyDescent="0.25">
      <c r="A658" s="54">
        <f>'INTERCONEXION   '!B662</f>
        <v>0.125</v>
      </c>
      <c r="B658" s="55">
        <f>'INTERCONEXION   '!E662</f>
        <v>4</v>
      </c>
      <c r="C658" s="3">
        <v>67</v>
      </c>
      <c r="D658" s="63">
        <f>'INTERCONEXION   '!L662</f>
        <v>661.13019999999995</v>
      </c>
      <c r="E658" s="67">
        <f>DART!L662</f>
        <v>97.855199999999996</v>
      </c>
      <c r="F658" s="61">
        <f>COHISA!L662</f>
        <v>94.864699999999999</v>
      </c>
      <c r="G658" s="67">
        <f>COOPER!L662</f>
        <v>105.1407</v>
      </c>
      <c r="H658" s="67">
        <f>STRETCHLINE!L662</f>
        <v>96.263099999999994</v>
      </c>
      <c r="I658" s="61">
        <f>QUERENCIA!L662</f>
        <v>95.961200000000005</v>
      </c>
      <c r="J658" s="67">
        <f>REICHHOLD!L662</f>
        <v>95.698999999999998</v>
      </c>
      <c r="K658" s="61">
        <f>SMURFIT!L662</f>
        <v>94.486999999999995</v>
      </c>
      <c r="L658" s="34">
        <f t="shared" si="10"/>
        <v>97.181557142857145</v>
      </c>
      <c r="M658" s="8"/>
    </row>
    <row r="659" spans="1:13" x14ac:dyDescent="0.25">
      <c r="A659" s="54">
        <f>'INTERCONEXION   '!B663</f>
        <v>8.3333333333333329E-2</v>
      </c>
      <c r="B659" s="55">
        <f>'INTERCONEXION   '!E663</f>
        <v>4</v>
      </c>
      <c r="C659" s="3">
        <v>66</v>
      </c>
      <c r="D659" s="63">
        <f>'INTERCONEXION   '!L663</f>
        <v>659.51469999999995</v>
      </c>
      <c r="E659" s="67">
        <f>DART!L663</f>
        <v>97.089600000000004</v>
      </c>
      <c r="F659" s="61">
        <f>COHISA!L663</f>
        <v>93.834900000000005</v>
      </c>
      <c r="G659" s="67">
        <f>COOPER!L663</f>
        <v>103.63079999999999</v>
      </c>
      <c r="H659" s="67">
        <f>STRETCHLINE!L663</f>
        <v>95.537899999999993</v>
      </c>
      <c r="I659" s="61">
        <f>QUERENCIA!L663</f>
        <v>94.953800000000001</v>
      </c>
      <c r="J659" s="67">
        <f>REICHHOLD!L663</f>
        <v>95.150999999999996</v>
      </c>
      <c r="K659" s="61">
        <f>SMURFIT!L663</f>
        <v>94.486999999999995</v>
      </c>
      <c r="L659" s="34">
        <f t="shared" si="10"/>
        <v>96.383571428571415</v>
      </c>
      <c r="M659" s="8"/>
    </row>
    <row r="660" spans="1:13" x14ac:dyDescent="0.25">
      <c r="A660" s="54">
        <f>'INTERCONEXION   '!B664</f>
        <v>4.1666666666666664E-2</v>
      </c>
      <c r="B660" s="55">
        <f>'INTERCONEXION   '!E664</f>
        <v>4</v>
      </c>
      <c r="C660" s="3">
        <v>65</v>
      </c>
      <c r="D660" s="63">
        <f>'INTERCONEXION   '!L664</f>
        <v>658.88869999999997</v>
      </c>
      <c r="E660" s="67">
        <f>DART!L664</f>
        <v>96.599699999999999</v>
      </c>
      <c r="F660" s="61">
        <f>COHISA!L664</f>
        <v>94.176400000000001</v>
      </c>
      <c r="G660" s="67">
        <f>COOPER!L664</f>
        <v>103.1317</v>
      </c>
      <c r="H660" s="67">
        <f>STRETCHLINE!L664</f>
        <v>95.436300000000003</v>
      </c>
      <c r="I660" s="61">
        <f>QUERENCIA!L664</f>
        <v>94.187700000000007</v>
      </c>
      <c r="J660" s="67">
        <f>REICHHOLD!L664</f>
        <v>95.026700000000005</v>
      </c>
      <c r="K660" s="61">
        <f>SMURFIT!L664</f>
        <v>94.486999999999995</v>
      </c>
      <c r="L660" s="34">
        <f t="shared" si="10"/>
        <v>96.149357142857141</v>
      </c>
      <c r="M660" s="8"/>
    </row>
    <row r="661" spans="1:13" x14ac:dyDescent="0.25">
      <c r="A661" s="54">
        <f>'INTERCONEXION   '!B665</f>
        <v>0</v>
      </c>
      <c r="B661" s="55">
        <f>'INTERCONEXION   '!E665</f>
        <v>4</v>
      </c>
      <c r="C661" s="3">
        <v>64</v>
      </c>
      <c r="D661" s="63">
        <f>'INTERCONEXION   '!L665</f>
        <v>656.43029999999999</v>
      </c>
      <c r="E661" s="67">
        <f>DART!L665</f>
        <v>96.655199999999994</v>
      </c>
      <c r="F661" s="61">
        <f>COHISA!L665</f>
        <v>93.8262</v>
      </c>
      <c r="G661" s="67">
        <f>COOPER!L665</f>
        <v>102.9759</v>
      </c>
      <c r="H661" s="67">
        <f>STRETCHLINE!L665</f>
        <v>95.088200000000001</v>
      </c>
      <c r="I661" s="61">
        <f>QUERENCIA!L665</f>
        <v>94.187700000000007</v>
      </c>
      <c r="J661" s="67">
        <f>REICHHOLD!L665</f>
        <v>94.741200000000006</v>
      </c>
      <c r="K661" s="61">
        <f>SMURFIT!L665</f>
        <v>94.486999999999995</v>
      </c>
      <c r="L661" s="34">
        <f t="shared" si="10"/>
        <v>95.994485714285716</v>
      </c>
      <c r="M661" s="8"/>
    </row>
    <row r="662" spans="1:13" x14ac:dyDescent="0.25">
      <c r="A662" s="54">
        <f>'INTERCONEXION   '!B666</f>
        <v>0.95833333333333337</v>
      </c>
      <c r="B662" s="55">
        <f>'INTERCONEXION   '!E666</f>
        <v>3</v>
      </c>
      <c r="C662" s="3">
        <v>63</v>
      </c>
      <c r="D662" s="63">
        <f>'INTERCONEXION   '!L666</f>
        <v>657.12840000000006</v>
      </c>
      <c r="E662" s="67">
        <f>DART!L666</f>
        <v>96.874700000000004</v>
      </c>
      <c r="F662" s="61">
        <f>COHISA!L666</f>
        <v>93.988100000000003</v>
      </c>
      <c r="G662" s="67">
        <f>COOPER!L666</f>
        <v>103.61879999999999</v>
      </c>
      <c r="H662" s="67">
        <f>STRETCHLINE!L666</f>
        <v>95.407300000000006</v>
      </c>
      <c r="I662" s="61">
        <f>QUERENCIA!L666</f>
        <v>94.187700000000007</v>
      </c>
      <c r="J662" s="67">
        <f>REICHHOLD!L666</f>
        <v>94.834800000000001</v>
      </c>
      <c r="K662" s="61">
        <f>SMURFIT!L666</f>
        <v>94.486999999999995</v>
      </c>
      <c r="L662" s="34">
        <f t="shared" si="10"/>
        <v>96.199771428571424</v>
      </c>
      <c r="M662" s="8"/>
    </row>
    <row r="663" spans="1:13" x14ac:dyDescent="0.25">
      <c r="A663" s="54">
        <f>'INTERCONEXION   '!B667</f>
        <v>0.91666666666666663</v>
      </c>
      <c r="B663" s="55">
        <f>'INTERCONEXION   '!E667</f>
        <v>3</v>
      </c>
      <c r="C663" s="3">
        <v>62</v>
      </c>
      <c r="D663" s="63">
        <f>'INTERCONEXION   '!L667</f>
        <v>658.96289999999999</v>
      </c>
      <c r="E663" s="67">
        <f>DART!L667</f>
        <v>96.374899999999997</v>
      </c>
      <c r="F663" s="61">
        <f>COHISA!L667</f>
        <v>93.473100000000002</v>
      </c>
      <c r="G663" s="67">
        <f>COOPER!L667</f>
        <v>102.45180000000001</v>
      </c>
      <c r="H663" s="67">
        <f>STRETCHLINE!L667</f>
        <v>94.624099999999999</v>
      </c>
      <c r="I663" s="61">
        <f>QUERENCIA!L667</f>
        <v>94.187700000000007</v>
      </c>
      <c r="J663" s="67">
        <f>REICHHOLD!L667</f>
        <v>94.191699999999997</v>
      </c>
      <c r="K663" s="61">
        <f>SMURFIT!L667</f>
        <v>94.486999999999995</v>
      </c>
      <c r="L663" s="34">
        <f t="shared" si="10"/>
        <v>95.684328571428566</v>
      </c>
      <c r="M663" s="8"/>
    </row>
    <row r="664" spans="1:13" x14ac:dyDescent="0.25">
      <c r="A664" s="54">
        <f>'INTERCONEXION   '!B668</f>
        <v>0.875</v>
      </c>
      <c r="B664" s="55">
        <f>'INTERCONEXION   '!E668</f>
        <v>3</v>
      </c>
      <c r="C664" s="3">
        <v>61</v>
      </c>
      <c r="D664" s="63">
        <f>'INTERCONEXION   '!L668</f>
        <v>660.17349999999999</v>
      </c>
      <c r="E664" s="67">
        <f>DART!L668</f>
        <v>96.452200000000005</v>
      </c>
      <c r="F664" s="61">
        <f>COHISA!L668</f>
        <v>93.516099999999994</v>
      </c>
      <c r="G664" s="67">
        <f>COOPER!L668</f>
        <v>102.6467</v>
      </c>
      <c r="H664" s="67">
        <f>STRETCHLINE!L668</f>
        <v>94.943200000000004</v>
      </c>
      <c r="I664" s="61">
        <f>QUERENCIA!L668</f>
        <v>94.187700000000007</v>
      </c>
      <c r="J664" s="67">
        <f>REICHHOLD!L668</f>
        <v>94.691100000000006</v>
      </c>
      <c r="K664" s="61">
        <f>SMURFIT!L668</f>
        <v>94.486999999999995</v>
      </c>
      <c r="L664" s="34">
        <f t="shared" si="10"/>
        <v>95.846285714285713</v>
      </c>
      <c r="M664" s="8"/>
    </row>
    <row r="665" spans="1:13" x14ac:dyDescent="0.25">
      <c r="A665" s="54">
        <f>'INTERCONEXION   '!B669</f>
        <v>0.83333333333333337</v>
      </c>
      <c r="B665" s="55">
        <f>'INTERCONEXION   '!E669</f>
        <v>3</v>
      </c>
      <c r="C665" s="3">
        <v>60</v>
      </c>
      <c r="D665" s="63">
        <f>'INTERCONEXION   '!L669</f>
        <v>660.67</v>
      </c>
      <c r="E665" s="67">
        <f>DART!L669</f>
        <v>97.293599999999998</v>
      </c>
      <c r="F665" s="61">
        <f>COHISA!L669</f>
        <v>94.522000000000006</v>
      </c>
      <c r="G665" s="67">
        <f>COOPER!L669</f>
        <v>104.0874</v>
      </c>
      <c r="H665" s="67">
        <f>STRETCHLINE!L669</f>
        <v>95.624899999999997</v>
      </c>
      <c r="I665" s="61">
        <f>QUERENCIA!L669</f>
        <v>94.187700000000007</v>
      </c>
      <c r="J665" s="67">
        <f>REICHHOLD!L669</f>
        <v>95.27</v>
      </c>
      <c r="K665" s="61">
        <f>SMURFIT!L669</f>
        <v>94.486999999999995</v>
      </c>
      <c r="L665" s="34">
        <f t="shared" si="10"/>
        <v>96.496085714285726</v>
      </c>
      <c r="M665" s="8"/>
    </row>
    <row r="666" spans="1:13" x14ac:dyDescent="0.25">
      <c r="A666" s="54">
        <f>'INTERCONEXION   '!B670</f>
        <v>0.79166666666666663</v>
      </c>
      <c r="B666" s="55">
        <f>'INTERCONEXION   '!E670</f>
        <v>3</v>
      </c>
      <c r="C666" s="3">
        <v>59</v>
      </c>
      <c r="D666" s="63">
        <f>'INTERCONEXION   '!L670</f>
        <v>658.9547</v>
      </c>
      <c r="E666" s="67">
        <f>DART!L670</f>
        <v>95.91</v>
      </c>
      <c r="F666" s="61">
        <f>COHISA!L670</f>
        <v>93.225800000000007</v>
      </c>
      <c r="G666" s="67">
        <f>COOPER!L670</f>
        <v>102.7838</v>
      </c>
      <c r="H666" s="67">
        <f>STRETCHLINE!L670</f>
        <v>94.551599999999993</v>
      </c>
      <c r="I666" s="61">
        <f>QUERENCIA!L670</f>
        <v>94.187700000000007</v>
      </c>
      <c r="J666" s="67">
        <f>REICHHOLD!L670</f>
        <v>94.118099999999998</v>
      </c>
      <c r="K666" s="61">
        <f>SMURFIT!L670</f>
        <v>94.486999999999995</v>
      </c>
      <c r="L666" s="34">
        <f t="shared" si="10"/>
        <v>95.609142857142857</v>
      </c>
      <c r="M666" s="8"/>
    </row>
    <row r="667" spans="1:13" x14ac:dyDescent="0.25">
      <c r="A667" s="54">
        <f>'INTERCONEXION   '!B671</f>
        <v>0.75</v>
      </c>
      <c r="B667" s="55">
        <f>'INTERCONEXION   '!E671</f>
        <v>3</v>
      </c>
      <c r="C667" s="3">
        <v>58</v>
      </c>
      <c r="D667" s="63">
        <f>'INTERCONEXION   '!L671</f>
        <v>656.73209999999995</v>
      </c>
      <c r="E667" s="67">
        <f>DART!L671</f>
        <v>95.7316</v>
      </c>
      <c r="F667" s="61">
        <f>COHISA!L671</f>
        <v>93.053299999999993</v>
      </c>
      <c r="G667" s="67">
        <f>COOPER!L671</f>
        <v>102.1275</v>
      </c>
      <c r="H667" s="67">
        <f>STRETCHLINE!L671</f>
        <v>94.087500000000006</v>
      </c>
      <c r="I667" s="61">
        <f>QUERENCIA!L671</f>
        <v>94.187700000000007</v>
      </c>
      <c r="J667" s="67">
        <f>REICHHOLD!L671</f>
        <v>93.632300000000001</v>
      </c>
      <c r="K667" s="61">
        <f>SMURFIT!L671</f>
        <v>93.690100000000001</v>
      </c>
      <c r="L667" s="34">
        <f t="shared" si="10"/>
        <v>95.215714285714299</v>
      </c>
      <c r="M667" s="8"/>
    </row>
    <row r="668" spans="1:13" x14ac:dyDescent="0.25">
      <c r="A668" s="54">
        <f>'INTERCONEXION   '!B672</f>
        <v>0.70833333333333337</v>
      </c>
      <c r="B668" s="55">
        <f>'INTERCONEXION   '!E672</f>
        <v>3</v>
      </c>
      <c r="C668" s="3">
        <v>57</v>
      </c>
      <c r="D668" s="63">
        <f>'INTERCONEXION   '!L672</f>
        <v>655.86019999999996</v>
      </c>
      <c r="E668" s="67">
        <f>DART!L672</f>
        <v>96.470799999999997</v>
      </c>
      <c r="F668" s="61">
        <f>COHISA!L672</f>
        <v>93.918199999999999</v>
      </c>
      <c r="G668" s="67">
        <f>COOPER!L672</f>
        <v>103.32850000000001</v>
      </c>
      <c r="H668" s="67">
        <f>STRETCHLINE!L672</f>
        <v>94.812700000000007</v>
      </c>
      <c r="I668" s="61">
        <f>QUERENCIA!L672</f>
        <v>94.187700000000007</v>
      </c>
      <c r="J668" s="67">
        <f>REICHHOLD!L672</f>
        <v>94.570400000000006</v>
      </c>
      <c r="K668" s="61">
        <f>SMURFIT!L672</f>
        <v>93.690100000000001</v>
      </c>
      <c r="L668" s="34">
        <f t="shared" si="10"/>
        <v>95.854057142857158</v>
      </c>
      <c r="M668" s="8"/>
    </row>
    <row r="669" spans="1:13" x14ac:dyDescent="0.25">
      <c r="A669" s="54">
        <f>'INTERCONEXION   '!B673</f>
        <v>0.66666666666666663</v>
      </c>
      <c r="B669" s="55">
        <f>'INTERCONEXION   '!E673</f>
        <v>3</v>
      </c>
      <c r="C669" s="3">
        <v>56</v>
      </c>
      <c r="D669" s="63">
        <f>'INTERCONEXION   '!L673</f>
        <v>655.74839999999995</v>
      </c>
      <c r="E669" s="67">
        <f>DART!L673</f>
        <v>95.856399999999994</v>
      </c>
      <c r="F669" s="61">
        <f>COHISA!L673</f>
        <v>93.024600000000007</v>
      </c>
      <c r="G669" s="67">
        <f>COOPER!L673</f>
        <v>102.608</v>
      </c>
      <c r="H669" s="67">
        <f>STRETCHLINE!L673</f>
        <v>94.16</v>
      </c>
      <c r="I669" s="61">
        <f>QUERENCIA!L673</f>
        <v>94.187700000000007</v>
      </c>
      <c r="J669" s="67">
        <f>REICHHOLD!L673</f>
        <v>93.669899999999998</v>
      </c>
      <c r="K669" s="61">
        <f>SMURFIT!L673</f>
        <v>93.690100000000001</v>
      </c>
      <c r="L669" s="34">
        <f t="shared" si="10"/>
        <v>95.313814285714301</v>
      </c>
      <c r="M669" s="8"/>
    </row>
    <row r="670" spans="1:13" x14ac:dyDescent="0.25">
      <c r="A670" s="54">
        <f>'INTERCONEXION   '!B674</f>
        <v>0.625</v>
      </c>
      <c r="B670" s="55">
        <f>'INTERCONEXION   '!E674</f>
        <v>3</v>
      </c>
      <c r="C670" s="3">
        <v>55</v>
      </c>
      <c r="D670" s="63">
        <f>'INTERCONEXION   '!L674</f>
        <v>656.54390000000001</v>
      </c>
      <c r="E670" s="67">
        <f>DART!L674</f>
        <v>96.000799999999998</v>
      </c>
      <c r="F670" s="61">
        <f>COHISA!L674</f>
        <v>92.919700000000006</v>
      </c>
      <c r="G670" s="67">
        <f>COOPER!L674</f>
        <v>102.85509999999999</v>
      </c>
      <c r="H670" s="67">
        <f>STRETCHLINE!L674</f>
        <v>94.116500000000002</v>
      </c>
      <c r="I670" s="61">
        <f>QUERENCIA!L674</f>
        <v>94.187700000000007</v>
      </c>
      <c r="J670" s="67">
        <f>REICHHOLD!L674</f>
        <v>93.855000000000004</v>
      </c>
      <c r="K670" s="61">
        <f>SMURFIT!L674</f>
        <v>93.690100000000001</v>
      </c>
      <c r="L670" s="34">
        <f t="shared" si="10"/>
        <v>95.374985714285714</v>
      </c>
      <c r="M670" s="8"/>
    </row>
    <row r="671" spans="1:13" x14ac:dyDescent="0.25">
      <c r="A671" s="54">
        <f>'INTERCONEXION   '!B675</f>
        <v>0.58333333333333337</v>
      </c>
      <c r="B671" s="55">
        <f>'INTERCONEXION   '!E675</f>
        <v>3</v>
      </c>
      <c r="C671" s="3">
        <v>54</v>
      </c>
      <c r="D671" s="63">
        <f>'INTERCONEXION   '!L675</f>
        <v>658.31200000000001</v>
      </c>
      <c r="E671" s="67">
        <f>DART!L675</f>
        <v>96.321700000000007</v>
      </c>
      <c r="F671" s="61">
        <f>COHISA!L675</f>
        <v>92.901899999999998</v>
      </c>
      <c r="G671" s="67">
        <f>COOPER!L675</f>
        <v>102.702</v>
      </c>
      <c r="H671" s="67">
        <f>STRETCHLINE!L675</f>
        <v>93.913399999999996</v>
      </c>
      <c r="I671" s="61">
        <f>QUERENCIA!L675</f>
        <v>94.009299999999996</v>
      </c>
      <c r="J671" s="67">
        <f>REICHHOLD!L675</f>
        <v>93.702799999999996</v>
      </c>
      <c r="K671" s="61">
        <f>SMURFIT!L675</f>
        <v>93.690100000000001</v>
      </c>
      <c r="L671" s="34">
        <f t="shared" si="10"/>
        <v>95.320171428571442</v>
      </c>
      <c r="M671" s="8"/>
    </row>
    <row r="672" spans="1:13" x14ac:dyDescent="0.25">
      <c r="A672" s="54">
        <f>'INTERCONEXION   '!B676</f>
        <v>0.54166666666666663</v>
      </c>
      <c r="B672" s="55">
        <f>'INTERCONEXION   '!E676</f>
        <v>3</v>
      </c>
      <c r="C672" s="3">
        <v>53</v>
      </c>
      <c r="D672" s="63">
        <f>'INTERCONEXION   '!L676</f>
        <v>658.3931</v>
      </c>
      <c r="E672" s="67">
        <f>DART!L676</f>
        <v>95.540800000000004</v>
      </c>
      <c r="F672" s="61">
        <f>COHISA!L676</f>
        <v>92.448099999999997</v>
      </c>
      <c r="G672" s="67">
        <f>COOPER!L676</f>
        <v>101.727</v>
      </c>
      <c r="H672" s="67">
        <f>STRETCHLINE!L676</f>
        <v>93.304199999999994</v>
      </c>
      <c r="I672" s="61">
        <f>QUERENCIA!L676</f>
        <v>93.453500000000005</v>
      </c>
      <c r="J672" s="67">
        <f>REICHHOLD!L676</f>
        <v>93.101500000000001</v>
      </c>
      <c r="K672" s="61">
        <f>SMURFIT!L676</f>
        <v>92.823099999999997</v>
      </c>
      <c r="L672" s="34">
        <f t="shared" si="10"/>
        <v>94.628314285714282</v>
      </c>
      <c r="M672" s="8"/>
    </row>
    <row r="673" spans="1:13" x14ac:dyDescent="0.25">
      <c r="A673" s="54">
        <f>'INTERCONEXION   '!B677</f>
        <v>0.5</v>
      </c>
      <c r="B673" s="55">
        <f>'INTERCONEXION   '!E677</f>
        <v>3</v>
      </c>
      <c r="C673" s="3">
        <v>52</v>
      </c>
      <c r="D673" s="63">
        <f>'INTERCONEXION   '!L677</f>
        <v>659.36490000000003</v>
      </c>
      <c r="E673" s="67">
        <f>DART!L677</f>
        <v>95.949600000000004</v>
      </c>
      <c r="F673" s="61">
        <f>COHISA!L677</f>
        <v>92.832300000000004</v>
      </c>
      <c r="G673" s="67">
        <f>COOPER!L677</f>
        <v>102.1169</v>
      </c>
      <c r="H673" s="67">
        <f>STRETCHLINE!L677</f>
        <v>93.739400000000003</v>
      </c>
      <c r="I673" s="61">
        <f>QUERENCIA!L677</f>
        <v>93.816199999999995</v>
      </c>
      <c r="J673" s="67">
        <f>REICHHOLD!L677</f>
        <v>93.599100000000007</v>
      </c>
      <c r="K673" s="61">
        <f>SMURFIT!L677</f>
        <v>93.3797</v>
      </c>
      <c r="L673" s="34">
        <f t="shared" si="10"/>
        <v>95.061885714285708</v>
      </c>
      <c r="M673" s="8"/>
    </row>
    <row r="674" spans="1:13" x14ac:dyDescent="0.25">
      <c r="A674" s="54">
        <f>'INTERCONEXION   '!B678</f>
        <v>0.45833333333333331</v>
      </c>
      <c r="B674" s="55">
        <f>'INTERCONEXION   '!E678</f>
        <v>3</v>
      </c>
      <c r="C674" s="3">
        <v>51</v>
      </c>
      <c r="D674" s="63">
        <f>'INTERCONEXION   '!L678</f>
        <v>661.64779999999996</v>
      </c>
      <c r="E674" s="67">
        <f>DART!L678</f>
        <v>95.266800000000003</v>
      </c>
      <c r="F674" s="61">
        <f>COHISA!L678</f>
        <v>92.287400000000005</v>
      </c>
      <c r="G674" s="67">
        <f>COOPER!L678</f>
        <v>101.15389999999999</v>
      </c>
      <c r="H674" s="67">
        <f>STRETCHLINE!L678</f>
        <v>93.159199999999998</v>
      </c>
      <c r="I674" s="61">
        <f>QUERENCIA!L678</f>
        <v>92.912899999999993</v>
      </c>
      <c r="J674" s="67">
        <f>REICHHOLD!L678</f>
        <v>93.007300000000001</v>
      </c>
      <c r="K674" s="61">
        <f>SMURFIT!L678</f>
        <v>92.561899999999994</v>
      </c>
      <c r="L674" s="34">
        <f t="shared" si="10"/>
        <v>94.335628571428586</v>
      </c>
      <c r="M674" s="8"/>
    </row>
    <row r="675" spans="1:13" x14ac:dyDescent="0.25">
      <c r="A675" s="54">
        <f>'INTERCONEXION   '!B679</f>
        <v>0.41666666666666669</v>
      </c>
      <c r="B675" s="55">
        <f>'INTERCONEXION   '!E679</f>
        <v>3</v>
      </c>
      <c r="C675" s="3">
        <v>50</v>
      </c>
      <c r="D675" s="63">
        <f>'INTERCONEXION   '!L679</f>
        <v>667.15639999999996</v>
      </c>
      <c r="E675" s="67">
        <f>DART!L679</f>
        <v>95.212400000000002</v>
      </c>
      <c r="F675" s="61">
        <f>COHISA!L679</f>
        <v>92.124200000000002</v>
      </c>
      <c r="G675" s="67">
        <f>COOPER!L679</f>
        <v>101.0217</v>
      </c>
      <c r="H675" s="67">
        <f>STRETCHLINE!L679</f>
        <v>93.246200000000002</v>
      </c>
      <c r="I675" s="61">
        <f>QUERENCIA!L679</f>
        <v>92.479799999999997</v>
      </c>
      <c r="J675" s="67">
        <f>REICHHOLD!L679</f>
        <v>93.112499999999997</v>
      </c>
      <c r="K675" s="61">
        <f>SMURFIT!L679</f>
        <v>92.461799999999997</v>
      </c>
      <c r="L675" s="34">
        <f t="shared" si="10"/>
        <v>94.23694285714285</v>
      </c>
      <c r="M675" s="8"/>
    </row>
    <row r="676" spans="1:13" x14ac:dyDescent="0.25">
      <c r="A676" s="54">
        <f>'INTERCONEXION   '!B680</f>
        <v>0.375</v>
      </c>
      <c r="B676" s="55">
        <f>'INTERCONEXION   '!E680</f>
        <v>3</v>
      </c>
      <c r="C676" s="3">
        <v>49</v>
      </c>
      <c r="D676" s="63">
        <f>'INTERCONEXION   '!L680</f>
        <v>676.47019999999998</v>
      </c>
      <c r="E676" s="67">
        <f>DART!L680</f>
        <v>96.099599999999995</v>
      </c>
      <c r="F676" s="61">
        <f>COHISA!L680</f>
        <v>92.406999999999996</v>
      </c>
      <c r="G676" s="67">
        <f>COOPER!L680</f>
        <v>101.6635</v>
      </c>
      <c r="H676" s="67">
        <f>STRETCHLINE!L680</f>
        <v>93.797399999999996</v>
      </c>
      <c r="I676" s="61">
        <f>QUERENCIA!L680</f>
        <v>93.531499999999994</v>
      </c>
      <c r="J676" s="67">
        <f>REICHHOLD!L680</f>
        <v>93.316599999999994</v>
      </c>
      <c r="K676" s="61">
        <f>SMURFIT!L680</f>
        <v>93.157899999999998</v>
      </c>
      <c r="L676" s="34">
        <f t="shared" si="10"/>
        <v>94.853357142857135</v>
      </c>
      <c r="M676" s="8"/>
    </row>
    <row r="677" spans="1:13" x14ac:dyDescent="0.25">
      <c r="A677" s="54">
        <f>'INTERCONEXION   '!B681</f>
        <v>0.33333333333333331</v>
      </c>
      <c r="B677" s="55">
        <f>'INTERCONEXION   '!E681</f>
        <v>3</v>
      </c>
      <c r="C677" s="3">
        <v>48</v>
      </c>
      <c r="D677" s="63">
        <f>'INTERCONEXION   '!L681</f>
        <v>686.08090000000004</v>
      </c>
      <c r="E677" s="67">
        <f>DART!L681</f>
        <v>96.619</v>
      </c>
      <c r="F677" s="61">
        <f>COHISA!L681</f>
        <v>92.479100000000003</v>
      </c>
      <c r="G677" s="67">
        <f>COOPER!L681</f>
        <v>102.11660000000001</v>
      </c>
      <c r="H677" s="67">
        <f>STRETCHLINE!L681</f>
        <v>94.014899999999997</v>
      </c>
      <c r="I677" s="61">
        <f>QUERENCIA!L681</f>
        <v>93.709299999999999</v>
      </c>
      <c r="J677" s="67">
        <f>REICHHOLD!L681</f>
        <v>93.369399999999999</v>
      </c>
      <c r="K677" s="61">
        <f>SMURFIT!L681</f>
        <v>93.336399999999998</v>
      </c>
      <c r="L677" s="34">
        <f t="shared" si="10"/>
        <v>95.092100000000002</v>
      </c>
      <c r="M677" s="8"/>
    </row>
    <row r="678" spans="1:13" x14ac:dyDescent="0.25">
      <c r="A678" s="54">
        <f>'INTERCONEXION   '!B682</f>
        <v>0.29166666666666669</v>
      </c>
      <c r="B678" s="55">
        <f>'INTERCONEXION   '!E682</f>
        <v>3</v>
      </c>
      <c r="C678" s="3">
        <v>47</v>
      </c>
      <c r="D678" s="63">
        <f>'INTERCONEXION   '!L682</f>
        <v>695.91459999999995</v>
      </c>
      <c r="E678" s="67">
        <f>DART!L682</f>
        <v>96.900400000000005</v>
      </c>
      <c r="F678" s="61">
        <f>COHISA!L682</f>
        <v>93.222099999999998</v>
      </c>
      <c r="G678" s="67">
        <f>COOPER!L682</f>
        <v>103.85</v>
      </c>
      <c r="H678" s="67">
        <f>STRETCHLINE!L682</f>
        <v>94.754599999999996</v>
      </c>
      <c r="I678" s="61">
        <f>QUERENCIA!L682</f>
        <v>94.541899999999998</v>
      </c>
      <c r="J678" s="67">
        <f>REICHHOLD!L682</f>
        <v>94.160700000000006</v>
      </c>
      <c r="K678" s="61">
        <f>SMURFIT!L682</f>
        <v>93.783500000000004</v>
      </c>
      <c r="L678" s="34">
        <f t="shared" si="10"/>
        <v>95.887599999999992</v>
      </c>
      <c r="M678" s="8"/>
    </row>
    <row r="679" spans="1:13" x14ac:dyDescent="0.25">
      <c r="A679" s="54">
        <f>'INTERCONEXION   '!B683</f>
        <v>0.25</v>
      </c>
      <c r="B679" s="55">
        <f>'INTERCONEXION   '!E683</f>
        <v>3</v>
      </c>
      <c r="C679" s="3">
        <v>46</v>
      </c>
      <c r="D679" s="63">
        <f>'INTERCONEXION   '!L683</f>
        <v>701.35040000000004</v>
      </c>
      <c r="E679" s="67">
        <f>DART!L683</f>
        <v>96.350399999999993</v>
      </c>
      <c r="F679" s="61">
        <f>COHISA!L683</f>
        <v>93.061899999999994</v>
      </c>
      <c r="G679" s="67">
        <f>COOPER!L683</f>
        <v>103.1002</v>
      </c>
      <c r="H679" s="67">
        <f>STRETCHLINE!L683</f>
        <v>95.030199999999994</v>
      </c>
      <c r="I679" s="61">
        <f>QUERENCIA!L683</f>
        <v>94.541300000000007</v>
      </c>
      <c r="J679" s="67">
        <f>REICHHOLD!L683</f>
        <v>94.529200000000003</v>
      </c>
      <c r="K679" s="61">
        <f>SMURFIT!L683</f>
        <v>92.893100000000004</v>
      </c>
      <c r="L679" s="34">
        <f t="shared" si="10"/>
        <v>95.64375714285714</v>
      </c>
      <c r="M679" s="8"/>
    </row>
    <row r="680" spans="1:13" x14ac:dyDescent="0.25">
      <c r="A680" s="54">
        <f>'INTERCONEXION   '!B684</f>
        <v>0.20833333333333334</v>
      </c>
      <c r="B680" s="55">
        <f>'INTERCONEXION   '!E684</f>
        <v>3</v>
      </c>
      <c r="C680" s="3">
        <v>45</v>
      </c>
      <c r="D680" s="63">
        <f>'INTERCONEXION   '!L684</f>
        <v>703.85569999999996</v>
      </c>
      <c r="E680" s="67">
        <f>DART!L684</f>
        <v>96.784300000000002</v>
      </c>
      <c r="F680" s="61">
        <f>COHISA!L684</f>
        <v>93.528199999999998</v>
      </c>
      <c r="G680" s="67">
        <f>COOPER!L684</f>
        <v>103.5193</v>
      </c>
      <c r="H680" s="67">
        <f>STRETCHLINE!L684</f>
        <v>95.305800000000005</v>
      </c>
      <c r="I680" s="61">
        <f>QUERENCIA!L684</f>
        <v>95.152299999999997</v>
      </c>
      <c r="J680" s="67">
        <f>REICHHOLD!L684</f>
        <v>94.748099999999994</v>
      </c>
      <c r="K680" s="61">
        <f>SMURFIT!L684</f>
        <v>95.178299999999993</v>
      </c>
      <c r="L680" s="34">
        <f t="shared" si="10"/>
        <v>96.316614285714294</v>
      </c>
      <c r="M680" s="8"/>
    </row>
    <row r="681" spans="1:13" x14ac:dyDescent="0.25">
      <c r="A681" s="54">
        <f>'INTERCONEXION   '!B685</f>
        <v>0.16666666666666666</v>
      </c>
      <c r="B681" s="55">
        <f>'INTERCONEXION   '!E685</f>
        <v>3</v>
      </c>
      <c r="C681" s="3">
        <v>44</v>
      </c>
      <c r="D681" s="63">
        <f>'INTERCONEXION   '!L685</f>
        <v>704.66089999999997</v>
      </c>
      <c r="E681" s="67">
        <f>DART!L685</f>
        <v>97.568399999999997</v>
      </c>
      <c r="F681" s="61">
        <f>COHISA!L685</f>
        <v>94.135800000000003</v>
      </c>
      <c r="G681" s="67">
        <f>COOPER!L685</f>
        <v>104.1738</v>
      </c>
      <c r="H681" s="67">
        <f>STRETCHLINE!L685</f>
        <v>95.653899999999993</v>
      </c>
      <c r="I681" s="61">
        <f>QUERENCIA!L685</f>
        <v>95.445899999999995</v>
      </c>
      <c r="J681" s="67">
        <f>REICHHOLD!L685</f>
        <v>95.133499999999998</v>
      </c>
      <c r="K681" s="61">
        <f>SMURFIT!L685</f>
        <v>95.178299999999993</v>
      </c>
      <c r="L681" s="34">
        <f t="shared" si="10"/>
        <v>96.755657142857146</v>
      </c>
      <c r="M681" s="8"/>
    </row>
    <row r="682" spans="1:13" x14ac:dyDescent="0.25">
      <c r="A682" s="54">
        <f>'INTERCONEXION   '!B686</f>
        <v>0.125</v>
      </c>
      <c r="B682" s="55">
        <f>'INTERCONEXION   '!E686</f>
        <v>3</v>
      </c>
      <c r="C682" s="3">
        <v>43</v>
      </c>
      <c r="D682" s="63">
        <f>'INTERCONEXION   '!L686</f>
        <v>705.10069999999996</v>
      </c>
      <c r="E682" s="67">
        <f>DART!L686</f>
        <v>98.269499999999994</v>
      </c>
      <c r="F682" s="61">
        <f>COHISA!L686</f>
        <v>94.680999999999997</v>
      </c>
      <c r="G682" s="67">
        <f>COOPER!L686</f>
        <v>104.36539999999999</v>
      </c>
      <c r="H682" s="67">
        <f>STRETCHLINE!L686</f>
        <v>96.219499999999996</v>
      </c>
      <c r="I682" s="61">
        <f>QUERENCIA!L686</f>
        <v>96.171099999999996</v>
      </c>
      <c r="J682" s="67">
        <f>REICHHOLD!L686</f>
        <v>95.672300000000007</v>
      </c>
      <c r="K682" s="61">
        <f>SMURFIT!L686</f>
        <v>95.178299999999993</v>
      </c>
      <c r="L682" s="34">
        <f t="shared" si="10"/>
        <v>97.222442857142852</v>
      </c>
      <c r="M682" s="8"/>
    </row>
    <row r="683" spans="1:13" x14ac:dyDescent="0.25">
      <c r="A683" s="54">
        <f>'INTERCONEXION   '!B687</f>
        <v>8.3333333333333329E-2</v>
      </c>
      <c r="B683" s="55">
        <f>'INTERCONEXION   '!E687</f>
        <v>3</v>
      </c>
      <c r="C683" s="3">
        <v>42</v>
      </c>
      <c r="D683" s="63">
        <f>'INTERCONEXION   '!L687</f>
        <v>704.06240000000003</v>
      </c>
      <c r="E683" s="67">
        <f>DART!L687</f>
        <v>97.2821</v>
      </c>
      <c r="F683" s="61">
        <f>COHISA!L687</f>
        <v>93.996399999999994</v>
      </c>
      <c r="G683" s="67">
        <f>COOPER!L687</f>
        <v>103.8933</v>
      </c>
      <c r="H683" s="67">
        <f>STRETCHLINE!L687</f>
        <v>95.552400000000006</v>
      </c>
      <c r="I683" s="61">
        <f>QUERENCIA!L687</f>
        <v>95.389300000000006</v>
      </c>
      <c r="J683" s="67">
        <f>REICHHOLD!L687</f>
        <v>94.973399999999998</v>
      </c>
      <c r="K683" s="61">
        <f>SMURFIT!L687</f>
        <v>95.178299999999993</v>
      </c>
      <c r="L683" s="34">
        <f t="shared" si="10"/>
        <v>96.609314285714291</v>
      </c>
      <c r="M683" s="8"/>
    </row>
    <row r="684" spans="1:13" x14ac:dyDescent="0.25">
      <c r="A684" s="54">
        <f>'INTERCONEXION   '!B688</f>
        <v>4.1666666666666664E-2</v>
      </c>
      <c r="B684" s="55">
        <f>'INTERCONEXION   '!E688</f>
        <v>3</v>
      </c>
      <c r="C684" s="3">
        <v>41</v>
      </c>
      <c r="D684" s="63">
        <f>'INTERCONEXION   '!L688</f>
        <v>702.97069999999997</v>
      </c>
      <c r="E684" s="67">
        <f>DART!L688</f>
        <v>96.526600000000002</v>
      </c>
      <c r="F684" s="61">
        <f>COHISA!L688</f>
        <v>93.502099999999999</v>
      </c>
      <c r="G684" s="67">
        <f>COOPER!L688</f>
        <v>103.0428</v>
      </c>
      <c r="H684" s="67">
        <f>STRETCHLINE!L688</f>
        <v>94.986699999999999</v>
      </c>
      <c r="I684" s="61">
        <f>QUERENCIA!L688</f>
        <v>94.684200000000004</v>
      </c>
      <c r="J684" s="67">
        <f>REICHHOLD!L688</f>
        <v>94.349000000000004</v>
      </c>
      <c r="K684" s="61">
        <f>SMURFIT!L688</f>
        <v>95.178299999999993</v>
      </c>
      <c r="L684" s="34">
        <f t="shared" si="10"/>
        <v>96.038528571428586</v>
      </c>
      <c r="M684" s="8"/>
    </row>
    <row r="685" spans="1:13" x14ac:dyDescent="0.25">
      <c r="A685" s="54">
        <f>'INTERCONEXION   '!B689</f>
        <v>0</v>
      </c>
      <c r="B685" s="55">
        <f>'INTERCONEXION   '!E689</f>
        <v>3</v>
      </c>
      <c r="C685" s="3">
        <v>40</v>
      </c>
      <c r="D685" s="63">
        <f>'INTERCONEXION   '!L689</f>
        <v>702.73</v>
      </c>
      <c r="E685" s="67">
        <f>DART!L689</f>
        <v>96.974900000000005</v>
      </c>
      <c r="F685" s="61">
        <f>COHISA!L689</f>
        <v>94.069199999999995</v>
      </c>
      <c r="G685" s="67">
        <f>COOPER!L689</f>
        <v>103.7351</v>
      </c>
      <c r="H685" s="67">
        <f>STRETCHLINE!L689</f>
        <v>95.218800000000002</v>
      </c>
      <c r="I685" s="61">
        <f>QUERENCIA!L689</f>
        <v>93.248400000000004</v>
      </c>
      <c r="J685" s="67">
        <f>REICHHOLD!L689</f>
        <v>94.770600000000002</v>
      </c>
      <c r="K685" s="61">
        <f>SMURFIT!L689</f>
        <v>95.178299999999993</v>
      </c>
      <c r="L685" s="34">
        <f t="shared" si="10"/>
        <v>96.170757142857155</v>
      </c>
      <c r="M685" s="8"/>
    </row>
    <row r="686" spans="1:13" x14ac:dyDescent="0.25">
      <c r="A686" s="54">
        <f>'INTERCONEXION   '!B690</f>
        <v>0.95833333333333337</v>
      </c>
      <c r="B686" s="55">
        <f>'INTERCONEXION   '!E690</f>
        <v>2</v>
      </c>
      <c r="C686" s="3">
        <v>39</v>
      </c>
      <c r="D686" s="63">
        <f>'INTERCONEXION   '!L690</f>
        <v>705.01499999999999</v>
      </c>
      <c r="E686" s="67">
        <f>DART!L690</f>
        <v>96.433599999999998</v>
      </c>
      <c r="F686" s="61">
        <f>COHISA!L690</f>
        <v>93.4178</v>
      </c>
      <c r="G686" s="67">
        <f>COOPER!L690</f>
        <v>102.69280000000001</v>
      </c>
      <c r="H686" s="67">
        <f>STRETCHLINE!L690</f>
        <v>94.928700000000006</v>
      </c>
      <c r="I686" s="61">
        <f>QUERENCIA!L690</f>
        <v>93.248400000000004</v>
      </c>
      <c r="J686" s="67">
        <f>REICHHOLD!L690</f>
        <v>94.283699999999996</v>
      </c>
      <c r="K686" s="61">
        <f>SMURFIT!L690</f>
        <v>95.178299999999993</v>
      </c>
      <c r="L686" s="34">
        <f t="shared" si="10"/>
        <v>95.740471428571439</v>
      </c>
      <c r="M686" s="8"/>
    </row>
    <row r="687" spans="1:13" x14ac:dyDescent="0.25">
      <c r="A687" s="54">
        <f>'INTERCONEXION   '!B691</f>
        <v>0.91666666666666663</v>
      </c>
      <c r="B687" s="55">
        <f>'INTERCONEXION   '!E691</f>
        <v>2</v>
      </c>
      <c r="C687" s="3">
        <v>38</v>
      </c>
      <c r="D687" s="63">
        <f>'INTERCONEXION   '!L691</f>
        <v>708.36369999999999</v>
      </c>
      <c r="E687" s="67">
        <f>DART!L691</f>
        <v>96.828999999999994</v>
      </c>
      <c r="F687" s="61">
        <f>COHISA!L691</f>
        <v>93.751000000000005</v>
      </c>
      <c r="G687" s="67">
        <f>COOPER!L691</f>
        <v>102.7928</v>
      </c>
      <c r="H687" s="67">
        <f>STRETCHLINE!L691</f>
        <v>95.015699999999995</v>
      </c>
      <c r="I687" s="61">
        <f>QUERENCIA!L691</f>
        <v>93.248400000000004</v>
      </c>
      <c r="J687" s="67">
        <f>REICHHOLD!L691</f>
        <v>94.527500000000003</v>
      </c>
      <c r="K687" s="61">
        <f>SMURFIT!L691</f>
        <v>95.178299999999993</v>
      </c>
      <c r="L687" s="34">
        <f t="shared" si="10"/>
        <v>95.906100000000009</v>
      </c>
      <c r="M687" s="8"/>
    </row>
    <row r="688" spans="1:13" x14ac:dyDescent="0.25">
      <c r="A688" s="54">
        <f>'INTERCONEXION   '!B692</f>
        <v>0.875</v>
      </c>
      <c r="B688" s="55">
        <f>'INTERCONEXION   '!E692</f>
        <v>2</v>
      </c>
      <c r="C688" s="3">
        <v>37</v>
      </c>
      <c r="D688" s="63">
        <f>'INTERCONEXION   '!L692</f>
        <v>709.91250000000002</v>
      </c>
      <c r="E688" s="67">
        <f>DART!L692</f>
        <v>96.748099999999994</v>
      </c>
      <c r="F688" s="61">
        <f>COHISA!L692</f>
        <v>93.523700000000005</v>
      </c>
      <c r="G688" s="67">
        <f>COOPER!L692</f>
        <v>102.1634</v>
      </c>
      <c r="H688" s="67">
        <f>STRETCHLINE!L692</f>
        <v>94.783600000000007</v>
      </c>
      <c r="I688" s="61">
        <f>QUERENCIA!L692</f>
        <v>93.248400000000004</v>
      </c>
      <c r="J688" s="67">
        <f>REICHHOLD!L692</f>
        <v>94.453999999999994</v>
      </c>
      <c r="K688" s="61">
        <f>SMURFIT!L692</f>
        <v>95.178299999999993</v>
      </c>
      <c r="L688" s="34">
        <f t="shared" si="10"/>
        <v>95.728500000000011</v>
      </c>
      <c r="M688" s="8"/>
    </row>
    <row r="689" spans="1:13" x14ac:dyDescent="0.25">
      <c r="A689" s="54">
        <f>'INTERCONEXION   '!B693</f>
        <v>0.83333333333333337</v>
      </c>
      <c r="B689" s="55">
        <f>'INTERCONEXION   '!E693</f>
        <v>2</v>
      </c>
      <c r="C689" s="3">
        <v>36</v>
      </c>
      <c r="D689" s="63">
        <f>'INTERCONEXION   '!L693</f>
        <v>710.03880000000004</v>
      </c>
      <c r="E689" s="67">
        <f>DART!L693</f>
        <v>97.383600000000001</v>
      </c>
      <c r="F689" s="61">
        <f>COHISA!L693</f>
        <v>93.9328</v>
      </c>
      <c r="G689" s="67">
        <f>COOPER!L693</f>
        <v>103.7093</v>
      </c>
      <c r="H689" s="67">
        <f>STRETCHLINE!L693</f>
        <v>95.218800000000002</v>
      </c>
      <c r="I689" s="61">
        <f>QUERENCIA!L693</f>
        <v>93.248400000000004</v>
      </c>
      <c r="J689" s="67">
        <f>REICHHOLD!L693</f>
        <v>94.823400000000007</v>
      </c>
      <c r="K689" s="61">
        <f>SMURFIT!L693</f>
        <v>95.178299999999993</v>
      </c>
      <c r="L689" s="34">
        <f t="shared" si="10"/>
        <v>96.213514285714282</v>
      </c>
      <c r="M689" s="8"/>
    </row>
    <row r="690" spans="1:13" x14ac:dyDescent="0.25">
      <c r="A690" s="54">
        <f>'INTERCONEXION   '!B694</f>
        <v>0.79166666666666663</v>
      </c>
      <c r="B690" s="55">
        <f>'INTERCONEXION   '!E694</f>
        <v>2</v>
      </c>
      <c r="C690" s="3">
        <v>35</v>
      </c>
      <c r="D690" s="63">
        <f>'INTERCONEXION   '!L694</f>
        <v>708.6046</v>
      </c>
      <c r="E690" s="67">
        <f>DART!L694</f>
        <v>95.985299999999995</v>
      </c>
      <c r="F690" s="61">
        <f>COHISA!L694</f>
        <v>93.103200000000001</v>
      </c>
      <c r="G690" s="67">
        <f>COOPER!L694</f>
        <v>102.0873</v>
      </c>
      <c r="H690" s="67">
        <f>STRETCHLINE!L694</f>
        <v>94.247</v>
      </c>
      <c r="I690" s="61">
        <f>QUERENCIA!L694</f>
        <v>93.248400000000004</v>
      </c>
      <c r="J690" s="67">
        <f>REICHHOLD!L694</f>
        <v>93.8309</v>
      </c>
      <c r="K690" s="61">
        <f>SMURFIT!L694</f>
        <v>93.080600000000004</v>
      </c>
      <c r="L690" s="34">
        <f t="shared" si="10"/>
        <v>95.083242857142864</v>
      </c>
      <c r="M690" s="8"/>
    </row>
    <row r="691" spans="1:13" x14ac:dyDescent="0.25">
      <c r="A691" s="54">
        <f>'INTERCONEXION   '!B695</f>
        <v>0.75</v>
      </c>
      <c r="B691" s="55">
        <f>'INTERCONEXION   '!E695</f>
        <v>2</v>
      </c>
      <c r="C691" s="3">
        <v>34</v>
      </c>
      <c r="D691" s="63">
        <f>'INTERCONEXION   '!L695</f>
        <v>707.42319999999995</v>
      </c>
      <c r="E691" s="67">
        <f>DART!L695</f>
        <v>95.840699999999998</v>
      </c>
      <c r="F691" s="61">
        <f>COHISA!L695</f>
        <v>93.000399999999999</v>
      </c>
      <c r="G691" s="67">
        <f>COOPER!L695</f>
        <v>102.2004</v>
      </c>
      <c r="H691" s="67">
        <f>STRETCHLINE!L695</f>
        <v>94.188999999999993</v>
      </c>
      <c r="I691" s="61">
        <f>QUERENCIA!L695</f>
        <v>93.248400000000004</v>
      </c>
      <c r="J691" s="67">
        <f>REICHHOLD!L695</f>
        <v>93.896699999999996</v>
      </c>
      <c r="K691" s="61">
        <f>SMURFIT!L695</f>
        <v>94.395799999999994</v>
      </c>
      <c r="L691" s="34">
        <f t="shared" si="10"/>
        <v>95.253057142857145</v>
      </c>
      <c r="M691" s="8"/>
    </row>
    <row r="692" spans="1:13" x14ac:dyDescent="0.25">
      <c r="A692" s="54">
        <f>'INTERCONEXION   '!B696</f>
        <v>0.70833333333333337</v>
      </c>
      <c r="B692" s="55">
        <f>'INTERCONEXION   '!E696</f>
        <v>2</v>
      </c>
      <c r="C692" s="3">
        <v>33</v>
      </c>
      <c r="D692" s="63">
        <f>'INTERCONEXION   '!L696</f>
        <v>707.71420000000001</v>
      </c>
      <c r="E692" s="67">
        <f>DART!L696</f>
        <v>96.206900000000005</v>
      </c>
      <c r="F692" s="61">
        <f>COHISA!L696</f>
        <v>93.240600000000001</v>
      </c>
      <c r="G692" s="67">
        <f>COOPER!L696</f>
        <v>102.6216</v>
      </c>
      <c r="H692" s="67">
        <f>STRETCHLINE!L696</f>
        <v>94.319500000000005</v>
      </c>
      <c r="I692" s="61">
        <f>QUERENCIA!L696</f>
        <v>93.248400000000004</v>
      </c>
      <c r="J692" s="67">
        <f>REICHHOLD!L696</f>
        <v>94.0471</v>
      </c>
      <c r="K692" s="61">
        <f>SMURFIT!L696</f>
        <v>94.395799999999994</v>
      </c>
      <c r="L692" s="34">
        <f t="shared" si="10"/>
        <v>95.439985714285712</v>
      </c>
      <c r="M692" s="8"/>
    </row>
    <row r="693" spans="1:13" x14ac:dyDescent="0.25">
      <c r="A693" s="54">
        <f>'INTERCONEXION   '!B697</f>
        <v>0.66666666666666663</v>
      </c>
      <c r="B693" s="55">
        <f>'INTERCONEXION   '!E697</f>
        <v>2</v>
      </c>
      <c r="C693" s="3">
        <v>32</v>
      </c>
      <c r="D693" s="63">
        <f>'INTERCONEXION   '!L697</f>
        <v>708.55930000000001</v>
      </c>
      <c r="E693" s="67">
        <f>DART!L697</f>
        <v>94.801299999999998</v>
      </c>
      <c r="F693" s="61">
        <f>COHISA!L697</f>
        <v>92.283299999999997</v>
      </c>
      <c r="G693" s="67">
        <f>COOPER!L697</f>
        <v>101.63639999999999</v>
      </c>
      <c r="H693" s="67">
        <f>STRETCHLINE!L697</f>
        <v>93.449299999999994</v>
      </c>
      <c r="I693" s="61">
        <f>QUERENCIA!L697</f>
        <v>93.248400000000004</v>
      </c>
      <c r="J693" s="67">
        <f>REICHHOLD!L697</f>
        <v>92.952399999999997</v>
      </c>
      <c r="K693" s="61">
        <f>SMURFIT!L697</f>
        <v>92.712800000000001</v>
      </c>
      <c r="L693" s="34">
        <f t="shared" si="10"/>
        <v>94.440557142857145</v>
      </c>
      <c r="M693" s="8"/>
    </row>
    <row r="694" spans="1:13" x14ac:dyDescent="0.25">
      <c r="A694" s="54">
        <f>'INTERCONEXION   '!B698</f>
        <v>0.625</v>
      </c>
      <c r="B694" s="55">
        <f>'INTERCONEXION   '!E698</f>
        <v>2</v>
      </c>
      <c r="C694" s="3">
        <v>31</v>
      </c>
      <c r="D694" s="63">
        <f>'INTERCONEXION   '!L698</f>
        <v>708.14769999999999</v>
      </c>
      <c r="E694" s="67">
        <f>DART!L698</f>
        <v>96.066100000000006</v>
      </c>
      <c r="F694" s="61">
        <f>COHISA!L698</f>
        <v>92.873999999999995</v>
      </c>
      <c r="G694" s="67">
        <f>COOPER!L698</f>
        <v>101.821</v>
      </c>
      <c r="H694" s="67">
        <f>STRETCHLINE!L698</f>
        <v>93.536299999999997</v>
      </c>
      <c r="I694" s="61">
        <f>QUERENCIA!L698</f>
        <v>93.688299999999998</v>
      </c>
      <c r="J694" s="67">
        <f>REICHHOLD!L698</f>
        <v>93.2851</v>
      </c>
      <c r="K694" s="61">
        <f>SMURFIT!L698</f>
        <v>93.167199999999994</v>
      </c>
      <c r="L694" s="34">
        <f t="shared" si="10"/>
        <v>94.919714285714278</v>
      </c>
      <c r="M694" s="8"/>
    </row>
    <row r="695" spans="1:13" x14ac:dyDescent="0.25">
      <c r="A695" s="54">
        <f>'INTERCONEXION   '!B699</f>
        <v>0.58333333333333337</v>
      </c>
      <c r="B695" s="55">
        <f>'INTERCONEXION   '!E699</f>
        <v>2</v>
      </c>
      <c r="C695" s="3">
        <v>30</v>
      </c>
      <c r="D695" s="63">
        <f>'INTERCONEXION   '!L699</f>
        <v>709.74080000000004</v>
      </c>
      <c r="E695" s="67">
        <f>DART!L699</f>
        <v>94.819500000000005</v>
      </c>
      <c r="F695" s="61">
        <f>COHISA!L699</f>
        <v>91.725200000000001</v>
      </c>
      <c r="G695" s="67">
        <f>COOPER!L699</f>
        <v>101.1054</v>
      </c>
      <c r="H695" s="67">
        <f>STRETCHLINE!L699</f>
        <v>92.956100000000006</v>
      </c>
      <c r="I695" s="61">
        <f>QUERENCIA!L699</f>
        <v>92.840400000000002</v>
      </c>
      <c r="J695" s="67">
        <f>REICHHOLD!L699</f>
        <v>92.592200000000005</v>
      </c>
      <c r="K695" s="61">
        <f>SMURFIT!L699</f>
        <v>92.441000000000003</v>
      </c>
      <c r="L695" s="34">
        <f t="shared" si="10"/>
        <v>94.068542857142873</v>
      </c>
      <c r="M695" s="8"/>
    </row>
    <row r="696" spans="1:13" x14ac:dyDescent="0.25">
      <c r="A696" s="54">
        <f>'INTERCONEXION   '!B700</f>
        <v>0.54166666666666663</v>
      </c>
      <c r="B696" s="55">
        <f>'INTERCONEXION   '!E700</f>
        <v>2</v>
      </c>
      <c r="C696" s="3">
        <v>29</v>
      </c>
      <c r="D696" s="63">
        <f>'INTERCONEXION   '!L700</f>
        <v>711.45410000000004</v>
      </c>
      <c r="E696" s="67">
        <f>DART!L700</f>
        <v>94.476600000000005</v>
      </c>
      <c r="F696" s="61">
        <f>COHISA!L700</f>
        <v>91.384100000000004</v>
      </c>
      <c r="G696" s="67">
        <f>COOPER!L700</f>
        <v>100.51430000000001</v>
      </c>
      <c r="H696" s="67">
        <f>STRETCHLINE!L700</f>
        <v>92.405000000000001</v>
      </c>
      <c r="I696" s="61">
        <f>QUERENCIA!L700</f>
        <v>92.857699999999994</v>
      </c>
      <c r="J696" s="67">
        <f>REICHHOLD!L700</f>
        <v>92.212800000000001</v>
      </c>
      <c r="K696" s="61">
        <f>SMURFIT!L700</f>
        <v>91.986099999999993</v>
      </c>
      <c r="L696" s="34">
        <f t="shared" si="10"/>
        <v>93.690942857142858</v>
      </c>
      <c r="M696" s="8"/>
    </row>
    <row r="697" spans="1:13" x14ac:dyDescent="0.25">
      <c r="A697" s="54">
        <f>'INTERCONEXION   '!B701</f>
        <v>0.5</v>
      </c>
      <c r="B697" s="55">
        <f>'INTERCONEXION   '!E701</f>
        <v>2</v>
      </c>
      <c r="C697" s="3">
        <v>28</v>
      </c>
      <c r="D697" s="63">
        <f>'INTERCONEXION   '!L701</f>
        <v>714.84640000000002</v>
      </c>
      <c r="E697" s="67">
        <f>DART!L701</f>
        <v>95.867000000000004</v>
      </c>
      <c r="F697" s="61">
        <f>COHISA!L701</f>
        <v>92.482200000000006</v>
      </c>
      <c r="G697" s="67">
        <f>COOPER!L701</f>
        <v>102.7217</v>
      </c>
      <c r="H697" s="67">
        <f>STRETCHLINE!L701</f>
        <v>93.463800000000006</v>
      </c>
      <c r="I697" s="61">
        <f>QUERENCIA!L701</f>
        <v>93.616799999999998</v>
      </c>
      <c r="J697" s="67">
        <f>REICHHOLD!L701</f>
        <v>93.204899999999995</v>
      </c>
      <c r="K697" s="61">
        <f>SMURFIT!L701</f>
        <v>92.991799999999998</v>
      </c>
      <c r="L697" s="34">
        <f t="shared" si="10"/>
        <v>94.906885714285721</v>
      </c>
      <c r="M697" s="8"/>
    </row>
    <row r="698" spans="1:13" x14ac:dyDescent="0.25">
      <c r="A698" s="54">
        <f>'INTERCONEXION   '!B702</f>
        <v>0.45833333333333331</v>
      </c>
      <c r="B698" s="55">
        <f>'INTERCONEXION   '!E702</f>
        <v>2</v>
      </c>
      <c r="C698" s="3">
        <v>27</v>
      </c>
      <c r="D698" s="63">
        <f>'INTERCONEXION   '!L702</f>
        <v>718.0951</v>
      </c>
      <c r="E698" s="67">
        <f>DART!L702</f>
        <v>95.705699999999993</v>
      </c>
      <c r="F698" s="61">
        <f>COHISA!L702</f>
        <v>92.047499999999999</v>
      </c>
      <c r="G698" s="67">
        <f>COOPER!L702</f>
        <v>101.1519</v>
      </c>
      <c r="H698" s="67">
        <f>STRETCHLINE!L702</f>
        <v>92.970600000000005</v>
      </c>
      <c r="I698" s="61">
        <f>QUERENCIA!L702</f>
        <v>92.970100000000002</v>
      </c>
      <c r="J698" s="67">
        <f>REICHHOLD!L702</f>
        <v>92.993600000000001</v>
      </c>
      <c r="K698" s="61">
        <f>SMURFIT!L702</f>
        <v>92.541600000000003</v>
      </c>
      <c r="L698" s="34">
        <f t="shared" si="10"/>
        <v>94.340142857142851</v>
      </c>
      <c r="M698" s="8"/>
    </row>
    <row r="699" spans="1:13" x14ac:dyDescent="0.25">
      <c r="A699" s="54">
        <f>'INTERCONEXION   '!B703</f>
        <v>0.41666666666666669</v>
      </c>
      <c r="B699" s="55">
        <f>'INTERCONEXION   '!E703</f>
        <v>2</v>
      </c>
      <c r="C699" s="3">
        <v>26</v>
      </c>
      <c r="D699" s="63">
        <f>'INTERCONEXION   '!L703</f>
        <v>722.78530000000001</v>
      </c>
      <c r="E699" s="67">
        <f>DART!L703</f>
        <v>95.903400000000005</v>
      </c>
      <c r="F699" s="61">
        <f>COHISA!L703</f>
        <v>92.336500000000001</v>
      </c>
      <c r="G699" s="67">
        <f>COOPER!L703</f>
        <v>101.2282</v>
      </c>
      <c r="H699" s="67">
        <f>STRETCHLINE!L703</f>
        <v>93.362300000000005</v>
      </c>
      <c r="I699" s="61">
        <f>QUERENCIA!L703</f>
        <v>93.173599999999993</v>
      </c>
      <c r="J699" s="67">
        <f>REICHHOLD!L703</f>
        <v>93.134799999999998</v>
      </c>
      <c r="K699" s="61">
        <f>SMURFIT!L703</f>
        <v>92.724999999999994</v>
      </c>
      <c r="L699" s="34">
        <f t="shared" si="10"/>
        <v>94.551971428571434</v>
      </c>
      <c r="M699" s="8"/>
    </row>
    <row r="700" spans="1:13" x14ac:dyDescent="0.25">
      <c r="A700" s="54">
        <f>'INTERCONEXION   '!B704</f>
        <v>0.375</v>
      </c>
      <c r="B700" s="55">
        <f>'INTERCONEXION   '!E704</f>
        <v>2</v>
      </c>
      <c r="C700" s="3">
        <v>25</v>
      </c>
      <c r="D700" s="63">
        <f>'INTERCONEXION   '!L704</f>
        <v>730.56169999999997</v>
      </c>
      <c r="E700" s="67">
        <f>DART!L704</f>
        <v>96.591999999999999</v>
      </c>
      <c r="F700" s="61">
        <f>COHISA!L704</f>
        <v>93.028700000000001</v>
      </c>
      <c r="G700" s="67">
        <f>COOPER!L704</f>
        <v>102.64790000000001</v>
      </c>
      <c r="H700" s="67">
        <f>STRETCHLINE!L704</f>
        <v>94.305000000000007</v>
      </c>
      <c r="I700" s="61">
        <f>QUERENCIA!L704</f>
        <v>94.14</v>
      </c>
      <c r="J700" s="67">
        <f>REICHHOLD!L704</f>
        <v>94.021299999999997</v>
      </c>
      <c r="K700" s="61">
        <f>SMURFIT!L704</f>
        <v>93.903999999999996</v>
      </c>
      <c r="L700" s="34">
        <f t="shared" si="10"/>
        <v>95.519842857142848</v>
      </c>
      <c r="M700" s="8"/>
    </row>
    <row r="701" spans="1:13" x14ac:dyDescent="0.25">
      <c r="A701" s="54">
        <f>'INTERCONEXION   '!B705</f>
        <v>0.33333333333333331</v>
      </c>
      <c r="B701" s="55">
        <f>'INTERCONEXION   '!E705</f>
        <v>2</v>
      </c>
      <c r="C701" s="3">
        <v>24</v>
      </c>
      <c r="D701" s="63">
        <f>'INTERCONEXION   '!L705</f>
        <v>736.96489999999994</v>
      </c>
      <c r="E701" s="67">
        <f>DART!L705</f>
        <v>96.114699999999999</v>
      </c>
      <c r="F701" s="61">
        <f>COHISA!L705</f>
        <v>92.9495</v>
      </c>
      <c r="G701" s="67">
        <f>COOPER!L705</f>
        <v>102.66119999999999</v>
      </c>
      <c r="H701" s="67">
        <f>STRETCHLINE!L705</f>
        <v>94.072999999999993</v>
      </c>
      <c r="I701" s="61">
        <f>QUERENCIA!L705</f>
        <v>94.001999999999995</v>
      </c>
      <c r="J701" s="67">
        <f>REICHHOLD!L705</f>
        <v>93.837400000000002</v>
      </c>
      <c r="K701" s="61">
        <f>SMURFIT!L705</f>
        <v>93.863500000000002</v>
      </c>
      <c r="L701" s="34">
        <f t="shared" si="10"/>
        <v>95.357328571428567</v>
      </c>
      <c r="M701" s="8"/>
    </row>
    <row r="702" spans="1:13" x14ac:dyDescent="0.25">
      <c r="A702" s="54">
        <f>'INTERCONEXION   '!B706</f>
        <v>0.29166666666666669</v>
      </c>
      <c r="B702" s="55">
        <f>'INTERCONEXION   '!E706</f>
        <v>2</v>
      </c>
      <c r="C702" s="3">
        <v>23</v>
      </c>
      <c r="D702" s="63">
        <f>'INTERCONEXION   '!L706</f>
        <v>740.89170000000001</v>
      </c>
      <c r="E702" s="67">
        <f>DART!L706</f>
        <v>96.534999999999997</v>
      </c>
      <c r="F702" s="61">
        <f>COHISA!L706</f>
        <v>94.194100000000006</v>
      </c>
      <c r="G702" s="67">
        <f>COOPER!L706</f>
        <v>105.0668</v>
      </c>
      <c r="H702" s="67">
        <f>STRETCHLINE!L706</f>
        <v>95.755399999999995</v>
      </c>
      <c r="I702" s="61">
        <f>QUERENCIA!L706</f>
        <v>95.570300000000003</v>
      </c>
      <c r="J702" s="67">
        <f>REICHHOLD!L706</f>
        <v>95.243300000000005</v>
      </c>
      <c r="K702" s="61">
        <f>SMURFIT!L706</f>
        <v>94.762200000000007</v>
      </c>
      <c r="L702" s="34">
        <f t="shared" si="10"/>
        <v>96.732442857142857</v>
      </c>
      <c r="M702" s="8"/>
    </row>
    <row r="703" spans="1:13" x14ac:dyDescent="0.25">
      <c r="A703" s="54">
        <f>'INTERCONEXION   '!B707</f>
        <v>0.25</v>
      </c>
      <c r="B703" s="55">
        <f>'INTERCONEXION   '!E707</f>
        <v>2</v>
      </c>
      <c r="C703" s="3">
        <v>22</v>
      </c>
      <c r="D703" s="63">
        <f>'INTERCONEXION   '!L707</f>
        <v>742.62540000000001</v>
      </c>
      <c r="E703" s="67">
        <f>DART!L707</f>
        <v>95.3703</v>
      </c>
      <c r="F703" s="61">
        <f>COHISA!L707</f>
        <v>93.285499999999999</v>
      </c>
      <c r="G703" s="67">
        <f>COOPER!L707</f>
        <v>102.9288</v>
      </c>
      <c r="H703" s="67">
        <f>STRETCHLINE!L707</f>
        <v>94.203500000000005</v>
      </c>
      <c r="I703" s="61">
        <f>QUERENCIA!L707</f>
        <v>94.301699999999997</v>
      </c>
      <c r="J703" s="67">
        <f>REICHHOLD!L707</f>
        <v>94.253699999999995</v>
      </c>
      <c r="K703" s="61">
        <f>SMURFIT!L707</f>
        <v>93.298299999999998</v>
      </c>
      <c r="L703" s="34">
        <f t="shared" si="10"/>
        <v>95.377400000000009</v>
      </c>
      <c r="M703" s="8"/>
    </row>
    <row r="704" spans="1:13" x14ac:dyDescent="0.25">
      <c r="A704" s="54">
        <f>'INTERCONEXION   '!B708</f>
        <v>0.20833333333333334</v>
      </c>
      <c r="B704" s="55">
        <f>'INTERCONEXION   '!E708</f>
        <v>2</v>
      </c>
      <c r="C704" s="3">
        <v>21</v>
      </c>
      <c r="D704" s="63">
        <f>'INTERCONEXION   '!L708</f>
        <v>743.99339999999995</v>
      </c>
      <c r="E704" s="67">
        <f>DART!L708</f>
        <v>97.555499999999995</v>
      </c>
      <c r="F704" s="61">
        <f>COHISA!L708</f>
        <v>94.857299999999995</v>
      </c>
      <c r="G704" s="67">
        <f>COOPER!L708</f>
        <v>105.2841</v>
      </c>
      <c r="H704" s="67">
        <f>STRETCHLINE!L708</f>
        <v>96.538600000000002</v>
      </c>
      <c r="I704" s="61">
        <f>QUERENCIA!L708</f>
        <v>96.188800000000001</v>
      </c>
      <c r="J704" s="67">
        <f>REICHHOLD!L708</f>
        <v>95.7667</v>
      </c>
      <c r="K704" s="61">
        <f>SMURFIT!L708</f>
        <v>93.822299999999998</v>
      </c>
      <c r="L704" s="34">
        <f t="shared" si="10"/>
        <v>97.144757142857159</v>
      </c>
      <c r="M704" s="8"/>
    </row>
    <row r="705" spans="1:13" x14ac:dyDescent="0.25">
      <c r="A705" s="54">
        <f>'INTERCONEXION   '!B709</f>
        <v>0.16666666666666666</v>
      </c>
      <c r="B705" s="55">
        <f>'INTERCONEXION   '!E709</f>
        <v>2</v>
      </c>
      <c r="C705" s="3">
        <v>20</v>
      </c>
      <c r="D705" s="63">
        <f>'INTERCONEXION   '!L709</f>
        <v>741.58399999999995</v>
      </c>
      <c r="E705" s="67">
        <f>DART!L709</f>
        <v>97.435100000000006</v>
      </c>
      <c r="F705" s="61">
        <f>COHISA!L709</f>
        <v>95.038799999999995</v>
      </c>
      <c r="G705" s="67">
        <f>COOPER!L709</f>
        <v>106.5663</v>
      </c>
      <c r="H705" s="67">
        <f>STRETCHLINE!L709</f>
        <v>96.422600000000003</v>
      </c>
      <c r="I705" s="61">
        <f>QUERENCIA!L709</f>
        <v>96.259299999999996</v>
      </c>
      <c r="J705" s="67">
        <f>REICHHOLD!L709</f>
        <v>96.075100000000006</v>
      </c>
      <c r="K705" s="61">
        <f>SMURFIT!L709</f>
        <v>93.822299999999998</v>
      </c>
      <c r="L705" s="34">
        <f t="shared" si="10"/>
        <v>97.374214285714288</v>
      </c>
      <c r="M705" s="8"/>
    </row>
    <row r="706" spans="1:13" x14ac:dyDescent="0.25">
      <c r="A706" s="54">
        <f>'INTERCONEXION   '!B710</f>
        <v>0.125</v>
      </c>
      <c r="B706" s="55">
        <f>'INTERCONEXION   '!E710</f>
        <v>2</v>
      </c>
      <c r="C706" s="3">
        <v>19</v>
      </c>
      <c r="D706" s="63">
        <f>'INTERCONEXION   '!L710</f>
        <v>739.26059999999995</v>
      </c>
      <c r="E706" s="67">
        <f>DART!L710</f>
        <v>97.816999999999993</v>
      </c>
      <c r="F706" s="61">
        <f>COHISA!L710</f>
        <v>95.628200000000007</v>
      </c>
      <c r="G706" s="67">
        <f>COOPER!L710</f>
        <v>106.66079999999999</v>
      </c>
      <c r="H706" s="67">
        <f>STRETCHLINE!L710</f>
        <v>96.669200000000004</v>
      </c>
      <c r="I706" s="61">
        <f>QUERENCIA!L710</f>
        <v>96.501499999999993</v>
      </c>
      <c r="J706" s="67">
        <f>REICHHOLD!L710</f>
        <v>96.141999999999996</v>
      </c>
      <c r="K706" s="61">
        <f>SMURFIT!L710</f>
        <v>93.822299999999998</v>
      </c>
      <c r="L706" s="34">
        <f t="shared" si="10"/>
        <v>97.605857142857147</v>
      </c>
      <c r="M706" s="8"/>
    </row>
    <row r="707" spans="1:13" x14ac:dyDescent="0.25">
      <c r="A707" s="54">
        <f>'INTERCONEXION   '!B711</f>
        <v>8.3333333333333329E-2</v>
      </c>
      <c r="B707" s="55">
        <f>'INTERCONEXION   '!E711</f>
        <v>2</v>
      </c>
      <c r="C707" s="3">
        <v>18</v>
      </c>
      <c r="D707" s="63">
        <f>'INTERCONEXION   '!L711</f>
        <v>736.08309999999994</v>
      </c>
      <c r="E707" s="67">
        <f>DART!L711</f>
        <v>97.947000000000003</v>
      </c>
      <c r="F707" s="61">
        <f>COHISA!L711</f>
        <v>95.558899999999994</v>
      </c>
      <c r="G707" s="67">
        <f>COOPER!L711</f>
        <v>106.6198</v>
      </c>
      <c r="H707" s="67">
        <f>STRETCHLINE!L711</f>
        <v>96.973699999999994</v>
      </c>
      <c r="I707" s="61">
        <f>QUERENCIA!L711</f>
        <v>96.688299999999998</v>
      </c>
      <c r="J707" s="67">
        <f>REICHHOLD!L711</f>
        <v>96.263099999999994</v>
      </c>
      <c r="K707" s="61">
        <f>SMURFIT!L711</f>
        <v>93.822299999999998</v>
      </c>
      <c r="L707" s="34">
        <f t="shared" si="10"/>
        <v>97.696157142857146</v>
      </c>
      <c r="M707" s="8"/>
    </row>
    <row r="708" spans="1:13" x14ac:dyDescent="0.25">
      <c r="A708" s="54">
        <f>'INTERCONEXION   '!B712</f>
        <v>4.1666666666666664E-2</v>
      </c>
      <c r="B708" s="55">
        <f>'INTERCONEXION   '!E712</f>
        <v>2</v>
      </c>
      <c r="C708" s="3">
        <v>17</v>
      </c>
      <c r="D708" s="63">
        <f>'INTERCONEXION   '!L712</f>
        <v>733.60159999999996</v>
      </c>
      <c r="E708" s="67">
        <f>DART!L712</f>
        <v>97.477900000000005</v>
      </c>
      <c r="F708" s="61">
        <f>COHISA!L712</f>
        <v>95.0702</v>
      </c>
      <c r="G708" s="67">
        <f>COOPER!L712</f>
        <v>106.6198</v>
      </c>
      <c r="H708" s="67">
        <f>STRETCHLINE!L712</f>
        <v>96.553100000000001</v>
      </c>
      <c r="I708" s="61">
        <f>QUERENCIA!L712</f>
        <v>96.575199999999995</v>
      </c>
      <c r="J708" s="67">
        <f>REICHHOLD!L712</f>
        <v>96.099900000000005</v>
      </c>
      <c r="K708" s="61">
        <f>SMURFIT!L712</f>
        <v>93.822299999999998</v>
      </c>
      <c r="L708" s="34">
        <f t="shared" si="10"/>
        <v>97.459771428571443</v>
      </c>
      <c r="M708" s="8"/>
    </row>
    <row r="709" spans="1:13" x14ac:dyDescent="0.25">
      <c r="A709" s="54">
        <f>'INTERCONEXION   '!B713</f>
        <v>0</v>
      </c>
      <c r="B709" s="55">
        <f>'INTERCONEXION   '!E713</f>
        <v>2</v>
      </c>
      <c r="C709" s="3">
        <v>16</v>
      </c>
      <c r="D709" s="63">
        <f>'INTERCONEXION   '!L713</f>
        <v>731.74249999999995</v>
      </c>
      <c r="E709" s="67">
        <f>DART!L713</f>
        <v>97.560400000000001</v>
      </c>
      <c r="F709" s="61">
        <f>COHISA!L713</f>
        <v>95.433599999999998</v>
      </c>
      <c r="G709" s="67">
        <f>COOPER!L713</f>
        <v>106.5087</v>
      </c>
      <c r="H709" s="67">
        <f>STRETCHLINE!L713</f>
        <v>96.683700000000002</v>
      </c>
      <c r="I709" s="61">
        <f>QUERENCIA!L713</f>
        <v>96.441000000000003</v>
      </c>
      <c r="J709" s="67">
        <f>REICHHOLD!L713</f>
        <v>96.205799999999996</v>
      </c>
      <c r="K709" s="61">
        <f>SMURFIT!L713</f>
        <v>93.822299999999998</v>
      </c>
      <c r="L709" s="34">
        <f t="shared" ref="L709:L724" si="11">AVERAGE(E709:K709)</f>
        <v>97.522214285714284</v>
      </c>
      <c r="M709" s="8"/>
    </row>
    <row r="710" spans="1:13" x14ac:dyDescent="0.25">
      <c r="A710" s="54">
        <f>'INTERCONEXION   '!B714</f>
        <v>0.95833333333333337</v>
      </c>
      <c r="B710" s="55">
        <f>'INTERCONEXION   '!E714</f>
        <v>1</v>
      </c>
      <c r="C710" s="3">
        <v>15</v>
      </c>
      <c r="D710" s="63">
        <f>'INTERCONEXION   '!L714</f>
        <v>730.9348</v>
      </c>
      <c r="E710" s="67">
        <f>DART!L714</f>
        <v>97.655000000000001</v>
      </c>
      <c r="F710" s="61">
        <f>COHISA!L714</f>
        <v>95.154200000000003</v>
      </c>
      <c r="G710" s="67">
        <f>COOPER!L714</f>
        <v>106.3578</v>
      </c>
      <c r="H710" s="67">
        <f>STRETCHLINE!L714</f>
        <v>96.06</v>
      </c>
      <c r="I710" s="61">
        <f>QUERENCIA!L714</f>
        <v>96.3185</v>
      </c>
      <c r="J710" s="67">
        <f>REICHHOLD!L714</f>
        <v>96.058400000000006</v>
      </c>
      <c r="K710" s="61">
        <f>SMURFIT!L714</f>
        <v>93.822299999999998</v>
      </c>
      <c r="L710" s="34">
        <f t="shared" si="11"/>
        <v>97.346600000000009</v>
      </c>
      <c r="M710" s="8"/>
    </row>
    <row r="711" spans="1:13" x14ac:dyDescent="0.25">
      <c r="A711" s="54">
        <f>'INTERCONEXION   '!B715</f>
        <v>0.91666666666666663</v>
      </c>
      <c r="B711" s="55">
        <f>'INTERCONEXION   '!E715</f>
        <v>1</v>
      </c>
      <c r="C711" s="3">
        <v>14</v>
      </c>
      <c r="D711" s="63">
        <f>'INTERCONEXION   '!L715</f>
        <v>730.2971</v>
      </c>
      <c r="E711" s="67">
        <f>DART!L715</f>
        <v>97.252700000000004</v>
      </c>
      <c r="F711" s="61">
        <f>COHISA!L715</f>
        <v>94.749300000000005</v>
      </c>
      <c r="G711" s="67">
        <f>COOPER!L715</f>
        <v>106.1168</v>
      </c>
      <c r="H711" s="67">
        <f>STRETCHLINE!L715</f>
        <v>95.958500000000001</v>
      </c>
      <c r="I711" s="61">
        <f>QUERENCIA!L715</f>
        <v>95.970399999999998</v>
      </c>
      <c r="J711" s="67">
        <f>REICHHOLD!L715</f>
        <v>95.781999999999996</v>
      </c>
      <c r="K711" s="61">
        <f>SMURFIT!L715</f>
        <v>93.822299999999998</v>
      </c>
      <c r="L711" s="34">
        <f t="shared" si="11"/>
        <v>97.093142857142865</v>
      </c>
      <c r="M711" s="8"/>
    </row>
    <row r="712" spans="1:13" x14ac:dyDescent="0.25">
      <c r="A712" s="54">
        <f>'INTERCONEXION   '!B716</f>
        <v>0.875</v>
      </c>
      <c r="B712" s="55">
        <f>'INTERCONEXION   '!E716</f>
        <v>1</v>
      </c>
      <c r="C712" s="3">
        <v>13</v>
      </c>
      <c r="D712" s="63">
        <f>'INTERCONEXION   '!L716</f>
        <v>731.02080000000001</v>
      </c>
      <c r="E712" s="67">
        <f>DART!L716</f>
        <v>97.257599999999996</v>
      </c>
      <c r="F712" s="61">
        <f>COHISA!L716</f>
        <v>95.0749</v>
      </c>
      <c r="G712" s="67">
        <f>COOPER!L716</f>
        <v>105.84269999999999</v>
      </c>
      <c r="H712" s="67">
        <f>STRETCHLINE!L716</f>
        <v>95.929500000000004</v>
      </c>
      <c r="I712" s="61">
        <f>QUERENCIA!L716</f>
        <v>96.164100000000005</v>
      </c>
      <c r="J712" s="67">
        <f>REICHHOLD!L716</f>
        <v>95.640699999999995</v>
      </c>
      <c r="K712" s="61">
        <f>SMURFIT!L716</f>
        <v>93.822299999999998</v>
      </c>
      <c r="L712" s="34">
        <f t="shared" si="11"/>
        <v>97.10454285714286</v>
      </c>
      <c r="M712" s="8"/>
    </row>
    <row r="713" spans="1:13" x14ac:dyDescent="0.25">
      <c r="A713" s="54">
        <f>'INTERCONEXION   '!B717</f>
        <v>0.83333333333333337</v>
      </c>
      <c r="B713" s="55">
        <f>'INTERCONEXION   '!E717</f>
        <v>1</v>
      </c>
      <c r="C713" s="3">
        <v>12</v>
      </c>
      <c r="D713" s="63">
        <f>'INTERCONEXION   '!L717</f>
        <v>729.63829999999996</v>
      </c>
      <c r="E713" s="67">
        <f>DART!L717</f>
        <v>97.379099999999994</v>
      </c>
      <c r="F713" s="61">
        <f>COHISA!L717</f>
        <v>94.939099999999996</v>
      </c>
      <c r="G713" s="67">
        <f>COOPER!L717</f>
        <v>105.85509999999999</v>
      </c>
      <c r="H713" s="67">
        <f>STRETCHLINE!L717</f>
        <v>96.103499999999997</v>
      </c>
      <c r="I713" s="61">
        <f>QUERENCIA!L717</f>
        <v>95.750799999999998</v>
      </c>
      <c r="J713" s="67">
        <f>REICHHOLD!L717</f>
        <v>95.444900000000004</v>
      </c>
      <c r="K713" s="61">
        <f>SMURFIT!L717</f>
        <v>93.822299999999998</v>
      </c>
      <c r="L713" s="34">
        <f t="shared" si="11"/>
        <v>97.042114285714291</v>
      </c>
      <c r="M713" s="8"/>
    </row>
    <row r="714" spans="1:13" x14ac:dyDescent="0.25">
      <c r="A714" s="54">
        <f>'INTERCONEXION   '!B718</f>
        <v>0.79166666666666663</v>
      </c>
      <c r="B714" s="55">
        <f>'INTERCONEXION   '!E718</f>
        <v>1</v>
      </c>
      <c r="C714" s="3">
        <v>11</v>
      </c>
      <c r="D714" s="63">
        <f>'INTERCONEXION   '!L718</f>
        <v>726.73829999999998</v>
      </c>
      <c r="E714" s="67">
        <f>DART!L718</f>
        <v>97.179699999999997</v>
      </c>
      <c r="F714" s="61">
        <f>COHISA!L718</f>
        <v>94.472099999999998</v>
      </c>
      <c r="G714" s="67">
        <f>COOPER!L718</f>
        <v>105.6798</v>
      </c>
      <c r="H714" s="67">
        <f>STRETCHLINE!L718</f>
        <v>95.523399999999995</v>
      </c>
      <c r="I714" s="61">
        <f>QUERENCIA!L718</f>
        <v>95.750799999999998</v>
      </c>
      <c r="J714" s="67">
        <f>REICHHOLD!L718</f>
        <v>95.397499999999994</v>
      </c>
      <c r="K714" s="61">
        <f>SMURFIT!L718</f>
        <v>93.822299999999998</v>
      </c>
      <c r="L714" s="34">
        <f t="shared" si="11"/>
        <v>96.832228571428573</v>
      </c>
      <c r="M714" s="8"/>
    </row>
    <row r="715" spans="1:13" x14ac:dyDescent="0.25">
      <c r="A715" s="54">
        <f>'INTERCONEXION   '!B719</f>
        <v>0.75</v>
      </c>
      <c r="B715" s="55">
        <f>'INTERCONEXION   '!E719</f>
        <v>1</v>
      </c>
      <c r="C715" s="3">
        <v>10</v>
      </c>
      <c r="D715" s="63">
        <f>'INTERCONEXION   '!L719</f>
        <v>723.44280000000003</v>
      </c>
      <c r="E715" s="67">
        <f>DART!L719</f>
        <v>97.066100000000006</v>
      </c>
      <c r="F715" s="61">
        <f>COHISA!L719</f>
        <v>94.867199999999997</v>
      </c>
      <c r="G715" s="67">
        <f>COOPER!L719</f>
        <v>105.63800000000001</v>
      </c>
      <c r="H715" s="67">
        <f>STRETCHLINE!L719</f>
        <v>95.5959</v>
      </c>
      <c r="I715" s="61">
        <f>QUERENCIA!L719</f>
        <v>95.750799999999998</v>
      </c>
      <c r="J715" s="67">
        <f>REICHHOLD!L719</f>
        <v>95.443299999999994</v>
      </c>
      <c r="K715" s="61">
        <f>SMURFIT!L719</f>
        <v>93.822299999999998</v>
      </c>
      <c r="L715" s="34">
        <f t="shared" si="11"/>
        <v>96.883371428571436</v>
      </c>
      <c r="M715" s="8"/>
    </row>
    <row r="716" spans="1:13" x14ac:dyDescent="0.25">
      <c r="A716" s="54">
        <f>'INTERCONEXION   '!B720</f>
        <v>0.70833333333333337</v>
      </c>
      <c r="B716" s="55">
        <f>'INTERCONEXION   '!E720</f>
        <v>1</v>
      </c>
      <c r="C716" s="3">
        <v>9</v>
      </c>
      <c r="D716" s="63">
        <f>'INTERCONEXION   '!L720</f>
        <v>718.89700000000005</v>
      </c>
      <c r="E716" s="67">
        <f>DART!L720</f>
        <v>97.276899999999998</v>
      </c>
      <c r="F716" s="61">
        <f>COHISA!L720</f>
        <v>94.561400000000006</v>
      </c>
      <c r="G716" s="67">
        <f>COOPER!L720</f>
        <v>105.6798</v>
      </c>
      <c r="H716" s="67">
        <f>STRETCHLINE!L720</f>
        <v>95.494299999999996</v>
      </c>
      <c r="I716" s="61">
        <f>QUERENCIA!L720</f>
        <v>95.750799999999998</v>
      </c>
      <c r="J716" s="67">
        <f>REICHHOLD!L720</f>
        <v>95.482299999999995</v>
      </c>
      <c r="K716" s="61">
        <f>SMURFIT!L720</f>
        <v>93.822299999999998</v>
      </c>
      <c r="L716" s="34">
        <f t="shared" si="11"/>
        <v>96.86682857142857</v>
      </c>
      <c r="M716" s="8"/>
    </row>
    <row r="717" spans="1:13" x14ac:dyDescent="0.25">
      <c r="A717" s="54">
        <f>'INTERCONEXION   '!B721</f>
        <v>0.66666666666666663</v>
      </c>
      <c r="B717" s="55">
        <f>'INTERCONEXION   '!E721</f>
        <v>1</v>
      </c>
      <c r="C717" s="3">
        <v>8</v>
      </c>
      <c r="D717" s="63">
        <f>'INTERCONEXION   '!L721</f>
        <v>715.76599999999996</v>
      </c>
      <c r="E717" s="67">
        <f>DART!L721</f>
        <v>96.978800000000007</v>
      </c>
      <c r="F717" s="61">
        <f>COHISA!L721</f>
        <v>94.569000000000003</v>
      </c>
      <c r="G717" s="67">
        <f>COOPER!L721</f>
        <v>105.20269999999999</v>
      </c>
      <c r="H717" s="67">
        <f>STRETCHLINE!L721</f>
        <v>95.5959</v>
      </c>
      <c r="I717" s="61">
        <f>QUERENCIA!L721</f>
        <v>95.624700000000004</v>
      </c>
      <c r="J717" s="67">
        <f>REICHHOLD!L721</f>
        <v>95.214699999999993</v>
      </c>
      <c r="K717" s="61">
        <f>SMURFIT!L721</f>
        <v>93.822299999999998</v>
      </c>
      <c r="L717" s="34">
        <f t="shared" si="11"/>
        <v>96.715442857142861</v>
      </c>
      <c r="M717" s="8"/>
    </row>
    <row r="718" spans="1:13" x14ac:dyDescent="0.25">
      <c r="A718" s="54">
        <f>'INTERCONEXION   '!B722</f>
        <v>0.625</v>
      </c>
      <c r="B718" s="55">
        <f>'INTERCONEXION   '!E722</f>
        <v>1</v>
      </c>
      <c r="C718" s="3">
        <v>7</v>
      </c>
      <c r="D718" s="63">
        <f>'INTERCONEXION   '!L722</f>
        <v>712.88430000000005</v>
      </c>
      <c r="E718" s="67">
        <f>DART!L722</f>
        <v>96.258899999999997</v>
      </c>
      <c r="F718" s="61">
        <f>COHISA!L722</f>
        <v>93.851600000000005</v>
      </c>
      <c r="G718" s="67">
        <f>COOPER!L722</f>
        <v>102.6902</v>
      </c>
      <c r="H718" s="67">
        <f>STRETCHLINE!L722</f>
        <v>94.493600000000001</v>
      </c>
      <c r="I718" s="61">
        <f>QUERENCIA!L722</f>
        <v>94.684700000000007</v>
      </c>
      <c r="J718" s="67">
        <f>REICHHOLD!L722</f>
        <v>94.073700000000002</v>
      </c>
      <c r="K718" s="61">
        <f>SMURFIT!L722</f>
        <v>93.822299999999998</v>
      </c>
      <c r="L718" s="34">
        <f t="shared" si="11"/>
        <v>95.696428571428584</v>
      </c>
      <c r="M718" s="8"/>
    </row>
    <row r="719" spans="1:13" x14ac:dyDescent="0.25">
      <c r="A719" s="54">
        <f>'INTERCONEXION   '!B723</f>
        <v>0.58333333333333337</v>
      </c>
      <c r="B719" s="55">
        <f>'INTERCONEXION   '!E723</f>
        <v>1</v>
      </c>
      <c r="C719" s="3">
        <v>6</v>
      </c>
      <c r="D719" s="63">
        <f>'INTERCONEXION   '!L723</f>
        <v>711.34680000000003</v>
      </c>
      <c r="E719" s="67">
        <f>DART!L723</f>
        <v>94.953500000000005</v>
      </c>
      <c r="F719" s="61">
        <f>COHISA!L723</f>
        <v>92.693799999999996</v>
      </c>
      <c r="G719" s="67">
        <f>COOPER!L723</f>
        <v>102.081</v>
      </c>
      <c r="H719" s="67">
        <f>STRETCHLINE!L723</f>
        <v>93.376800000000003</v>
      </c>
      <c r="I719" s="61">
        <f>QUERENCIA!L723</f>
        <v>93.639899999999997</v>
      </c>
      <c r="J719" s="67">
        <f>REICHHOLD!L723</f>
        <v>93.181799999999996</v>
      </c>
      <c r="K719" s="61">
        <f>SMURFIT!L723</f>
        <v>93.822299999999998</v>
      </c>
      <c r="L719" s="34">
        <f t="shared" si="11"/>
        <v>94.821299999999994</v>
      </c>
      <c r="M719" s="8"/>
    </row>
    <row r="720" spans="1:13" x14ac:dyDescent="0.25">
      <c r="A720" s="54">
        <f>'INTERCONEXION   '!B724</f>
        <v>0.54166666666666663</v>
      </c>
      <c r="B720" s="55">
        <f>'INTERCONEXION   '!E724</f>
        <v>1</v>
      </c>
      <c r="C720" s="3">
        <v>5</v>
      </c>
      <c r="D720" s="63">
        <f>'INTERCONEXION   '!L724</f>
        <v>710.42759999999998</v>
      </c>
      <c r="E720" s="67">
        <f>DART!L724</f>
        <v>95.368899999999996</v>
      </c>
      <c r="F720" s="61">
        <f>COHISA!L724</f>
        <v>92.906000000000006</v>
      </c>
      <c r="G720" s="67">
        <f>COOPER!L724</f>
        <v>102.0103</v>
      </c>
      <c r="H720" s="67">
        <f>STRETCHLINE!L724</f>
        <v>93.420299999999997</v>
      </c>
      <c r="I720" s="61">
        <f>QUERENCIA!L724</f>
        <v>93.634600000000006</v>
      </c>
      <c r="J720" s="67">
        <f>REICHHOLD!L724</f>
        <v>93.175899999999999</v>
      </c>
      <c r="K720" s="61">
        <f>SMURFIT!L724</f>
        <v>93.822299999999998</v>
      </c>
      <c r="L720" s="34">
        <f t="shared" si="11"/>
        <v>94.905471428571431</v>
      </c>
      <c r="M720" s="8"/>
    </row>
    <row r="721" spans="1:14" x14ac:dyDescent="0.25">
      <c r="A721" s="54">
        <f>'INTERCONEXION   '!B725</f>
        <v>0.5</v>
      </c>
      <c r="B721" s="55">
        <f>'INTERCONEXION   '!E725</f>
        <v>1</v>
      </c>
      <c r="C721" s="3">
        <v>4</v>
      </c>
      <c r="D721" s="63">
        <f>'INTERCONEXION   '!L725</f>
        <v>709.19669999999996</v>
      </c>
      <c r="E721" s="67">
        <f>DART!L725</f>
        <v>94.784099999999995</v>
      </c>
      <c r="F721" s="61">
        <f>COHISA!L725</f>
        <v>93.200199999999995</v>
      </c>
      <c r="G721" s="67">
        <f>COOPER!L725</f>
        <v>102.2679</v>
      </c>
      <c r="H721" s="67">
        <f>STRETCHLINE!L725</f>
        <v>93.594300000000004</v>
      </c>
      <c r="I721" s="61">
        <f>QUERENCIA!L725</f>
        <v>94.115700000000004</v>
      </c>
      <c r="J721" s="67">
        <f>REICHHOLD!L725</f>
        <v>93.612300000000005</v>
      </c>
      <c r="K721" s="61">
        <f>SMURFIT!L725</f>
        <v>93.822299999999998</v>
      </c>
      <c r="L721" s="34">
        <f t="shared" si="11"/>
        <v>95.056685714285706</v>
      </c>
      <c r="M721" s="8"/>
    </row>
    <row r="722" spans="1:14" x14ac:dyDescent="0.25">
      <c r="A722" s="54">
        <f>'INTERCONEXION   '!B726</f>
        <v>0.45833333333333331</v>
      </c>
      <c r="B722" s="55">
        <f>'INTERCONEXION   '!E726</f>
        <v>1</v>
      </c>
      <c r="C722" s="3">
        <v>3</v>
      </c>
      <c r="D722" s="63">
        <f>'INTERCONEXION   '!L726</f>
        <v>707.16750000000002</v>
      </c>
      <c r="E722" s="67">
        <f>DART!L726</f>
        <v>94.629199999999997</v>
      </c>
      <c r="F722" s="61">
        <f>COHISA!L726</f>
        <v>92.456000000000003</v>
      </c>
      <c r="G722" s="67">
        <f>COOPER!L726</f>
        <v>102.4909</v>
      </c>
      <c r="H722" s="67">
        <f>STRETCHLINE!L726</f>
        <v>93.608800000000002</v>
      </c>
      <c r="I722" s="61">
        <f>QUERENCIA!L726</f>
        <v>93.484700000000004</v>
      </c>
      <c r="J722" s="67">
        <f>REICHHOLD!L726</f>
        <v>93.354900000000001</v>
      </c>
      <c r="K722" s="61">
        <f>SMURFIT!L726</f>
        <v>93.822299999999998</v>
      </c>
      <c r="L722" s="34">
        <f t="shared" si="11"/>
        <v>94.835257142857145</v>
      </c>
      <c r="M722" s="8"/>
    </row>
    <row r="723" spans="1:14" x14ac:dyDescent="0.25">
      <c r="A723" s="54">
        <f>'INTERCONEXION   '!B727</f>
        <v>0.41666666666666669</v>
      </c>
      <c r="B723" s="55">
        <f>'INTERCONEXION   '!E727</f>
        <v>1</v>
      </c>
      <c r="C723" s="3">
        <v>2</v>
      </c>
      <c r="D723" s="63">
        <f>'INTERCONEXION   '!L727</f>
        <v>706.5222</v>
      </c>
      <c r="E723" s="67">
        <f>DART!L727</f>
        <v>94.797700000000006</v>
      </c>
      <c r="F723" s="61">
        <f>COHISA!L727</f>
        <v>92.8172</v>
      </c>
      <c r="G723" s="67">
        <f>COOPER!L727</f>
        <v>102.4329</v>
      </c>
      <c r="H723" s="67">
        <f>STRETCHLINE!L727</f>
        <v>93.985900000000001</v>
      </c>
      <c r="I723" s="61">
        <f>QUERENCIA!L727</f>
        <v>93.582599999999999</v>
      </c>
      <c r="J723" s="67">
        <f>REICHHOLD!L727</f>
        <v>93.780100000000004</v>
      </c>
      <c r="K723" s="61">
        <f>SMURFIT!L727</f>
        <v>93.822299999999998</v>
      </c>
      <c r="L723" s="34">
        <f t="shared" si="11"/>
        <v>95.031242857142871</v>
      </c>
      <c r="M723" s="8"/>
    </row>
    <row r="724" spans="1:14" x14ac:dyDescent="0.25">
      <c r="A724" s="54">
        <f>'INTERCONEXION   '!B728</f>
        <v>0.375</v>
      </c>
      <c r="B724" s="55">
        <f>'INTERCONEXION   '!E728</f>
        <v>1</v>
      </c>
      <c r="C724" s="3">
        <v>1</v>
      </c>
      <c r="D724" s="63">
        <f>'INTERCONEXION   '!L728</f>
        <v>705.9316</v>
      </c>
      <c r="E724" s="67">
        <f>DART!L728</f>
        <v>95.950199999999995</v>
      </c>
      <c r="F724" s="61">
        <f>COHISA!L728</f>
        <v>93.784300000000002</v>
      </c>
      <c r="G724" s="67">
        <f>COOPER!L728</f>
        <v>103.8424</v>
      </c>
      <c r="H724" s="67">
        <f>STRETCHLINE!L728</f>
        <v>95.334800000000001</v>
      </c>
      <c r="I724" s="61">
        <f>QUERENCIA!L728</f>
        <v>94.916200000000003</v>
      </c>
      <c r="J724" s="67">
        <f>REICHHOLD!L728</f>
        <v>94.923500000000004</v>
      </c>
      <c r="K724" s="61">
        <f>SMURFIT!L728</f>
        <v>93.822299999999998</v>
      </c>
      <c r="L724" s="34">
        <f t="shared" si="11"/>
        <v>96.081957142857149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651.58229861111113</v>
      </c>
      <c r="E726" s="69">
        <f t="shared" si="12"/>
        <v>96.513089722222247</v>
      </c>
      <c r="F726" s="69">
        <f t="shared" si="12"/>
        <v>93.522958333333435</v>
      </c>
      <c r="G726" s="69">
        <f t="shared" si="12"/>
        <v>103.03990513888886</v>
      </c>
      <c r="H726" s="69">
        <f t="shared" si="12"/>
        <v>94.657707361111193</v>
      </c>
      <c r="I726" s="69">
        <f t="shared" si="12"/>
        <v>94.023820833333389</v>
      </c>
      <c r="J726" s="69">
        <f t="shared" si="12"/>
        <v>94.329167916666705</v>
      </c>
      <c r="K726" s="69">
        <f t="shared" si="12"/>
        <v>94.005467222222165</v>
      </c>
      <c r="L726" s="35">
        <f t="shared" si="12"/>
        <v>95.727445218253905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724.82399999999996</v>
      </c>
      <c r="E729" s="71">
        <f t="shared" si="13"/>
        <v>100.4318</v>
      </c>
      <c r="F729" s="71">
        <f t="shared" si="13"/>
        <v>96.049300000000002</v>
      </c>
      <c r="G729" s="71">
        <f t="shared" si="13"/>
        <v>106.9393</v>
      </c>
      <c r="H729" s="71">
        <f t="shared" si="13"/>
        <v>97.539400000000001</v>
      </c>
      <c r="I729" s="71">
        <f t="shared" si="13"/>
        <v>95.991399999999999</v>
      </c>
      <c r="J729" s="71">
        <f t="shared" si="13"/>
        <v>96.999399999999994</v>
      </c>
      <c r="K729" s="71">
        <f t="shared" si="13"/>
        <v>95.619200000000006</v>
      </c>
      <c r="L729" s="37"/>
      <c r="M729" s="19"/>
      <c r="N729" s="24"/>
    </row>
    <row r="730" spans="1:14" x14ac:dyDescent="0.25">
      <c r="C730" s="3" t="s">
        <v>42</v>
      </c>
      <c r="D730" s="72">
        <f t="shared" ref="D730:K730" si="14">MIN(D5:D52)</f>
        <v>627.51930000000004</v>
      </c>
      <c r="E730" s="72">
        <f t="shared" si="14"/>
        <v>94.773300000000006</v>
      </c>
      <c r="F730" s="72">
        <f t="shared" si="14"/>
        <v>91.860200000000006</v>
      </c>
      <c r="G730" s="72">
        <f t="shared" si="14"/>
        <v>101.05759999999999</v>
      </c>
      <c r="H730" s="72">
        <f t="shared" si="14"/>
        <v>92.796599999999998</v>
      </c>
      <c r="I730" s="72">
        <f t="shared" si="14"/>
        <v>92.473299999999995</v>
      </c>
      <c r="J730" s="72">
        <f t="shared" si="14"/>
        <v>92.521699999999996</v>
      </c>
      <c r="K730" s="72">
        <f t="shared" si="14"/>
        <v>92.361500000000007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 t="shared" ref="D731:K731" si="15">AVERAGE(D5:D52)</f>
        <v>683.77194583333358</v>
      </c>
      <c r="E731" s="73">
        <f t="shared" si="15"/>
        <v>98.181202083333332</v>
      </c>
      <c r="F731" s="73">
        <f t="shared" si="15"/>
        <v>94.031739583333319</v>
      </c>
      <c r="G731" s="73">
        <f t="shared" si="15"/>
        <v>103.95881874999998</v>
      </c>
      <c r="H731" s="73">
        <f t="shared" si="15"/>
        <v>95.211818750000006</v>
      </c>
      <c r="I731" s="73">
        <f t="shared" si="15"/>
        <v>94.227895833333363</v>
      </c>
      <c r="J731" s="73">
        <f t="shared" si="15"/>
        <v>94.874581250000006</v>
      </c>
      <c r="K731" s="73">
        <f t="shared" si="15"/>
        <v>94.25478750000002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696.11270000000002</v>
      </c>
      <c r="E734" s="72">
        <f t="shared" ref="E734:K734" si="16">MAX(E53:E244)</f>
        <v>99.315399999999997</v>
      </c>
      <c r="F734" s="72">
        <f t="shared" si="16"/>
        <v>95.661900000000003</v>
      </c>
      <c r="G734" s="72">
        <f t="shared" si="16"/>
        <v>106.9699</v>
      </c>
      <c r="H734" s="72">
        <f t="shared" si="16"/>
        <v>96.944699999999997</v>
      </c>
      <c r="I734" s="72">
        <f t="shared" si="16"/>
        <v>96.028400000000005</v>
      </c>
      <c r="J734" s="72">
        <f t="shared" si="16"/>
        <v>96.510099999999994</v>
      </c>
      <c r="K734" s="72">
        <f t="shared" si="16"/>
        <v>96.1905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566.03510000000006</v>
      </c>
      <c r="E735" s="72">
        <f t="shared" ref="E735:K735" si="17">MIN(E53:E244)</f>
        <v>94.077200000000005</v>
      </c>
      <c r="F735" s="72">
        <f t="shared" si="17"/>
        <v>91.470399999999998</v>
      </c>
      <c r="G735" s="72">
        <f t="shared" si="17"/>
        <v>100.2141</v>
      </c>
      <c r="H735" s="72">
        <f t="shared" si="17"/>
        <v>92.056899999999999</v>
      </c>
      <c r="I735" s="72">
        <f t="shared" si="17"/>
        <v>92.223399999999998</v>
      </c>
      <c r="J735" s="72">
        <f t="shared" si="17"/>
        <v>91.939700000000002</v>
      </c>
      <c r="K735" s="72">
        <f t="shared" si="17"/>
        <v>91.301199999999994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628.55874843749962</v>
      </c>
      <c r="E736" s="73">
        <f t="shared" ref="E736:K736" si="18">AVERAGE(E53:E244)</f>
        <v>96.830222395833331</v>
      </c>
      <c r="F736" s="73">
        <f t="shared" si="18"/>
        <v>93.480496874999986</v>
      </c>
      <c r="G736" s="73">
        <f t="shared" si="18"/>
        <v>102.96926093750001</v>
      </c>
      <c r="H736" s="73">
        <f t="shared" si="18"/>
        <v>94.624183333333349</v>
      </c>
      <c r="I736" s="73">
        <f t="shared" si="18"/>
        <v>93.944630208333379</v>
      </c>
      <c r="J736" s="73">
        <f t="shared" si="18"/>
        <v>94.308908333333378</v>
      </c>
      <c r="K736" s="73">
        <f t="shared" si="18"/>
        <v>94.059619270833238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729.5557</v>
      </c>
      <c r="E739" s="72">
        <f t="shared" ref="E739:K739" si="19">MAX(E245:E412)</f>
        <v>100.50320000000001</v>
      </c>
      <c r="F739" s="72">
        <f t="shared" si="19"/>
        <v>96.0565</v>
      </c>
      <c r="G739" s="72">
        <f t="shared" si="19"/>
        <v>107.8613</v>
      </c>
      <c r="H739" s="72">
        <f t="shared" si="19"/>
        <v>97.495900000000006</v>
      </c>
      <c r="I739" s="72">
        <f t="shared" si="19"/>
        <v>96.764499999999998</v>
      </c>
      <c r="J739" s="72">
        <f t="shared" si="19"/>
        <v>97.245000000000005</v>
      </c>
      <c r="K739" s="72">
        <f t="shared" si="19"/>
        <v>96.047700000000006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628.91579999999999</v>
      </c>
      <c r="E740" s="72">
        <f t="shared" ref="E740:K740" si="20">MIN(E245:E412)</f>
        <v>93.799400000000006</v>
      </c>
      <c r="F740" s="72">
        <f t="shared" si="20"/>
        <v>91.546499999999995</v>
      </c>
      <c r="G740" s="72">
        <f t="shared" si="20"/>
        <v>100.4785</v>
      </c>
      <c r="H740" s="72">
        <f t="shared" si="20"/>
        <v>92.346999999999994</v>
      </c>
      <c r="I740" s="72">
        <f t="shared" si="20"/>
        <v>92.321700000000007</v>
      </c>
      <c r="J740" s="72">
        <f t="shared" si="20"/>
        <v>92.113200000000006</v>
      </c>
      <c r="K740" s="72">
        <f t="shared" si="20"/>
        <v>91.920299999999997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677.41357500000026</v>
      </c>
      <c r="E741" s="73">
        <f t="shared" ref="E741:K741" si="21">AVERAGE(E245:E412)</f>
        <v>96.839422023809533</v>
      </c>
      <c r="F741" s="73">
        <f t="shared" si="21"/>
        <v>93.842539880952515</v>
      </c>
      <c r="G741" s="73">
        <f t="shared" si="21"/>
        <v>103.16028750000004</v>
      </c>
      <c r="H741" s="73">
        <f t="shared" si="21"/>
        <v>94.825003571428567</v>
      </c>
      <c r="I741" s="73">
        <f t="shared" si="21"/>
        <v>94.105226190476259</v>
      </c>
      <c r="J741" s="73">
        <f t="shared" si="21"/>
        <v>94.509239880952379</v>
      </c>
      <c r="K741" s="73">
        <f t="shared" si="21"/>
        <v>94.448606547618752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689.18370000000004</v>
      </c>
      <c r="E744" s="72">
        <f t="shared" ref="E744:K744" si="22">MAX(E413:E580)</f>
        <v>98.352900000000005</v>
      </c>
      <c r="F744" s="72">
        <f t="shared" si="22"/>
        <v>95.141300000000001</v>
      </c>
      <c r="G744" s="72">
        <f t="shared" si="22"/>
        <v>106.851</v>
      </c>
      <c r="H744" s="72">
        <f t="shared" si="22"/>
        <v>96.596699999999998</v>
      </c>
      <c r="I744" s="72">
        <f t="shared" si="22"/>
        <v>96.429900000000004</v>
      </c>
      <c r="J744" s="72">
        <f t="shared" si="22"/>
        <v>96.210400000000007</v>
      </c>
      <c r="K744" s="72">
        <f t="shared" si="22"/>
        <v>96.326400000000007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584.46730000000002</v>
      </c>
      <c r="E745" s="72">
        <f t="shared" ref="E745:K745" si="23">MIN(E413:E580)</f>
        <v>93.424199999999999</v>
      </c>
      <c r="F745" s="72">
        <f t="shared" si="23"/>
        <v>91.453000000000003</v>
      </c>
      <c r="G745" s="72">
        <f t="shared" si="23"/>
        <v>100.4785</v>
      </c>
      <c r="H745" s="72">
        <f t="shared" si="23"/>
        <v>92.564499999999995</v>
      </c>
      <c r="I745" s="72">
        <f t="shared" si="23"/>
        <v>92.161900000000003</v>
      </c>
      <c r="J745" s="72">
        <f t="shared" si="23"/>
        <v>92.308400000000006</v>
      </c>
      <c r="K745" s="72">
        <f t="shared" si="23"/>
        <v>91.953299999999999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643.78509821428565</v>
      </c>
      <c r="E746" s="73">
        <f t="shared" ref="E746:K746" si="24">AVERAGE(E413:E580)</f>
        <v>95.764404761904785</v>
      </c>
      <c r="F746" s="73">
        <f t="shared" si="24"/>
        <v>93.235855952380987</v>
      </c>
      <c r="G746" s="73">
        <f t="shared" si="24"/>
        <v>102.76552559523809</v>
      </c>
      <c r="H746" s="73">
        <f t="shared" si="24"/>
        <v>94.435724404761942</v>
      </c>
      <c r="I746" s="73">
        <f t="shared" si="24"/>
        <v>93.814407142857107</v>
      </c>
      <c r="J746" s="73">
        <f t="shared" si="24"/>
        <v>94.092327976190504</v>
      </c>
      <c r="K746" s="73">
        <f t="shared" si="24"/>
        <v>93.773580952381025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743.99339999999995</v>
      </c>
      <c r="E749" s="72">
        <f t="shared" ref="E749:K749" si="25">MAX(E581:E724)</f>
        <v>98.269499999999994</v>
      </c>
      <c r="F749" s="72">
        <f t="shared" si="25"/>
        <v>95.628200000000007</v>
      </c>
      <c r="G749" s="72">
        <f t="shared" si="25"/>
        <v>106.66079999999999</v>
      </c>
      <c r="H749" s="72">
        <f t="shared" si="25"/>
        <v>96.973699999999994</v>
      </c>
      <c r="I749" s="72">
        <f t="shared" si="25"/>
        <v>96.688299999999998</v>
      </c>
      <c r="J749" s="72">
        <f t="shared" si="25"/>
        <v>96.263099999999994</v>
      </c>
      <c r="K749" s="72">
        <f t="shared" si="25"/>
        <v>95.178299999999993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525.32119999999998</v>
      </c>
      <c r="E750" s="72">
        <f t="shared" ref="E750:K750" si="26">MIN(E581:E724)</f>
        <v>93.302199999999999</v>
      </c>
      <c r="F750" s="72">
        <f t="shared" si="26"/>
        <v>91.291399999999996</v>
      </c>
      <c r="G750" s="72">
        <f t="shared" si="26"/>
        <v>100.51430000000001</v>
      </c>
      <c r="H750" s="72">
        <f t="shared" si="26"/>
        <v>92.3035</v>
      </c>
      <c r="I750" s="72">
        <f t="shared" si="26"/>
        <v>92.087400000000002</v>
      </c>
      <c r="J750" s="72">
        <f t="shared" si="26"/>
        <v>92.046300000000002</v>
      </c>
      <c r="K750" s="72">
        <f t="shared" si="26"/>
        <v>91.774500000000003</v>
      </c>
      <c r="L750" s="37"/>
    </row>
    <row r="751" spans="3:14" ht="15.75" thickBot="1" x14ac:dyDescent="0.3">
      <c r="C751" s="3" t="s">
        <v>46</v>
      </c>
      <c r="D751" s="73">
        <f>AVERAGE(D581:D724)</f>
        <v>650.5107277777779</v>
      </c>
      <c r="E751" s="73">
        <f t="shared" ref="E751:K751" si="27">AVERAGE(E581:E724)</f>
        <v>96.026953472222232</v>
      </c>
      <c r="F751" s="73">
        <f t="shared" si="27"/>
        <v>93.372087500000006</v>
      </c>
      <c r="G751" s="73">
        <f t="shared" si="27"/>
        <v>103.00745625000006</v>
      </c>
      <c r="H751" s="73">
        <f t="shared" si="27"/>
        <v>94.581503472222209</v>
      </c>
      <c r="I751" s="73">
        <f t="shared" si="27"/>
        <v>94.210726388888958</v>
      </c>
      <c r="J751" s="73">
        <f t="shared" si="27"/>
        <v>94.240605555555547</v>
      </c>
      <c r="K751" s="73">
        <f t="shared" si="27"/>
        <v>93.603695833333276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B43" zoomScale="75" zoomScaleNormal="75" workbookViewId="0">
      <selection activeCell="K745" sqref="K745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0.33333333333333331</v>
      </c>
      <c r="B6" s="37">
        <f>'INTERCONEXION   '!E9</f>
        <v>31</v>
      </c>
      <c r="C6" s="37">
        <v>720</v>
      </c>
      <c r="D6" s="7">
        <f>'INTERCONEXION   '!M9</f>
        <v>14.7</v>
      </c>
      <c r="E6" s="4">
        <f>DART!M9</f>
        <v>14.15</v>
      </c>
      <c r="F6" s="4">
        <f>COHISA!M9</f>
        <v>16.07</v>
      </c>
      <c r="G6" s="4">
        <f>COOPER!M9</f>
        <v>18.510000000000002</v>
      </c>
      <c r="H6" s="4">
        <f>STRETCHLINE!M9</f>
        <v>12.17</v>
      </c>
      <c r="I6" s="4">
        <f>QUERENCIA!M9</f>
        <v>14.06</v>
      </c>
      <c r="J6" s="4">
        <f>REICHHOLD!M9</f>
        <v>16.96</v>
      </c>
      <c r="K6" s="4">
        <f>SMURFIT!M9</f>
        <v>18.350000000000001</v>
      </c>
      <c r="L6" s="11">
        <f>AVERAGE(E6:K6)</f>
        <v>15.752857142857144</v>
      </c>
      <c r="M6" s="8"/>
    </row>
    <row r="7" spans="1:13" x14ac:dyDescent="0.25">
      <c r="A7" s="57">
        <f>'INTERCONEXION   '!B10</f>
        <v>0.29166666666666669</v>
      </c>
      <c r="B7" s="37">
        <f>'INTERCONEXION   '!E10</f>
        <v>31</v>
      </c>
      <c r="C7" s="37">
        <v>719</v>
      </c>
      <c r="D7" s="7">
        <f>'INTERCONEXION   '!M10</f>
        <v>14.27</v>
      </c>
      <c r="E7" s="4">
        <f>DART!M10</f>
        <v>13.84</v>
      </c>
      <c r="F7" s="4">
        <f>COHISA!M10</f>
        <v>16.14</v>
      </c>
      <c r="G7" s="4">
        <f>COOPER!M10</f>
        <v>17.739999999999998</v>
      </c>
      <c r="H7" s="4">
        <f>STRETCHLINE!M10</f>
        <v>13.44</v>
      </c>
      <c r="I7" s="4">
        <f>QUERENCIA!M10</f>
        <v>13.42</v>
      </c>
      <c r="J7" s="4">
        <f>REICHHOLD!M10</f>
        <v>16.64</v>
      </c>
      <c r="K7" s="4">
        <f>SMURFIT!M10</f>
        <v>16.809999999999999</v>
      </c>
      <c r="L7" s="11">
        <f t="shared" ref="L7:L70" si="0">AVERAGE(E7:K7)</f>
        <v>15.432857142857143</v>
      </c>
      <c r="M7" s="8"/>
    </row>
    <row r="8" spans="1:13" x14ac:dyDescent="0.25">
      <c r="A8" s="57">
        <f>'INTERCONEXION   '!B11</f>
        <v>0.25</v>
      </c>
      <c r="B8" s="37">
        <f>'INTERCONEXION   '!E11</f>
        <v>31</v>
      </c>
      <c r="C8" s="37">
        <v>718</v>
      </c>
      <c r="D8" s="7">
        <f>'INTERCONEXION   '!M11</f>
        <v>14.49</v>
      </c>
      <c r="E8" s="4">
        <f>DART!M11</f>
        <v>14</v>
      </c>
      <c r="F8" s="4">
        <f>COHISA!M11</f>
        <v>16.14</v>
      </c>
      <c r="G8" s="4">
        <f>COOPER!M11</f>
        <v>18.399999999999999</v>
      </c>
      <c r="H8" s="4">
        <f>STRETCHLINE!M11</f>
        <v>14.63</v>
      </c>
      <c r="I8" s="4">
        <f>QUERENCIA!M11</f>
        <v>12.69</v>
      </c>
      <c r="J8" s="4">
        <f>REICHHOLD!M11</f>
        <v>16.71</v>
      </c>
      <c r="K8" s="4">
        <f>SMURFIT!M11</f>
        <v>15.76</v>
      </c>
      <c r="L8" s="11">
        <f t="shared" si="0"/>
        <v>15.475714285714286</v>
      </c>
      <c r="M8" s="8"/>
    </row>
    <row r="9" spans="1:13" x14ac:dyDescent="0.25">
      <c r="A9" s="57">
        <f>'INTERCONEXION   '!B12</f>
        <v>0.20833333333333334</v>
      </c>
      <c r="B9" s="37">
        <f>'INTERCONEXION   '!E12</f>
        <v>31</v>
      </c>
      <c r="C9" s="37">
        <v>717</v>
      </c>
      <c r="D9" s="7">
        <f>'INTERCONEXION   '!M12</f>
        <v>14.51</v>
      </c>
      <c r="E9" s="4">
        <f>DART!M12</f>
        <v>14.02</v>
      </c>
      <c r="F9" s="4">
        <f>COHISA!M12</f>
        <v>16.29</v>
      </c>
      <c r="G9" s="4">
        <f>COOPER!M12</f>
        <v>18.25</v>
      </c>
      <c r="H9" s="4">
        <f>STRETCHLINE!M12</f>
        <v>15.26</v>
      </c>
      <c r="I9" s="4">
        <f>QUERENCIA!M12</f>
        <v>11.79</v>
      </c>
      <c r="J9" s="4">
        <f>REICHHOLD!M12</f>
        <v>16.79</v>
      </c>
      <c r="K9" s="4">
        <f>SMURFIT!M12</f>
        <v>13.43</v>
      </c>
      <c r="L9" s="11">
        <f t="shared" si="0"/>
        <v>15.11857142857143</v>
      </c>
      <c r="M9" s="8"/>
    </row>
    <row r="10" spans="1:13" x14ac:dyDescent="0.25">
      <c r="A10" s="57">
        <f>'INTERCONEXION   '!B13</f>
        <v>0.16666666666666666</v>
      </c>
      <c r="B10" s="37">
        <f>'INTERCONEXION   '!E13</f>
        <v>31</v>
      </c>
      <c r="C10" s="37">
        <v>716</v>
      </c>
      <c r="D10" s="7">
        <f>'INTERCONEXION   '!M13</f>
        <v>14.55</v>
      </c>
      <c r="E10" s="4">
        <f>DART!M13</f>
        <v>14.15</v>
      </c>
      <c r="F10" s="4">
        <f>COHISA!M13</f>
        <v>16.5</v>
      </c>
      <c r="G10" s="4">
        <f>COOPER!M13</f>
        <v>17.920000000000002</v>
      </c>
      <c r="H10" s="4">
        <f>STRETCHLINE!M13</f>
        <v>15.81</v>
      </c>
      <c r="I10" s="4">
        <f>QUERENCIA!M13</f>
        <v>9.57</v>
      </c>
      <c r="J10" s="4">
        <f>REICHHOLD!M13</f>
        <v>16.420000000000002</v>
      </c>
      <c r="K10" s="4">
        <f>SMURFIT!M13</f>
        <v>18.61</v>
      </c>
      <c r="L10" s="11">
        <f t="shared" si="0"/>
        <v>15.568571428571428</v>
      </c>
      <c r="M10" s="8"/>
    </row>
    <row r="11" spans="1:13" x14ac:dyDescent="0.25">
      <c r="A11" s="57">
        <f>'INTERCONEXION   '!B14</f>
        <v>0.125</v>
      </c>
      <c r="B11" s="37">
        <f>'INTERCONEXION   '!E14</f>
        <v>31</v>
      </c>
      <c r="C11" s="37">
        <v>715</v>
      </c>
      <c r="D11" s="7">
        <f>'INTERCONEXION   '!M14</f>
        <v>14.73</v>
      </c>
      <c r="E11" s="4">
        <f>DART!M14</f>
        <v>14.22</v>
      </c>
      <c r="F11" s="4">
        <f>COHISA!M14</f>
        <v>16.43</v>
      </c>
      <c r="G11" s="4">
        <f>COOPER!M14</f>
        <v>18.18</v>
      </c>
      <c r="H11" s="4">
        <f>STRETCHLINE!M14</f>
        <v>15.68</v>
      </c>
      <c r="I11" s="4">
        <f>QUERENCIA!M14</f>
        <v>23.4</v>
      </c>
      <c r="J11" s="4">
        <f>REICHHOLD!M14</f>
        <v>16.55</v>
      </c>
      <c r="K11" s="4">
        <f>SMURFIT!M14</f>
        <v>18.61</v>
      </c>
      <c r="L11" s="11">
        <f t="shared" si="0"/>
        <v>17.581428571428571</v>
      </c>
      <c r="M11" s="8"/>
    </row>
    <row r="12" spans="1:13" x14ac:dyDescent="0.25">
      <c r="A12" s="57">
        <f>'INTERCONEXION   '!B15</f>
        <v>8.3333333333333329E-2</v>
      </c>
      <c r="B12" s="37">
        <f>'INTERCONEXION   '!E15</f>
        <v>31</v>
      </c>
      <c r="C12" s="37">
        <v>714</v>
      </c>
      <c r="D12" s="7">
        <f>'INTERCONEXION   '!M15</f>
        <v>14.81</v>
      </c>
      <c r="E12" s="4">
        <f>DART!M15</f>
        <v>14.26</v>
      </c>
      <c r="F12" s="4">
        <f>COHISA!M15</f>
        <v>17.260000000000002</v>
      </c>
      <c r="G12" s="4">
        <f>COOPER!M15</f>
        <v>18.54</v>
      </c>
      <c r="H12" s="4">
        <f>STRETCHLINE!M15</f>
        <v>16.350000000000001</v>
      </c>
      <c r="I12" s="4">
        <f>QUERENCIA!M15</f>
        <v>23.4</v>
      </c>
      <c r="J12" s="4">
        <f>REICHHOLD!M15</f>
        <v>16.559999999999999</v>
      </c>
      <c r="K12" s="4">
        <f>SMURFIT!M15</f>
        <v>18.61</v>
      </c>
      <c r="L12" s="11">
        <f t="shared" si="0"/>
        <v>17.854285714285716</v>
      </c>
      <c r="M12" s="8"/>
    </row>
    <row r="13" spans="1:13" x14ac:dyDescent="0.25">
      <c r="A13" s="57">
        <f>'INTERCONEXION   '!B16</f>
        <v>4.1666666666666664E-2</v>
      </c>
      <c r="B13" s="37">
        <f>'INTERCONEXION   '!E16</f>
        <v>31</v>
      </c>
      <c r="C13" s="37">
        <v>713</v>
      </c>
      <c r="D13" s="7">
        <f>'INTERCONEXION   '!M16</f>
        <v>14.81</v>
      </c>
      <c r="E13" s="4">
        <f>DART!M16</f>
        <v>14.4</v>
      </c>
      <c r="F13" s="4">
        <f>COHISA!M16</f>
        <v>16.5</v>
      </c>
      <c r="G13" s="4">
        <f>COOPER!M16</f>
        <v>18.690000000000001</v>
      </c>
      <c r="H13" s="4">
        <f>STRETCHLINE!M16</f>
        <v>16.71</v>
      </c>
      <c r="I13" s="4">
        <f>QUERENCIA!M16</f>
        <v>23.4</v>
      </c>
      <c r="J13" s="4">
        <f>REICHHOLD!M16</f>
        <v>16.53</v>
      </c>
      <c r="K13" s="4">
        <f>SMURFIT!M16</f>
        <v>18.61</v>
      </c>
      <c r="L13" s="11">
        <f t="shared" si="0"/>
        <v>17.834285714285716</v>
      </c>
      <c r="M13" s="8"/>
    </row>
    <row r="14" spans="1:13" x14ac:dyDescent="0.25">
      <c r="A14" s="57">
        <f>'INTERCONEXION   '!B17</f>
        <v>0</v>
      </c>
      <c r="B14" s="37">
        <f>'INTERCONEXION   '!E17</f>
        <v>31</v>
      </c>
      <c r="C14" s="37">
        <v>712</v>
      </c>
      <c r="D14" s="7">
        <f>'INTERCONEXION   '!M17</f>
        <v>14.97</v>
      </c>
      <c r="E14" s="4">
        <f>DART!M17</f>
        <v>14.51</v>
      </c>
      <c r="F14" s="4">
        <f>COHISA!M17</f>
        <v>16.77</v>
      </c>
      <c r="G14" s="4">
        <f>COOPER!M17</f>
        <v>18.89</v>
      </c>
      <c r="H14" s="4">
        <f>STRETCHLINE!M17</f>
        <v>16.91</v>
      </c>
      <c r="I14" s="4">
        <f>QUERENCIA!M17</f>
        <v>23.4</v>
      </c>
      <c r="J14" s="4">
        <f>REICHHOLD!M17</f>
        <v>16.78</v>
      </c>
      <c r="K14" s="4">
        <f>SMURFIT!M17</f>
        <v>18.61</v>
      </c>
      <c r="L14" s="11">
        <f t="shared" si="0"/>
        <v>17.98142857142857</v>
      </c>
      <c r="M14" s="8"/>
    </row>
    <row r="15" spans="1:13" x14ac:dyDescent="0.25">
      <c r="A15" s="57">
        <f>'INTERCONEXION   '!B18</f>
        <v>0.95833333333333337</v>
      </c>
      <c r="B15" s="37">
        <f>'INTERCONEXION   '!E18</f>
        <v>30</v>
      </c>
      <c r="C15" s="37">
        <v>711</v>
      </c>
      <c r="D15" s="7">
        <f>'INTERCONEXION   '!M18</f>
        <v>15.17</v>
      </c>
      <c r="E15" s="4">
        <f>DART!M18</f>
        <v>14.53</v>
      </c>
      <c r="F15" s="4">
        <f>COHISA!M18</f>
        <v>17.12</v>
      </c>
      <c r="G15" s="4">
        <f>COOPER!M18</f>
        <v>18.86</v>
      </c>
      <c r="H15" s="4">
        <f>STRETCHLINE!M18</f>
        <v>17.41</v>
      </c>
      <c r="I15" s="4">
        <f>QUERENCIA!M18</f>
        <v>23.4</v>
      </c>
      <c r="J15" s="4">
        <f>REICHHOLD!M18</f>
        <v>17.18</v>
      </c>
      <c r="K15" s="4">
        <f>SMURFIT!M18</f>
        <v>18.61</v>
      </c>
      <c r="L15" s="11">
        <f t="shared" si="0"/>
        <v>18.158571428571427</v>
      </c>
      <c r="M15" s="8"/>
    </row>
    <row r="16" spans="1:13" x14ac:dyDescent="0.25">
      <c r="A16" s="57">
        <f>'INTERCONEXION   '!B19</f>
        <v>0.91666666666666663</v>
      </c>
      <c r="B16" s="37">
        <f>'INTERCONEXION   '!E19</f>
        <v>30</v>
      </c>
      <c r="C16" s="37">
        <v>710</v>
      </c>
      <c r="D16" s="7">
        <f>'INTERCONEXION   '!M19</f>
        <v>15.32</v>
      </c>
      <c r="E16" s="4">
        <f>DART!M19</f>
        <v>14.5</v>
      </c>
      <c r="F16" s="4">
        <f>COHISA!M19</f>
        <v>17.43</v>
      </c>
      <c r="G16" s="4">
        <f>COOPER!M19</f>
        <v>19.05</v>
      </c>
      <c r="H16" s="4">
        <f>STRETCHLINE!M19</f>
        <v>17.649999999999999</v>
      </c>
      <c r="I16" s="4">
        <f>QUERENCIA!M19</f>
        <v>23.4</v>
      </c>
      <c r="J16" s="4">
        <f>REICHHOLD!M19</f>
        <v>17.55</v>
      </c>
      <c r="K16" s="4">
        <f>SMURFIT!M19</f>
        <v>18.61</v>
      </c>
      <c r="L16" s="11">
        <f t="shared" si="0"/>
        <v>18.312857142857144</v>
      </c>
      <c r="M16" s="8"/>
    </row>
    <row r="17" spans="1:13" x14ac:dyDescent="0.25">
      <c r="A17" s="57">
        <f>'INTERCONEXION   '!B20</f>
        <v>0.875</v>
      </c>
      <c r="B17" s="37">
        <f>'INTERCONEXION   '!E20</f>
        <v>30</v>
      </c>
      <c r="C17" s="37">
        <v>709</v>
      </c>
      <c r="D17" s="7">
        <f>'INTERCONEXION   '!M20</f>
        <v>15.46</v>
      </c>
      <c r="E17" s="4">
        <f>DART!M20</f>
        <v>14.52</v>
      </c>
      <c r="F17" s="4">
        <f>COHISA!M20</f>
        <v>18.059999999999999</v>
      </c>
      <c r="G17" s="4">
        <f>COOPER!M20</f>
        <v>19.309999999999999</v>
      </c>
      <c r="H17" s="4">
        <f>STRETCHLINE!M20</f>
        <v>17.71</v>
      </c>
      <c r="I17" s="4">
        <f>QUERENCIA!M20</f>
        <v>23.4</v>
      </c>
      <c r="J17" s="4">
        <f>REICHHOLD!M20</f>
        <v>17.68</v>
      </c>
      <c r="K17" s="4">
        <f>SMURFIT!M20</f>
        <v>18.61</v>
      </c>
      <c r="L17" s="11">
        <f t="shared" si="0"/>
        <v>18.470000000000002</v>
      </c>
      <c r="M17" s="8"/>
    </row>
    <row r="18" spans="1:13" x14ac:dyDescent="0.25">
      <c r="A18" s="57">
        <f>'INTERCONEXION   '!B21</f>
        <v>0.83333333333333337</v>
      </c>
      <c r="B18" s="37">
        <f>'INTERCONEXION   '!E21</f>
        <v>30</v>
      </c>
      <c r="C18" s="37">
        <v>708</v>
      </c>
      <c r="D18" s="7">
        <f>'INTERCONEXION   '!M21</f>
        <v>15.71</v>
      </c>
      <c r="E18" s="4">
        <f>DART!M21</f>
        <v>14.61</v>
      </c>
      <c r="F18" s="4">
        <f>COHISA!M21</f>
        <v>18.16</v>
      </c>
      <c r="G18" s="4">
        <f>COOPER!M21</f>
        <v>19.260000000000002</v>
      </c>
      <c r="H18" s="4">
        <f>STRETCHLINE!M21</f>
        <v>18.309999999999999</v>
      </c>
      <c r="I18" s="4">
        <f>QUERENCIA!M21</f>
        <v>23.4</v>
      </c>
      <c r="J18" s="4">
        <f>REICHHOLD!M21</f>
        <v>17.829999999999998</v>
      </c>
      <c r="K18" s="4">
        <f>SMURFIT!M21</f>
        <v>18.93</v>
      </c>
      <c r="L18" s="11">
        <f t="shared" si="0"/>
        <v>18.642857142857142</v>
      </c>
      <c r="M18" s="8"/>
    </row>
    <row r="19" spans="1:13" x14ac:dyDescent="0.25">
      <c r="A19" s="57">
        <f>'INTERCONEXION   '!B22</f>
        <v>0.79166666666666663</v>
      </c>
      <c r="B19" s="37">
        <f>'INTERCONEXION   '!E22</f>
        <v>30</v>
      </c>
      <c r="C19" s="37">
        <v>707</v>
      </c>
      <c r="D19" s="7">
        <f>'INTERCONEXION   '!M22</f>
        <v>16.03</v>
      </c>
      <c r="E19" s="4">
        <f>DART!M22</f>
        <v>14.81</v>
      </c>
      <c r="F19" s="4">
        <f>COHISA!M22</f>
        <v>18.98</v>
      </c>
      <c r="G19" s="4">
        <f>COOPER!M22</f>
        <v>20.22</v>
      </c>
      <c r="H19" s="4">
        <f>STRETCHLINE!M22</f>
        <v>19.579999999999998</v>
      </c>
      <c r="I19" s="4">
        <f>QUERENCIA!M22</f>
        <v>23.4</v>
      </c>
      <c r="J19" s="4">
        <f>REICHHOLD!M22</f>
        <v>18.77</v>
      </c>
      <c r="K19" s="4">
        <f>SMURFIT!M22</f>
        <v>19.27</v>
      </c>
      <c r="L19" s="11">
        <f t="shared" si="0"/>
        <v>19.29</v>
      </c>
      <c r="M19" s="8"/>
    </row>
    <row r="20" spans="1:13" x14ac:dyDescent="0.25">
      <c r="A20" s="57">
        <f>'INTERCONEXION   '!B23</f>
        <v>0.75</v>
      </c>
      <c r="B20" s="37">
        <f>'INTERCONEXION   '!E23</f>
        <v>30</v>
      </c>
      <c r="C20" s="37">
        <v>706</v>
      </c>
      <c r="D20" s="7">
        <f>'INTERCONEXION   '!M23</f>
        <v>16.309999999999999</v>
      </c>
      <c r="E20" s="4">
        <f>DART!M23</f>
        <v>15.09</v>
      </c>
      <c r="F20" s="4">
        <f>COHISA!M23</f>
        <v>20.309999999999999</v>
      </c>
      <c r="G20" s="4">
        <f>COOPER!M23</f>
        <v>21.03</v>
      </c>
      <c r="H20" s="4">
        <f>STRETCHLINE!M23</f>
        <v>21.2</v>
      </c>
      <c r="I20" s="4">
        <f>QUERENCIA!M23</f>
        <v>23.4</v>
      </c>
      <c r="J20" s="4">
        <f>REICHHOLD!M23</f>
        <v>19.739999999999998</v>
      </c>
      <c r="K20" s="4">
        <f>SMURFIT!M23</f>
        <v>20.89</v>
      </c>
      <c r="L20" s="11">
        <f t="shared" si="0"/>
        <v>20.237142857142857</v>
      </c>
      <c r="M20" s="8"/>
    </row>
    <row r="21" spans="1:13" x14ac:dyDescent="0.25">
      <c r="A21" s="57">
        <f>'INTERCONEXION   '!B24</f>
        <v>0.70833333333333337</v>
      </c>
      <c r="B21" s="37">
        <f>'INTERCONEXION   '!E24</f>
        <v>30</v>
      </c>
      <c r="C21" s="37">
        <v>705</v>
      </c>
      <c r="D21" s="7">
        <f>'INTERCONEXION   '!M24</f>
        <v>16.66</v>
      </c>
      <c r="E21" s="4">
        <f>DART!M24</f>
        <v>15.27</v>
      </c>
      <c r="F21" s="4">
        <f>COHISA!M24</f>
        <v>21.32</v>
      </c>
      <c r="G21" s="4">
        <f>COOPER!M24</f>
        <v>21.74</v>
      </c>
      <c r="H21" s="4">
        <f>STRETCHLINE!M24</f>
        <v>22.23</v>
      </c>
      <c r="I21" s="4">
        <f>QUERENCIA!M24</f>
        <v>23.4</v>
      </c>
      <c r="J21" s="4">
        <f>REICHHOLD!M24</f>
        <v>20.16</v>
      </c>
      <c r="K21" s="4">
        <f>SMURFIT!M24</f>
        <v>21.44</v>
      </c>
      <c r="L21" s="11">
        <f t="shared" si="0"/>
        <v>20.794285714285714</v>
      </c>
      <c r="M21" s="8"/>
    </row>
    <row r="22" spans="1:13" x14ac:dyDescent="0.25">
      <c r="A22" s="57">
        <f>'INTERCONEXION   '!B25</f>
        <v>0.66666666666666663</v>
      </c>
      <c r="B22" s="37">
        <f>'INTERCONEXION   '!E25</f>
        <v>30</v>
      </c>
      <c r="C22" s="37">
        <v>704</v>
      </c>
      <c r="D22" s="7">
        <f>'INTERCONEXION   '!M25</f>
        <v>17.48</v>
      </c>
      <c r="E22" s="4">
        <f>DART!M25</f>
        <v>15.39</v>
      </c>
      <c r="F22" s="4">
        <f>COHISA!M25</f>
        <v>21.45</v>
      </c>
      <c r="G22" s="4">
        <f>COOPER!M25</f>
        <v>23.26</v>
      </c>
      <c r="H22" s="4">
        <f>STRETCHLINE!M25</f>
        <v>22.41</v>
      </c>
      <c r="I22" s="4">
        <f>QUERENCIA!M25</f>
        <v>23.4</v>
      </c>
      <c r="J22" s="4">
        <f>REICHHOLD!M25</f>
        <v>20.53</v>
      </c>
      <c r="K22" s="4">
        <f>SMURFIT!M25</f>
        <v>21.88</v>
      </c>
      <c r="L22" s="11">
        <f t="shared" si="0"/>
        <v>21.188571428571429</v>
      </c>
      <c r="M22" s="8"/>
    </row>
    <row r="23" spans="1:13" x14ac:dyDescent="0.25">
      <c r="A23" s="57">
        <f>'INTERCONEXION   '!B26</f>
        <v>0.625</v>
      </c>
      <c r="B23" s="37">
        <f>'INTERCONEXION   '!E26</f>
        <v>30</v>
      </c>
      <c r="C23" s="37">
        <v>703</v>
      </c>
      <c r="D23" s="7">
        <f>'INTERCONEXION   '!M26</f>
        <v>17.88</v>
      </c>
      <c r="E23" s="4">
        <f>DART!M26</f>
        <v>15.34</v>
      </c>
      <c r="F23" s="4">
        <f>COHISA!M26</f>
        <v>22.05</v>
      </c>
      <c r="G23" s="4">
        <f>COOPER!M26</f>
        <v>23.17</v>
      </c>
      <c r="H23" s="4">
        <f>STRETCHLINE!M26</f>
        <v>22.83</v>
      </c>
      <c r="I23" s="4">
        <f>QUERENCIA!M26</f>
        <v>23.4</v>
      </c>
      <c r="J23" s="4">
        <f>REICHHOLD!M26</f>
        <v>20.57</v>
      </c>
      <c r="K23" s="4">
        <f>SMURFIT!M26</f>
        <v>21.55</v>
      </c>
      <c r="L23" s="11">
        <f t="shared" si="0"/>
        <v>21.272857142857141</v>
      </c>
      <c r="M23" s="8"/>
    </row>
    <row r="24" spans="1:13" x14ac:dyDescent="0.25">
      <c r="A24" s="57">
        <f>'INTERCONEXION   '!B27</f>
        <v>0.58333333333333337</v>
      </c>
      <c r="B24" s="37">
        <f>'INTERCONEXION   '!E27</f>
        <v>30</v>
      </c>
      <c r="C24" s="37">
        <v>702</v>
      </c>
      <c r="D24" s="7">
        <f>'INTERCONEXION   '!M27</f>
        <v>17.809999999999999</v>
      </c>
      <c r="E24" s="4">
        <f>DART!M27</f>
        <v>15.11</v>
      </c>
      <c r="F24" s="4">
        <f>COHISA!M27</f>
        <v>21.59</v>
      </c>
      <c r="G24" s="4">
        <f>COOPER!M27</f>
        <v>22.83</v>
      </c>
      <c r="H24" s="4">
        <f>STRETCHLINE!M27</f>
        <v>22.36</v>
      </c>
      <c r="I24" s="4">
        <f>QUERENCIA!M27</f>
        <v>23.4</v>
      </c>
      <c r="J24" s="4">
        <f>REICHHOLD!M27</f>
        <v>20.059999999999999</v>
      </c>
      <c r="K24" s="4">
        <f>SMURFIT!M27</f>
        <v>20.98</v>
      </c>
      <c r="L24" s="11">
        <f t="shared" si="0"/>
        <v>20.904285714285713</v>
      </c>
      <c r="M24" s="8"/>
    </row>
    <row r="25" spans="1:13" x14ac:dyDescent="0.25">
      <c r="A25" s="57">
        <f>'INTERCONEXION   '!B28</f>
        <v>0.54166666666666663</v>
      </c>
      <c r="B25" s="37">
        <f>'INTERCONEXION   '!E28</f>
        <v>30</v>
      </c>
      <c r="C25" s="37">
        <v>701</v>
      </c>
      <c r="D25" s="7">
        <f>'INTERCONEXION   '!M28</f>
        <v>17.8</v>
      </c>
      <c r="E25" s="4">
        <f>DART!M28</f>
        <v>14.96</v>
      </c>
      <c r="F25" s="4">
        <f>COHISA!M28</f>
        <v>22.08</v>
      </c>
      <c r="G25" s="4">
        <f>COOPER!M28</f>
        <v>23</v>
      </c>
      <c r="H25" s="4">
        <f>STRETCHLINE!M28</f>
        <v>22.3</v>
      </c>
      <c r="I25" s="4">
        <f>QUERENCIA!M28</f>
        <v>21.51</v>
      </c>
      <c r="J25" s="4">
        <f>REICHHOLD!M28</f>
        <v>19.79</v>
      </c>
      <c r="K25" s="4">
        <f>SMURFIT!M28</f>
        <v>20.62</v>
      </c>
      <c r="L25" s="11">
        <f t="shared" si="0"/>
        <v>20.60857142857143</v>
      </c>
      <c r="M25" s="8"/>
    </row>
    <row r="26" spans="1:13" x14ac:dyDescent="0.25">
      <c r="A26" s="57">
        <f>'INTERCONEXION   '!B29</f>
        <v>0.5</v>
      </c>
      <c r="B26" s="37">
        <f>'INTERCONEXION   '!E29</f>
        <v>30</v>
      </c>
      <c r="C26" s="37">
        <v>700</v>
      </c>
      <c r="D26" s="7">
        <f>'INTERCONEXION   '!M29</f>
        <v>17.59</v>
      </c>
      <c r="E26" s="4">
        <f>DART!M29</f>
        <v>14.86</v>
      </c>
      <c r="F26" s="4">
        <f>COHISA!M29</f>
        <v>21.47</v>
      </c>
      <c r="G26" s="4">
        <f>COOPER!M29</f>
        <v>23.43</v>
      </c>
      <c r="H26" s="4">
        <f>STRETCHLINE!M29</f>
        <v>21.44</v>
      </c>
      <c r="I26" s="4">
        <f>QUERENCIA!M29</f>
        <v>20.89</v>
      </c>
      <c r="J26" s="4">
        <f>REICHHOLD!M29</f>
        <v>19.489999999999998</v>
      </c>
      <c r="K26" s="4">
        <f>SMURFIT!M29</f>
        <v>20.53</v>
      </c>
      <c r="L26" s="11">
        <f t="shared" si="0"/>
        <v>20.301428571428573</v>
      </c>
      <c r="M26" s="8"/>
    </row>
    <row r="27" spans="1:13" x14ac:dyDescent="0.25">
      <c r="A27" s="57">
        <f>'INTERCONEXION   '!B30</f>
        <v>0.45833333333333331</v>
      </c>
      <c r="B27" s="37">
        <f>'INTERCONEXION   '!E30</f>
        <v>30</v>
      </c>
      <c r="C27" s="37">
        <v>699</v>
      </c>
      <c r="D27" s="7">
        <f>'INTERCONEXION   '!M30</f>
        <v>17.09</v>
      </c>
      <c r="E27" s="4">
        <f>DART!M30</f>
        <v>14.7</v>
      </c>
      <c r="F27" s="4">
        <f>COHISA!M30</f>
        <v>20.5</v>
      </c>
      <c r="G27" s="4">
        <f>COOPER!M30</f>
        <v>21.93</v>
      </c>
      <c r="H27" s="4">
        <f>STRETCHLINE!M30</f>
        <v>20.66</v>
      </c>
      <c r="I27" s="4">
        <f>QUERENCIA!M30</f>
        <v>20.28</v>
      </c>
      <c r="J27" s="4">
        <f>REICHHOLD!M30</f>
        <v>19.079999999999998</v>
      </c>
      <c r="K27" s="4">
        <f>SMURFIT!M30</f>
        <v>20.010000000000002</v>
      </c>
      <c r="L27" s="11">
        <f t="shared" si="0"/>
        <v>19.594285714285714</v>
      </c>
      <c r="M27" s="8"/>
    </row>
    <row r="28" spans="1:13" x14ac:dyDescent="0.25">
      <c r="A28" s="57">
        <f>'INTERCONEXION   '!B31</f>
        <v>0.41666666666666669</v>
      </c>
      <c r="B28" s="37">
        <f>'INTERCONEXION   '!E31</f>
        <v>30</v>
      </c>
      <c r="C28" s="37">
        <v>698</v>
      </c>
      <c r="D28" s="7">
        <f>'INTERCONEXION   '!M31</f>
        <v>16.420000000000002</v>
      </c>
      <c r="E28" s="4">
        <f>DART!M31</f>
        <v>14.41</v>
      </c>
      <c r="F28" s="4">
        <f>COHISA!M31</f>
        <v>19.21</v>
      </c>
      <c r="G28" s="4">
        <f>COOPER!M31</f>
        <v>20.87</v>
      </c>
      <c r="H28" s="4">
        <f>STRETCHLINE!M31</f>
        <v>19.3</v>
      </c>
      <c r="I28" s="4">
        <f>QUERENCIA!M31</f>
        <v>18.010000000000002</v>
      </c>
      <c r="J28" s="4">
        <f>REICHHOLD!M31</f>
        <v>18.5</v>
      </c>
      <c r="K28" s="4">
        <f>SMURFIT!M31</f>
        <v>19.52</v>
      </c>
      <c r="L28" s="11">
        <f t="shared" si="0"/>
        <v>18.54571428571429</v>
      </c>
      <c r="M28" s="8"/>
    </row>
    <row r="29" spans="1:13" x14ac:dyDescent="0.25">
      <c r="A29" s="57">
        <f>'INTERCONEXION   '!B32</f>
        <v>0.375</v>
      </c>
      <c r="B29" s="37">
        <f>'INTERCONEXION   '!E32</f>
        <v>30</v>
      </c>
      <c r="C29" s="37">
        <v>697</v>
      </c>
      <c r="D29" s="7">
        <f>'INTERCONEXION   '!M32</f>
        <v>15.65</v>
      </c>
      <c r="E29" s="4">
        <f>DART!M32</f>
        <v>14.16</v>
      </c>
      <c r="F29" s="4">
        <f>COHISA!M32</f>
        <v>17.57</v>
      </c>
      <c r="G29" s="4">
        <f>COOPER!M32</f>
        <v>19.52</v>
      </c>
      <c r="H29" s="4">
        <f>STRETCHLINE!M32</f>
        <v>18.23</v>
      </c>
      <c r="I29" s="4">
        <f>QUERENCIA!M32</f>
        <v>15.32</v>
      </c>
      <c r="J29" s="4">
        <f>REICHHOLD!M32</f>
        <v>17.64</v>
      </c>
      <c r="K29" s="4">
        <f>SMURFIT!M32</f>
        <v>18.899999999999999</v>
      </c>
      <c r="L29" s="11">
        <f t="shared" si="0"/>
        <v>17.334285714285716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696</v>
      </c>
      <c r="D30" s="7">
        <f>'INTERCONEXION   '!M33</f>
        <v>14.77</v>
      </c>
      <c r="E30" s="4">
        <f>DART!M33</f>
        <v>14.04</v>
      </c>
      <c r="F30" s="4">
        <f>COHISA!M33</f>
        <v>16.66</v>
      </c>
      <c r="G30" s="4">
        <f>COOPER!M33</f>
        <v>17.82</v>
      </c>
      <c r="H30" s="4">
        <f>STRETCHLINE!M33</f>
        <v>16.66</v>
      </c>
      <c r="I30" s="4">
        <f>QUERENCIA!M33</f>
        <v>13.91</v>
      </c>
      <c r="J30" s="4">
        <f>REICHHOLD!M33</f>
        <v>16.3</v>
      </c>
      <c r="K30" s="4">
        <f>SMURFIT!M33</f>
        <v>18</v>
      </c>
      <c r="L30" s="11">
        <f t="shared" si="0"/>
        <v>16.198571428571427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695</v>
      </c>
      <c r="D31" s="7">
        <f>'INTERCONEXION   '!M34</f>
        <v>14.32</v>
      </c>
      <c r="E31" s="4">
        <f>DART!M34</f>
        <v>14.06</v>
      </c>
      <c r="F31" s="4">
        <f>COHISA!M34</f>
        <v>16.170000000000002</v>
      </c>
      <c r="G31" s="4">
        <f>COOPER!M34</f>
        <v>15.94</v>
      </c>
      <c r="H31" s="4">
        <f>STRETCHLINE!M34</f>
        <v>15.39</v>
      </c>
      <c r="I31" s="4">
        <f>QUERENCIA!M34</f>
        <v>13.02</v>
      </c>
      <c r="J31" s="4">
        <f>REICHHOLD!M34</f>
        <v>16.600000000000001</v>
      </c>
      <c r="K31" s="4">
        <f>SMURFIT!M34</f>
        <v>17.13</v>
      </c>
      <c r="L31" s="11">
        <f t="shared" si="0"/>
        <v>15.472857142857142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694</v>
      </c>
      <c r="D32" s="7">
        <f>'INTERCONEXION   '!M35</f>
        <v>14.3</v>
      </c>
      <c r="E32" s="4">
        <f>DART!M35</f>
        <v>14.17</v>
      </c>
      <c r="F32" s="4">
        <f>COHISA!M35</f>
        <v>16.579999999999998</v>
      </c>
      <c r="G32" s="4">
        <f>COOPER!M35</f>
        <v>17.09</v>
      </c>
      <c r="H32" s="4">
        <f>STRETCHLINE!M35</f>
        <v>14.7</v>
      </c>
      <c r="I32" s="4">
        <f>QUERENCIA!M35</f>
        <v>11.16</v>
      </c>
      <c r="J32" s="4">
        <f>REICHHOLD!M35</f>
        <v>16.62</v>
      </c>
      <c r="K32" s="4">
        <f>SMURFIT!M35</f>
        <v>16.350000000000001</v>
      </c>
      <c r="L32" s="11">
        <f t="shared" si="0"/>
        <v>15.238571428571431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693</v>
      </c>
      <c r="D33" s="7">
        <f>'INTERCONEXION   '!M36</f>
        <v>14.24</v>
      </c>
      <c r="E33" s="4">
        <f>DART!M36</f>
        <v>14.39</v>
      </c>
      <c r="F33" s="4">
        <f>COHISA!M36</f>
        <v>15.82</v>
      </c>
      <c r="G33" s="4">
        <f>COOPER!M36</f>
        <v>15.18</v>
      </c>
      <c r="H33" s="4">
        <f>STRETCHLINE!M36</f>
        <v>14.04</v>
      </c>
      <c r="I33" s="4">
        <f>QUERENCIA!M36</f>
        <v>8.41</v>
      </c>
      <c r="J33" s="4">
        <f>REICHHOLD!M36</f>
        <v>16.420000000000002</v>
      </c>
      <c r="K33" s="4">
        <f>SMURFIT!M36</f>
        <v>18.350000000000001</v>
      </c>
      <c r="L33" s="11">
        <f t="shared" si="0"/>
        <v>14.658571428571431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692</v>
      </c>
      <c r="D34" s="7">
        <f>'INTERCONEXION   '!M37</f>
        <v>14.53</v>
      </c>
      <c r="E34" s="4">
        <f>DART!M37</f>
        <v>14.48</v>
      </c>
      <c r="F34" s="4">
        <f>COHISA!M37</f>
        <v>16.28</v>
      </c>
      <c r="G34" s="4">
        <f>COOPER!M37</f>
        <v>13.98</v>
      </c>
      <c r="H34" s="4">
        <f>STRETCHLINE!M37</f>
        <v>14.66</v>
      </c>
      <c r="I34" s="4">
        <f>QUERENCIA!M37</f>
        <v>22.18</v>
      </c>
      <c r="J34" s="4">
        <f>REICHHOLD!M37</f>
        <v>16.399999999999999</v>
      </c>
      <c r="K34" s="4">
        <f>SMURFIT!M37</f>
        <v>18.350000000000001</v>
      </c>
      <c r="L34" s="11">
        <f t="shared" si="0"/>
        <v>16.618571428571432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691</v>
      </c>
      <c r="D35" s="7">
        <f>'INTERCONEXION   '!M38</f>
        <v>14.71</v>
      </c>
      <c r="E35" s="4">
        <f>DART!M38</f>
        <v>14.52</v>
      </c>
      <c r="F35" s="4">
        <f>COHISA!M38</f>
        <v>16.88</v>
      </c>
      <c r="G35" s="4">
        <f>COOPER!M38</f>
        <v>14.19</v>
      </c>
      <c r="H35" s="4">
        <f>STRETCHLINE!M38</f>
        <v>15.42</v>
      </c>
      <c r="I35" s="4">
        <f>QUERENCIA!M38</f>
        <v>22.18</v>
      </c>
      <c r="J35" s="4">
        <f>REICHHOLD!M38</f>
        <v>16.62</v>
      </c>
      <c r="K35" s="4">
        <f>SMURFIT!M38</f>
        <v>18.350000000000001</v>
      </c>
      <c r="L35" s="11">
        <f t="shared" si="0"/>
        <v>16.88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690</v>
      </c>
      <c r="D36" s="7">
        <f>'INTERCONEXION   '!M39</f>
        <v>14.84</v>
      </c>
      <c r="E36" s="4">
        <f>DART!M39</f>
        <v>14.68</v>
      </c>
      <c r="F36" s="4">
        <f>COHISA!M39</f>
        <v>16.53</v>
      </c>
      <c r="G36" s="4">
        <f>COOPER!M39</f>
        <v>16.309999999999999</v>
      </c>
      <c r="H36" s="4">
        <f>STRETCHLINE!M39</f>
        <v>14.9</v>
      </c>
      <c r="I36" s="4">
        <f>QUERENCIA!M39</f>
        <v>22.18</v>
      </c>
      <c r="J36" s="4">
        <f>REICHHOLD!M39</f>
        <v>16.559999999999999</v>
      </c>
      <c r="K36" s="4">
        <f>SMURFIT!M39</f>
        <v>18.350000000000001</v>
      </c>
      <c r="L36" s="11">
        <f t="shared" si="0"/>
        <v>17.072857142857142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689</v>
      </c>
      <c r="D37" s="7">
        <f>'INTERCONEXION   '!M40</f>
        <v>14.97</v>
      </c>
      <c r="E37" s="4">
        <f>DART!M40</f>
        <v>14.74</v>
      </c>
      <c r="F37" s="4">
        <f>COHISA!M40</f>
        <v>17.32</v>
      </c>
      <c r="G37" s="4">
        <f>COOPER!M40</f>
        <v>15.19</v>
      </c>
      <c r="H37" s="4">
        <f>STRETCHLINE!M40</f>
        <v>16.04</v>
      </c>
      <c r="I37" s="4">
        <f>QUERENCIA!M40</f>
        <v>22.18</v>
      </c>
      <c r="J37" s="4">
        <f>REICHHOLD!M40</f>
        <v>16.850000000000001</v>
      </c>
      <c r="K37" s="4">
        <f>SMURFIT!M40</f>
        <v>18.350000000000001</v>
      </c>
      <c r="L37" s="11">
        <f t="shared" si="0"/>
        <v>17.238571428571426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688</v>
      </c>
      <c r="D38" s="7">
        <f>'INTERCONEXION   '!M41</f>
        <v>15.07</v>
      </c>
      <c r="E38" s="4">
        <f>DART!M41</f>
        <v>14.84</v>
      </c>
      <c r="F38" s="4">
        <f>COHISA!M41</f>
        <v>17.440000000000001</v>
      </c>
      <c r="G38" s="4">
        <f>COOPER!M41</f>
        <v>15.58</v>
      </c>
      <c r="H38" s="4">
        <f>STRETCHLINE!M41</f>
        <v>16.079999999999998</v>
      </c>
      <c r="I38" s="4">
        <f>QUERENCIA!M41</f>
        <v>22.18</v>
      </c>
      <c r="J38" s="4">
        <f>REICHHOLD!M41</f>
        <v>16.95</v>
      </c>
      <c r="K38" s="4">
        <f>SMURFIT!M41</f>
        <v>18.350000000000001</v>
      </c>
      <c r="L38" s="11">
        <f t="shared" si="0"/>
        <v>17.345714285714287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687</v>
      </c>
      <c r="D39" s="7">
        <f>'INTERCONEXION   '!M42</f>
        <v>15.22</v>
      </c>
      <c r="E39" s="4">
        <f>DART!M42</f>
        <v>14.92</v>
      </c>
      <c r="F39" s="4">
        <f>COHISA!M42</f>
        <v>16.64</v>
      </c>
      <c r="G39" s="4">
        <f>COOPER!M42</f>
        <v>17.510000000000002</v>
      </c>
      <c r="H39" s="4">
        <f>STRETCHLINE!M42</f>
        <v>16.95</v>
      </c>
      <c r="I39" s="4">
        <f>QUERENCIA!M42</f>
        <v>22.18</v>
      </c>
      <c r="J39" s="4">
        <f>REICHHOLD!M42</f>
        <v>17.07</v>
      </c>
      <c r="K39" s="4">
        <f>SMURFIT!M42</f>
        <v>18.350000000000001</v>
      </c>
      <c r="L39" s="11">
        <f t="shared" si="0"/>
        <v>17.66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686</v>
      </c>
      <c r="D40" s="7">
        <f>'INTERCONEXION   '!M43</f>
        <v>15.42</v>
      </c>
      <c r="E40" s="4">
        <f>DART!M43</f>
        <v>14.99</v>
      </c>
      <c r="F40" s="4">
        <f>COHISA!M43</f>
        <v>17.52</v>
      </c>
      <c r="G40" s="4">
        <f>COOPER!M43</f>
        <v>18.14</v>
      </c>
      <c r="H40" s="4">
        <f>STRETCHLINE!M43</f>
        <v>17.43</v>
      </c>
      <c r="I40" s="4">
        <f>QUERENCIA!M43</f>
        <v>22.18</v>
      </c>
      <c r="J40" s="4">
        <f>REICHHOLD!M43</f>
        <v>17.21</v>
      </c>
      <c r="K40" s="4">
        <f>SMURFIT!M43</f>
        <v>18.350000000000001</v>
      </c>
      <c r="L40" s="11">
        <f t="shared" si="0"/>
        <v>17.974285714285713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685</v>
      </c>
      <c r="D41" s="7">
        <f>'INTERCONEXION   '!M44</f>
        <v>15.66</v>
      </c>
      <c r="E41" s="4">
        <f>DART!M44</f>
        <v>15.05</v>
      </c>
      <c r="F41" s="4">
        <f>COHISA!M44</f>
        <v>17.93</v>
      </c>
      <c r="G41" s="4">
        <f>COOPER!M44</f>
        <v>18.52</v>
      </c>
      <c r="H41" s="4">
        <f>STRETCHLINE!M44</f>
        <v>17.82</v>
      </c>
      <c r="I41" s="4">
        <f>QUERENCIA!M44</f>
        <v>22.18</v>
      </c>
      <c r="J41" s="4">
        <f>REICHHOLD!M44</f>
        <v>17.46</v>
      </c>
      <c r="K41" s="4">
        <f>SMURFIT!M44</f>
        <v>18.350000000000001</v>
      </c>
      <c r="L41" s="11">
        <f t="shared" si="0"/>
        <v>18.187142857142856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684</v>
      </c>
      <c r="D42" s="7">
        <f>'INTERCONEXION   '!M45</f>
        <v>15.83</v>
      </c>
      <c r="E42" s="4">
        <f>DART!M45</f>
        <v>15.17</v>
      </c>
      <c r="F42" s="4">
        <f>COHISA!M45</f>
        <v>17.88</v>
      </c>
      <c r="G42" s="4">
        <f>COOPER!M45</f>
        <v>19.07</v>
      </c>
      <c r="H42" s="4">
        <f>STRETCHLINE!M45</f>
        <v>17.88</v>
      </c>
      <c r="I42" s="4">
        <f>QUERENCIA!M45</f>
        <v>22.18</v>
      </c>
      <c r="J42" s="4">
        <f>REICHHOLD!M45</f>
        <v>17.690000000000001</v>
      </c>
      <c r="K42" s="4">
        <f>SMURFIT!M45</f>
        <v>18.350000000000001</v>
      </c>
      <c r="L42" s="11">
        <f t="shared" si="0"/>
        <v>18.317142857142859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683</v>
      </c>
      <c r="D43" s="7">
        <f>'INTERCONEXION   '!M46</f>
        <v>16.260000000000002</v>
      </c>
      <c r="E43" s="4">
        <f>DART!M46</f>
        <v>15.33</v>
      </c>
      <c r="F43" s="4">
        <f>COHISA!M46</f>
        <v>18.649999999999999</v>
      </c>
      <c r="G43" s="4">
        <f>COOPER!M46</f>
        <v>19.86</v>
      </c>
      <c r="H43" s="4">
        <f>STRETCHLINE!M46</f>
        <v>19.14</v>
      </c>
      <c r="I43" s="4">
        <f>QUERENCIA!M46</f>
        <v>22.18</v>
      </c>
      <c r="J43" s="4">
        <f>REICHHOLD!M46</f>
        <v>18.350000000000001</v>
      </c>
      <c r="K43" s="4">
        <f>SMURFIT!M46</f>
        <v>18.350000000000001</v>
      </c>
      <c r="L43" s="11">
        <f t="shared" si="0"/>
        <v>18.837142857142855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682</v>
      </c>
      <c r="D44" s="7">
        <f>'INTERCONEXION   '!M47</f>
        <v>16.55</v>
      </c>
      <c r="E44" s="4">
        <f>DART!M47</f>
        <v>15.49</v>
      </c>
      <c r="F44" s="4">
        <f>COHISA!M47</f>
        <v>19.48</v>
      </c>
      <c r="G44" s="4">
        <f>COOPER!M47</f>
        <v>20.76</v>
      </c>
      <c r="H44" s="4">
        <f>STRETCHLINE!M47</f>
        <v>20.05</v>
      </c>
      <c r="I44" s="4">
        <f>QUERENCIA!M47</f>
        <v>22.18</v>
      </c>
      <c r="J44" s="4">
        <f>REICHHOLD!M47</f>
        <v>18.91</v>
      </c>
      <c r="K44" s="4">
        <f>SMURFIT!M47</f>
        <v>18.350000000000001</v>
      </c>
      <c r="L44" s="11">
        <f t="shared" si="0"/>
        <v>19.317142857142859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681</v>
      </c>
      <c r="D45" s="7">
        <f>'INTERCONEXION   '!M48</f>
        <v>16.809999999999999</v>
      </c>
      <c r="E45" s="4">
        <f>DART!M48</f>
        <v>15.57</v>
      </c>
      <c r="F45" s="4">
        <f>COHISA!M48</f>
        <v>19.53</v>
      </c>
      <c r="G45" s="4">
        <f>COOPER!M48</f>
        <v>21.14</v>
      </c>
      <c r="H45" s="4">
        <f>STRETCHLINE!M48</f>
        <v>19.850000000000001</v>
      </c>
      <c r="I45" s="4">
        <f>QUERENCIA!M48</f>
        <v>22.18</v>
      </c>
      <c r="J45" s="4">
        <f>REICHHOLD!M48</f>
        <v>18.899999999999999</v>
      </c>
      <c r="K45" s="4">
        <f>SMURFIT!M48</f>
        <v>18.350000000000001</v>
      </c>
      <c r="L45" s="11">
        <f t="shared" si="0"/>
        <v>19.360000000000003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680</v>
      </c>
      <c r="D46" s="7">
        <f>'INTERCONEXION   '!M49</f>
        <v>17.399999999999999</v>
      </c>
      <c r="E46" s="4">
        <f>DART!M49</f>
        <v>15.73</v>
      </c>
      <c r="F46" s="4">
        <f>COHISA!M49</f>
        <v>20.85</v>
      </c>
      <c r="G46" s="4">
        <f>COOPER!M49</f>
        <v>23.21</v>
      </c>
      <c r="H46" s="4">
        <f>STRETCHLINE!M49</f>
        <v>21.76</v>
      </c>
      <c r="I46" s="4">
        <f>QUERENCIA!M49</f>
        <v>22.18</v>
      </c>
      <c r="J46" s="4">
        <f>REICHHOLD!M49</f>
        <v>19.87</v>
      </c>
      <c r="K46" s="4">
        <f>SMURFIT!M49</f>
        <v>18.350000000000001</v>
      </c>
      <c r="L46" s="11">
        <f t="shared" si="0"/>
        <v>20.278571428571428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679</v>
      </c>
      <c r="D47" s="7">
        <f>'INTERCONEXION   '!M50</f>
        <v>17.350000000000001</v>
      </c>
      <c r="E47" s="4">
        <f>DART!M50</f>
        <v>15.66</v>
      </c>
      <c r="F47" s="4">
        <f>COHISA!M50</f>
        <v>20.41</v>
      </c>
      <c r="G47" s="4">
        <f>COOPER!M50</f>
        <v>22.7</v>
      </c>
      <c r="H47" s="4">
        <f>STRETCHLINE!M50</f>
        <v>20.85</v>
      </c>
      <c r="I47" s="4">
        <f>QUERENCIA!M50</f>
        <v>20.27</v>
      </c>
      <c r="J47" s="4">
        <f>REICHHOLD!M50</f>
        <v>19.32</v>
      </c>
      <c r="K47" s="4">
        <f>SMURFIT!M50</f>
        <v>18.350000000000001</v>
      </c>
      <c r="L47" s="11">
        <f t="shared" si="0"/>
        <v>19.651428571428571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678</v>
      </c>
      <c r="D48" s="7">
        <f>'INTERCONEXION   '!M51</f>
        <v>17.55</v>
      </c>
      <c r="E48" s="4">
        <f>DART!M51</f>
        <v>15.65</v>
      </c>
      <c r="F48" s="4">
        <f>COHISA!M51</f>
        <v>20.91</v>
      </c>
      <c r="G48" s="4">
        <f>COOPER!M51</f>
        <v>22.51</v>
      </c>
      <c r="H48" s="4">
        <f>STRETCHLINE!M51</f>
        <v>21.26</v>
      </c>
      <c r="I48" s="4">
        <f>QUERENCIA!M51</f>
        <v>20.25</v>
      </c>
      <c r="J48" s="4">
        <f>REICHHOLD!M51</f>
        <v>19.36</v>
      </c>
      <c r="K48" s="4">
        <f>SMURFIT!M51</f>
        <v>18.350000000000001</v>
      </c>
      <c r="L48" s="11">
        <f t="shared" si="0"/>
        <v>19.755714285714287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677</v>
      </c>
      <c r="D49" s="7">
        <f>'INTERCONEXION   '!M52</f>
        <v>17.72</v>
      </c>
      <c r="E49" s="4">
        <f>DART!M52</f>
        <v>15.62</v>
      </c>
      <c r="F49" s="4">
        <f>COHISA!M52</f>
        <v>21.12</v>
      </c>
      <c r="G49" s="4">
        <f>COOPER!M52</f>
        <v>22.84</v>
      </c>
      <c r="H49" s="4">
        <f>STRETCHLINE!M52</f>
        <v>21.44</v>
      </c>
      <c r="I49" s="4">
        <f>QUERENCIA!M52</f>
        <v>20.46</v>
      </c>
      <c r="J49" s="4">
        <f>REICHHOLD!M52</f>
        <v>19.47</v>
      </c>
      <c r="K49" s="4">
        <f>SMURFIT!M52</f>
        <v>18.350000000000001</v>
      </c>
      <c r="L49" s="11">
        <f t="shared" si="0"/>
        <v>19.899999999999999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676</v>
      </c>
      <c r="D50" s="7">
        <f>'INTERCONEXION   '!M53</f>
        <v>17.3</v>
      </c>
      <c r="E50" s="4">
        <f>DART!M53</f>
        <v>15.41</v>
      </c>
      <c r="F50" s="4">
        <f>COHISA!M53</f>
        <v>20.8</v>
      </c>
      <c r="G50" s="4">
        <f>COOPER!M53</f>
        <v>22.83</v>
      </c>
      <c r="H50" s="4">
        <f>STRETCHLINE!M53</f>
        <v>21.11</v>
      </c>
      <c r="I50" s="4">
        <f>QUERENCIA!M53</f>
        <v>20.09</v>
      </c>
      <c r="J50" s="4">
        <f>REICHHOLD!M53</f>
        <v>19.21</v>
      </c>
      <c r="K50" s="4">
        <f>SMURFIT!M53</f>
        <v>18.350000000000001</v>
      </c>
      <c r="L50" s="11">
        <f t="shared" si="0"/>
        <v>19.685714285714287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675</v>
      </c>
      <c r="D51" s="7">
        <f>'INTERCONEXION   '!M54</f>
        <v>16.89</v>
      </c>
      <c r="E51" s="4">
        <f>DART!M54</f>
        <v>15.18</v>
      </c>
      <c r="F51" s="4">
        <f>COHISA!M54</f>
        <v>20.059999999999999</v>
      </c>
      <c r="G51" s="4">
        <f>COOPER!M54</f>
        <v>21.46</v>
      </c>
      <c r="H51" s="4">
        <f>STRETCHLINE!M54</f>
        <v>20.16</v>
      </c>
      <c r="I51" s="4">
        <f>QUERENCIA!M54</f>
        <v>19.66</v>
      </c>
      <c r="J51" s="4">
        <f>REICHHOLD!M54</f>
        <v>18.850000000000001</v>
      </c>
      <c r="K51" s="4">
        <f>SMURFIT!M54</f>
        <v>18.350000000000001</v>
      </c>
      <c r="L51" s="11">
        <f t="shared" si="0"/>
        <v>19.102857142857143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674</v>
      </c>
      <c r="D52" s="7">
        <f>'INTERCONEXION   '!M55</f>
        <v>16.260000000000002</v>
      </c>
      <c r="E52" s="4">
        <f>DART!M55</f>
        <v>15.01</v>
      </c>
      <c r="F52" s="4">
        <f>COHISA!M55</f>
        <v>19.02</v>
      </c>
      <c r="G52" s="4">
        <f>COOPER!M55</f>
        <v>20.63</v>
      </c>
      <c r="H52" s="4">
        <f>STRETCHLINE!M55</f>
        <v>19.079999999999998</v>
      </c>
      <c r="I52" s="4">
        <f>QUERENCIA!M55</f>
        <v>18.079999999999998</v>
      </c>
      <c r="J52" s="4">
        <f>REICHHOLD!M55</f>
        <v>18.2</v>
      </c>
      <c r="K52" s="4">
        <f>SMURFIT!M55</f>
        <v>18.350000000000001</v>
      </c>
      <c r="L52" s="11">
        <f t="shared" si="0"/>
        <v>18.338571428571431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673</v>
      </c>
      <c r="D53" s="7">
        <f>'INTERCONEXION   '!M56</f>
        <v>15.38</v>
      </c>
      <c r="E53" s="4">
        <f>DART!M56</f>
        <v>14.73</v>
      </c>
      <c r="F53" s="4">
        <f>COHISA!M56</f>
        <v>17.899999999999999</v>
      </c>
      <c r="G53" s="4">
        <f>COOPER!M56</f>
        <v>19.43</v>
      </c>
      <c r="H53" s="4">
        <f>STRETCHLINE!M56</f>
        <v>18.32</v>
      </c>
      <c r="I53" s="4">
        <f>QUERENCIA!M56</f>
        <v>15.97</v>
      </c>
      <c r="J53" s="4">
        <f>REICHHOLD!M56</f>
        <v>17.260000000000002</v>
      </c>
      <c r="K53" s="4">
        <f>SMURFIT!M56</f>
        <v>18.350000000000001</v>
      </c>
      <c r="L53" s="11">
        <f t="shared" si="0"/>
        <v>17.422857142857143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672</v>
      </c>
      <c r="D54" s="7">
        <f>'INTERCONEXION   '!M57</f>
        <v>14.73</v>
      </c>
      <c r="E54" s="56">
        <f>DART!M57</f>
        <v>14.69</v>
      </c>
      <c r="F54" s="56">
        <f>COHISA!M57</f>
        <v>16.579999999999998</v>
      </c>
      <c r="G54" s="56">
        <f>COOPER!M57</f>
        <v>18.37</v>
      </c>
      <c r="H54" s="56">
        <f>STRETCHLINE!M57</f>
        <v>16.809999999999999</v>
      </c>
      <c r="I54" s="56">
        <f>QUERENCIA!M57</f>
        <v>14.57</v>
      </c>
      <c r="J54" s="56">
        <f>REICHHOLD!M57</f>
        <v>16.489999999999998</v>
      </c>
      <c r="K54" s="56">
        <f>SMURFIT!M57</f>
        <v>18.350000000000001</v>
      </c>
      <c r="L54" s="11">
        <f t="shared" si="0"/>
        <v>16.551428571428573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671</v>
      </c>
      <c r="D55" s="7">
        <f>'INTERCONEXION   '!M58</f>
        <v>14.6</v>
      </c>
      <c r="E55" s="56">
        <f>DART!M58</f>
        <v>14.66</v>
      </c>
      <c r="F55" s="56">
        <f>COHISA!M58</f>
        <v>16.79</v>
      </c>
      <c r="G55" s="56">
        <f>COOPER!M58</f>
        <v>18</v>
      </c>
      <c r="H55" s="56">
        <f>STRETCHLINE!M58</f>
        <v>16.53</v>
      </c>
      <c r="I55" s="56">
        <f>QUERENCIA!M58</f>
        <v>14.39</v>
      </c>
      <c r="J55" s="56">
        <f>REICHHOLD!M58</f>
        <v>16.510000000000002</v>
      </c>
      <c r="K55" s="56">
        <f>SMURFIT!M58</f>
        <v>18.350000000000001</v>
      </c>
      <c r="L55" s="11">
        <f t="shared" si="0"/>
        <v>16.461428571428574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670</v>
      </c>
      <c r="D56" s="7">
        <f>'INTERCONEXION   '!M59</f>
        <v>14.82</v>
      </c>
      <c r="E56" s="56">
        <f>DART!M59</f>
        <v>14.78</v>
      </c>
      <c r="F56" s="56">
        <f>COHISA!M59</f>
        <v>17.059999999999999</v>
      </c>
      <c r="G56" s="56">
        <f>COOPER!M59</f>
        <v>18.68</v>
      </c>
      <c r="H56" s="56">
        <f>STRETCHLINE!M59</f>
        <v>16.82</v>
      </c>
      <c r="I56" s="56">
        <f>QUERENCIA!M59</f>
        <v>13.64</v>
      </c>
      <c r="J56" s="56">
        <f>REICHHOLD!M59</f>
        <v>17</v>
      </c>
      <c r="K56" s="56">
        <f>SMURFIT!M59</f>
        <v>18.350000000000001</v>
      </c>
      <c r="L56" s="11">
        <f t="shared" si="0"/>
        <v>16.618571428571432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669</v>
      </c>
      <c r="D57" s="7">
        <f>'INTERCONEXION   '!M60</f>
        <v>14.69</v>
      </c>
      <c r="E57" s="56">
        <f>DART!M60</f>
        <v>14.85</v>
      </c>
      <c r="F57" s="56">
        <f>COHISA!M60</f>
        <v>16.5</v>
      </c>
      <c r="G57" s="56">
        <f>COOPER!M60</f>
        <v>18.84</v>
      </c>
      <c r="H57" s="56">
        <f>STRETCHLINE!M60</f>
        <v>16.579999999999998</v>
      </c>
      <c r="I57" s="56">
        <f>QUERENCIA!M60</f>
        <v>13.32</v>
      </c>
      <c r="J57" s="56">
        <f>REICHHOLD!M60</f>
        <v>16.89</v>
      </c>
      <c r="K57" s="56">
        <f>SMURFIT!M60</f>
        <v>18.350000000000001</v>
      </c>
      <c r="L57" s="11">
        <f t="shared" si="0"/>
        <v>16.475714285714286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668</v>
      </c>
      <c r="D58" s="7">
        <f>'INTERCONEXION   '!M61</f>
        <v>14.7</v>
      </c>
      <c r="E58" s="56">
        <f>DART!M61</f>
        <v>14.85</v>
      </c>
      <c r="F58" s="56">
        <f>COHISA!M61</f>
        <v>16.239999999999998</v>
      </c>
      <c r="G58" s="56">
        <f>COOPER!M61</f>
        <v>18.41</v>
      </c>
      <c r="H58" s="56">
        <f>STRETCHLINE!M61</f>
        <v>17.16</v>
      </c>
      <c r="I58" s="56">
        <f>QUERENCIA!M61</f>
        <v>13.24</v>
      </c>
      <c r="J58" s="56">
        <f>REICHHOLD!M61</f>
        <v>17.03</v>
      </c>
      <c r="K58" s="56">
        <f>SMURFIT!M61</f>
        <v>18.350000000000001</v>
      </c>
      <c r="L58" s="11">
        <f t="shared" si="0"/>
        <v>16.46857142857143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667</v>
      </c>
      <c r="D59" s="7">
        <f>'INTERCONEXION   '!M62</f>
        <v>14.62</v>
      </c>
      <c r="E59" s="56">
        <f>DART!M62</f>
        <v>14.85</v>
      </c>
      <c r="F59" s="56">
        <f>COHISA!M62</f>
        <v>16.87</v>
      </c>
      <c r="G59" s="56">
        <f>COOPER!M62</f>
        <v>17.760000000000002</v>
      </c>
      <c r="H59" s="56">
        <f>STRETCHLINE!M62</f>
        <v>16.98</v>
      </c>
      <c r="I59" s="56">
        <f>QUERENCIA!M62</f>
        <v>12.63</v>
      </c>
      <c r="J59" s="56">
        <f>REICHHOLD!M62</f>
        <v>17.11</v>
      </c>
      <c r="K59" s="56">
        <f>SMURFIT!M62</f>
        <v>18.350000000000001</v>
      </c>
      <c r="L59" s="11">
        <f t="shared" si="0"/>
        <v>16.364285714285717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666</v>
      </c>
      <c r="D60" s="7">
        <f>'INTERCONEXION   '!M63</f>
        <v>14.34</v>
      </c>
      <c r="E60" s="56">
        <f>DART!M63</f>
        <v>14.85</v>
      </c>
      <c r="F60" s="56">
        <f>COHISA!M63</f>
        <v>15.59</v>
      </c>
      <c r="G60" s="56">
        <f>COOPER!M63</f>
        <v>17.760000000000002</v>
      </c>
      <c r="H60" s="56">
        <f>STRETCHLINE!M63</f>
        <v>15.86</v>
      </c>
      <c r="I60" s="56">
        <f>QUERENCIA!M63</f>
        <v>11.64</v>
      </c>
      <c r="J60" s="56">
        <f>REICHHOLD!M63</f>
        <v>17.03</v>
      </c>
      <c r="K60" s="56">
        <f>SMURFIT!M63</f>
        <v>18.350000000000001</v>
      </c>
      <c r="L60" s="11">
        <f t="shared" si="0"/>
        <v>15.86857142857143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665</v>
      </c>
      <c r="D61" s="7">
        <f>'INTERCONEXION   '!M64</f>
        <v>14.45</v>
      </c>
      <c r="E61" s="56">
        <f>DART!M64</f>
        <v>14.87</v>
      </c>
      <c r="F61" s="56">
        <f>COHISA!M64</f>
        <v>15.49</v>
      </c>
      <c r="G61" s="56">
        <f>COOPER!M64</f>
        <v>17.8</v>
      </c>
      <c r="H61" s="56">
        <f>STRETCHLINE!M64</f>
        <v>15.67</v>
      </c>
      <c r="I61" s="56">
        <f>QUERENCIA!M64</f>
        <v>10.66</v>
      </c>
      <c r="J61" s="56">
        <f>REICHHOLD!M64</f>
        <v>16.670000000000002</v>
      </c>
      <c r="K61" s="56">
        <f>SMURFIT!M64</f>
        <v>18.350000000000001</v>
      </c>
      <c r="L61" s="11">
        <f t="shared" si="0"/>
        <v>15.644285714285713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664</v>
      </c>
      <c r="D62" s="7">
        <f>'INTERCONEXION   '!M65</f>
        <v>14.89</v>
      </c>
      <c r="E62" s="56">
        <f>DART!M65</f>
        <v>15.02</v>
      </c>
      <c r="F62" s="56">
        <f>COHISA!M65</f>
        <v>17.690000000000001</v>
      </c>
      <c r="G62" s="56">
        <f>COOPER!M65</f>
        <v>18.87</v>
      </c>
      <c r="H62" s="56">
        <f>STRETCHLINE!M65</f>
        <v>17.39</v>
      </c>
      <c r="I62" s="56">
        <f>QUERENCIA!M65</f>
        <v>18.53</v>
      </c>
      <c r="J62" s="56">
        <f>REICHHOLD!M65</f>
        <v>16.91</v>
      </c>
      <c r="K62" s="56">
        <f>SMURFIT!M65</f>
        <v>18.350000000000001</v>
      </c>
      <c r="L62" s="11">
        <f t="shared" si="0"/>
        <v>17.537142857142857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663</v>
      </c>
      <c r="D63" s="7">
        <f>'INTERCONEXION   '!M66</f>
        <v>14.92</v>
      </c>
      <c r="E63" s="56">
        <f>DART!M66</f>
        <v>15.07</v>
      </c>
      <c r="F63" s="56">
        <f>COHISA!M66</f>
        <v>16.670000000000002</v>
      </c>
      <c r="G63" s="56">
        <f>COOPER!M66</f>
        <v>18.91</v>
      </c>
      <c r="H63" s="56">
        <f>STRETCHLINE!M66</f>
        <v>17.8</v>
      </c>
      <c r="I63" s="56">
        <f>QUERENCIA!M66</f>
        <v>18.53</v>
      </c>
      <c r="J63" s="56">
        <f>REICHHOLD!M66</f>
        <v>17.11</v>
      </c>
      <c r="K63" s="56">
        <f>SMURFIT!M66</f>
        <v>18.350000000000001</v>
      </c>
      <c r="L63" s="11">
        <f t="shared" si="0"/>
        <v>17.491428571428571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662</v>
      </c>
      <c r="D64" s="7">
        <f>'INTERCONEXION   '!M67</f>
        <v>14.86</v>
      </c>
      <c r="E64" s="56">
        <f>DART!M67</f>
        <v>15.05</v>
      </c>
      <c r="F64" s="56">
        <f>COHISA!M67</f>
        <v>17.57</v>
      </c>
      <c r="G64" s="56">
        <f>COOPER!M67</f>
        <v>19.02</v>
      </c>
      <c r="H64" s="56">
        <f>STRETCHLINE!M67</f>
        <v>17.489999999999998</v>
      </c>
      <c r="I64" s="56">
        <f>QUERENCIA!M67</f>
        <v>18.53</v>
      </c>
      <c r="J64" s="56">
        <f>REICHHOLD!M67</f>
        <v>17.079999999999998</v>
      </c>
      <c r="K64" s="56">
        <f>SMURFIT!M67</f>
        <v>18.350000000000001</v>
      </c>
      <c r="L64" s="11">
        <f t="shared" si="0"/>
        <v>17.584285714285716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661</v>
      </c>
      <c r="D65" s="7">
        <f>'INTERCONEXION   '!M68</f>
        <v>14.63</v>
      </c>
      <c r="E65" s="56">
        <f>DART!M68</f>
        <v>15.09</v>
      </c>
      <c r="F65" s="56">
        <f>COHISA!M68</f>
        <v>17.37</v>
      </c>
      <c r="G65" s="56">
        <f>COOPER!M68</f>
        <v>18.64</v>
      </c>
      <c r="H65" s="56">
        <f>STRETCHLINE!M68</f>
        <v>17.12</v>
      </c>
      <c r="I65" s="56">
        <f>QUERENCIA!M68</f>
        <v>18.53</v>
      </c>
      <c r="J65" s="56">
        <f>REICHHOLD!M68</f>
        <v>17.149999999999999</v>
      </c>
      <c r="K65" s="56">
        <f>SMURFIT!M68</f>
        <v>18.350000000000001</v>
      </c>
      <c r="L65" s="11">
        <f t="shared" si="0"/>
        <v>17.464285714285715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660</v>
      </c>
      <c r="D66" s="7">
        <f>'INTERCONEXION   '!M69</f>
        <v>14.67</v>
      </c>
      <c r="E66" s="56">
        <f>DART!M69</f>
        <v>15.13</v>
      </c>
      <c r="F66" s="56">
        <f>COHISA!M69</f>
        <v>16.37</v>
      </c>
      <c r="G66" s="56">
        <f>COOPER!M69</f>
        <v>17.89</v>
      </c>
      <c r="H66" s="56">
        <f>STRETCHLINE!M69</f>
        <v>16.91</v>
      </c>
      <c r="I66" s="56">
        <f>QUERENCIA!M69</f>
        <v>18.53</v>
      </c>
      <c r="J66" s="56">
        <f>REICHHOLD!M69</f>
        <v>16.97</v>
      </c>
      <c r="K66" s="56">
        <f>SMURFIT!M69</f>
        <v>18.350000000000001</v>
      </c>
      <c r="L66" s="11">
        <f t="shared" si="0"/>
        <v>17.164285714285715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659</v>
      </c>
      <c r="D67" s="7">
        <f>'INTERCONEXION   '!M70</f>
        <v>15.52</v>
      </c>
      <c r="E67" s="56">
        <f>DART!M70</f>
        <v>15.34</v>
      </c>
      <c r="F67" s="56">
        <f>COHISA!M70</f>
        <v>17.88</v>
      </c>
      <c r="G67" s="56">
        <f>COOPER!M70</f>
        <v>19.38</v>
      </c>
      <c r="H67" s="56">
        <f>STRETCHLINE!M70</f>
        <v>18.16</v>
      </c>
      <c r="I67" s="56">
        <f>QUERENCIA!M70</f>
        <v>18.53</v>
      </c>
      <c r="J67" s="56">
        <f>REICHHOLD!M70</f>
        <v>17.82</v>
      </c>
      <c r="K67" s="56">
        <f>SMURFIT!M70</f>
        <v>18.350000000000001</v>
      </c>
      <c r="L67" s="11">
        <f t="shared" si="0"/>
        <v>17.92285714285714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658</v>
      </c>
      <c r="D68" s="7">
        <f>'INTERCONEXION   '!M71</f>
        <v>15.59</v>
      </c>
      <c r="E68" s="56">
        <f>DART!M71</f>
        <v>15.46</v>
      </c>
      <c r="F68" s="56">
        <f>COHISA!M71</f>
        <v>18.55</v>
      </c>
      <c r="G68" s="56">
        <f>COOPER!M71</f>
        <v>19.75</v>
      </c>
      <c r="H68" s="56">
        <f>STRETCHLINE!M71</f>
        <v>18.77</v>
      </c>
      <c r="I68" s="56">
        <f>QUERENCIA!M71</f>
        <v>18.53</v>
      </c>
      <c r="J68" s="56">
        <f>REICHHOLD!M71</f>
        <v>18.38</v>
      </c>
      <c r="K68" s="56">
        <f>SMURFIT!M71</f>
        <v>18.350000000000001</v>
      </c>
      <c r="L68" s="11">
        <f t="shared" si="0"/>
        <v>18.255714285714284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657</v>
      </c>
      <c r="D69" s="7">
        <f>'INTERCONEXION   '!M72</f>
        <v>15.5</v>
      </c>
      <c r="E69" s="56">
        <f>DART!M72</f>
        <v>15.27</v>
      </c>
      <c r="F69" s="56">
        <f>COHISA!M72</f>
        <v>18.03</v>
      </c>
      <c r="G69" s="56">
        <f>COOPER!M72</f>
        <v>18.899999999999999</v>
      </c>
      <c r="H69" s="56">
        <f>STRETCHLINE!M72</f>
        <v>17.55</v>
      </c>
      <c r="I69" s="56">
        <f>QUERENCIA!M72</f>
        <v>18.53</v>
      </c>
      <c r="J69" s="56">
        <f>REICHHOLD!M72</f>
        <v>17.489999999999998</v>
      </c>
      <c r="K69" s="56">
        <f>SMURFIT!M72</f>
        <v>18.350000000000001</v>
      </c>
      <c r="L69" s="11">
        <f t="shared" si="0"/>
        <v>17.731428571428573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656</v>
      </c>
      <c r="D70" s="7">
        <f>'INTERCONEXION   '!M73</f>
        <v>15.98</v>
      </c>
      <c r="E70" s="56">
        <f>DART!M73</f>
        <v>15.29</v>
      </c>
      <c r="F70" s="56">
        <f>COHISA!M73</f>
        <v>18.18</v>
      </c>
      <c r="G70" s="56">
        <f>COOPER!M73</f>
        <v>19.600000000000001</v>
      </c>
      <c r="H70" s="56">
        <f>STRETCHLINE!M73</f>
        <v>17.989999999999998</v>
      </c>
      <c r="I70" s="56">
        <f>QUERENCIA!M73</f>
        <v>18.53</v>
      </c>
      <c r="J70" s="56">
        <f>REICHHOLD!M73</f>
        <v>17.97</v>
      </c>
      <c r="K70" s="56">
        <f>SMURFIT!M73</f>
        <v>18.89</v>
      </c>
      <c r="L70" s="11">
        <f t="shared" si="0"/>
        <v>18.064285714285713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655</v>
      </c>
      <c r="D71" s="7">
        <f>'INTERCONEXION   '!M74</f>
        <v>16.559999999999999</v>
      </c>
      <c r="E71" s="56">
        <f>DART!M74</f>
        <v>15.49</v>
      </c>
      <c r="F71" s="56">
        <f>COHISA!M74</f>
        <v>19.52</v>
      </c>
      <c r="G71" s="56">
        <f>COOPER!M74</f>
        <v>20.84</v>
      </c>
      <c r="H71" s="56">
        <f>STRETCHLINE!M74</f>
        <v>19.77</v>
      </c>
      <c r="I71" s="56">
        <f>QUERENCIA!M74</f>
        <v>18.53</v>
      </c>
      <c r="J71" s="56">
        <f>REICHHOLD!M74</f>
        <v>18.77</v>
      </c>
      <c r="K71" s="56">
        <f>SMURFIT!M74</f>
        <v>19.87</v>
      </c>
      <c r="L71" s="11">
        <f t="shared" ref="L71:L134" si="1">AVERAGE(E71:K71)</f>
        <v>18.97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654</v>
      </c>
      <c r="D72" s="7">
        <f>'INTERCONEXION   '!M75</f>
        <v>17.03</v>
      </c>
      <c r="E72" s="56">
        <f>DART!M75</f>
        <v>15.66</v>
      </c>
      <c r="F72" s="56">
        <f>COHISA!M75</f>
        <v>20.8</v>
      </c>
      <c r="G72" s="56">
        <f>COOPER!M75</f>
        <v>21.72</v>
      </c>
      <c r="H72" s="56">
        <f>STRETCHLINE!M75</f>
        <v>20.95</v>
      </c>
      <c r="I72" s="56">
        <f>QUERENCIA!M75</f>
        <v>18.53</v>
      </c>
      <c r="J72" s="56">
        <f>REICHHOLD!M75</f>
        <v>19.22</v>
      </c>
      <c r="K72" s="56">
        <f>SMURFIT!M75</f>
        <v>20.59</v>
      </c>
      <c r="L72" s="11">
        <f t="shared" si="1"/>
        <v>19.638571428571428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653</v>
      </c>
      <c r="D73" s="7">
        <f>'INTERCONEXION   '!M76</f>
        <v>16.440000000000001</v>
      </c>
      <c r="E73" s="56">
        <f>DART!M76</f>
        <v>15.47</v>
      </c>
      <c r="F73" s="56">
        <f>COHISA!M76</f>
        <v>20.010000000000002</v>
      </c>
      <c r="G73" s="56">
        <f>COOPER!M76</f>
        <v>21.13</v>
      </c>
      <c r="H73" s="56">
        <f>STRETCHLINE!M76</f>
        <v>20.28</v>
      </c>
      <c r="I73" s="56">
        <f>QUERENCIA!M76</f>
        <v>18.53</v>
      </c>
      <c r="J73" s="56">
        <f>REICHHOLD!M76</f>
        <v>19.05</v>
      </c>
      <c r="K73" s="56">
        <f>SMURFIT!M76</f>
        <v>19.97</v>
      </c>
      <c r="L73" s="11">
        <f t="shared" si="1"/>
        <v>19.205714285714286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652</v>
      </c>
      <c r="D74" s="7">
        <f>'INTERCONEXION   '!M77</f>
        <v>16.329999999999998</v>
      </c>
      <c r="E74" s="56">
        <f>DART!M77</f>
        <v>15.2</v>
      </c>
      <c r="F74" s="56">
        <f>COHISA!M77</f>
        <v>19.57</v>
      </c>
      <c r="G74" s="56">
        <f>COOPER!M77</f>
        <v>21.12</v>
      </c>
      <c r="H74" s="56">
        <f>STRETCHLINE!M77</f>
        <v>19.579999999999998</v>
      </c>
      <c r="I74" s="56">
        <f>QUERENCIA!M77</f>
        <v>18.53</v>
      </c>
      <c r="J74" s="56">
        <f>REICHHOLD!M77</f>
        <v>18.66</v>
      </c>
      <c r="K74" s="56">
        <f>SMURFIT!M77</f>
        <v>19.649999999999999</v>
      </c>
      <c r="L74" s="11">
        <f t="shared" si="1"/>
        <v>18.901428571428571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651</v>
      </c>
      <c r="D75" s="7">
        <f>'INTERCONEXION   '!M78</f>
        <v>16.11</v>
      </c>
      <c r="E75" s="56">
        <f>DART!M78</f>
        <v>15.16</v>
      </c>
      <c r="F75" s="56">
        <f>COHISA!M78</f>
        <v>19.440000000000001</v>
      </c>
      <c r="G75" s="56">
        <f>COOPER!M78</f>
        <v>20.82</v>
      </c>
      <c r="H75" s="56">
        <f>STRETCHLINE!M78</f>
        <v>19.45</v>
      </c>
      <c r="I75" s="56">
        <f>QUERENCIA!M78</f>
        <v>17.82</v>
      </c>
      <c r="J75" s="56">
        <f>REICHHOLD!M78</f>
        <v>18.48</v>
      </c>
      <c r="K75" s="56">
        <f>SMURFIT!M78</f>
        <v>19.420000000000002</v>
      </c>
      <c r="L75" s="11">
        <f t="shared" si="1"/>
        <v>18.655714285714286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650</v>
      </c>
      <c r="D76" s="7">
        <f>'INTERCONEXION   '!M79</f>
        <v>15.56</v>
      </c>
      <c r="E76" s="56">
        <f>DART!M79</f>
        <v>14.96</v>
      </c>
      <c r="F76" s="56">
        <f>COHISA!M79</f>
        <v>18.510000000000002</v>
      </c>
      <c r="G76" s="56">
        <f>COOPER!M79</f>
        <v>20.079999999999998</v>
      </c>
      <c r="H76" s="56">
        <f>STRETCHLINE!M79</f>
        <v>18.739999999999998</v>
      </c>
      <c r="I76" s="56">
        <f>QUERENCIA!M79</f>
        <v>16.7</v>
      </c>
      <c r="J76" s="56">
        <f>REICHHOLD!M79</f>
        <v>17.95</v>
      </c>
      <c r="K76" s="56">
        <f>SMURFIT!M79</f>
        <v>18.95</v>
      </c>
      <c r="L76" s="11">
        <f t="shared" si="1"/>
        <v>17.984285714285715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649</v>
      </c>
      <c r="D77" s="7">
        <f>'INTERCONEXION   '!M80</f>
        <v>15.11</v>
      </c>
      <c r="E77" s="56">
        <f>DART!M80</f>
        <v>14.84</v>
      </c>
      <c r="F77" s="56">
        <f>COHISA!M80</f>
        <v>17.22</v>
      </c>
      <c r="G77" s="56">
        <f>COOPER!M80</f>
        <v>19.57</v>
      </c>
      <c r="H77" s="56">
        <f>STRETCHLINE!M80</f>
        <v>17.96</v>
      </c>
      <c r="I77" s="56">
        <f>QUERENCIA!M80</f>
        <v>15.32</v>
      </c>
      <c r="J77" s="56">
        <f>REICHHOLD!M80</f>
        <v>17</v>
      </c>
      <c r="K77" s="56">
        <f>SMURFIT!M80</f>
        <v>18.77</v>
      </c>
      <c r="L77" s="11">
        <f t="shared" si="1"/>
        <v>17.239999999999998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648</v>
      </c>
      <c r="D78" s="7">
        <f>'INTERCONEXION   '!M81</f>
        <v>14.61</v>
      </c>
      <c r="E78" s="56">
        <f>DART!M81</f>
        <v>14.69</v>
      </c>
      <c r="F78" s="56">
        <f>COHISA!M81</f>
        <v>16.95</v>
      </c>
      <c r="G78" s="56">
        <f>COOPER!M81</f>
        <v>18.600000000000001</v>
      </c>
      <c r="H78" s="56">
        <f>STRETCHLINE!M81</f>
        <v>17.21</v>
      </c>
      <c r="I78" s="56">
        <f>QUERENCIA!M81</f>
        <v>13.55</v>
      </c>
      <c r="J78" s="56">
        <f>REICHHOLD!M81</f>
        <v>16.48</v>
      </c>
      <c r="K78" s="56">
        <f>SMURFIT!M81</f>
        <v>17.760000000000002</v>
      </c>
      <c r="L78" s="11">
        <f t="shared" si="1"/>
        <v>16.462857142857143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647</v>
      </c>
      <c r="D79" s="7">
        <f>'INTERCONEXION   '!M82</f>
        <v>14.68</v>
      </c>
      <c r="E79" s="56">
        <f>DART!M82</f>
        <v>14.68</v>
      </c>
      <c r="F79" s="56">
        <f>COHISA!M82</f>
        <v>17.190000000000001</v>
      </c>
      <c r="G79" s="56">
        <f>COOPER!M82</f>
        <v>18.7</v>
      </c>
      <c r="H79" s="56">
        <f>STRETCHLINE!M82</f>
        <v>17.04</v>
      </c>
      <c r="I79" s="56">
        <f>QUERENCIA!M82</f>
        <v>13.32</v>
      </c>
      <c r="J79" s="56">
        <f>REICHHOLD!M82</f>
        <v>16.78</v>
      </c>
      <c r="K79" s="56">
        <f>SMURFIT!M82</f>
        <v>17.05</v>
      </c>
      <c r="L79" s="11">
        <f t="shared" si="1"/>
        <v>16.394285714285715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646</v>
      </c>
      <c r="D80" s="7">
        <f>'INTERCONEXION   '!M83</f>
        <v>14.72</v>
      </c>
      <c r="E80" s="56">
        <f>DART!M83</f>
        <v>14.72</v>
      </c>
      <c r="F80" s="56">
        <f>COHISA!M83</f>
        <v>17.07</v>
      </c>
      <c r="G80" s="56">
        <f>COOPER!M83</f>
        <v>18.809999999999999</v>
      </c>
      <c r="H80" s="56">
        <f>STRETCHLINE!M83</f>
        <v>17.03</v>
      </c>
      <c r="I80" s="56">
        <f>QUERENCIA!M83</f>
        <v>13.24</v>
      </c>
      <c r="J80" s="56">
        <f>REICHHOLD!M83</f>
        <v>17.14</v>
      </c>
      <c r="K80" s="56">
        <f>SMURFIT!M83</f>
        <v>15.96</v>
      </c>
      <c r="L80" s="11">
        <f t="shared" si="1"/>
        <v>16.28142857142857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645</v>
      </c>
      <c r="D81" s="7">
        <f>'INTERCONEXION   '!M84</f>
        <v>14.7</v>
      </c>
      <c r="E81" s="56">
        <f>DART!M84</f>
        <v>14.8</v>
      </c>
      <c r="F81" s="56">
        <f>COHISA!M84</f>
        <v>17.37</v>
      </c>
      <c r="G81" s="56">
        <f>COOPER!M84</f>
        <v>18.84</v>
      </c>
      <c r="H81" s="56">
        <f>STRETCHLINE!M84</f>
        <v>16.760000000000002</v>
      </c>
      <c r="I81" s="56">
        <f>QUERENCIA!M84</f>
        <v>12.78</v>
      </c>
      <c r="J81" s="56">
        <f>REICHHOLD!M84</f>
        <v>17.010000000000002</v>
      </c>
      <c r="K81" s="56">
        <f>SMURFIT!M84</f>
        <v>14.57</v>
      </c>
      <c r="L81" s="11">
        <f t="shared" si="1"/>
        <v>16.01857142857143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644</v>
      </c>
      <c r="D82" s="7">
        <f>'INTERCONEXION   '!M85</f>
        <v>14.53</v>
      </c>
      <c r="E82" s="56">
        <f>DART!M85</f>
        <v>14.78</v>
      </c>
      <c r="F82" s="56">
        <f>COHISA!M85</f>
        <v>17.25</v>
      </c>
      <c r="G82" s="56">
        <f>COOPER!M85</f>
        <v>18.27</v>
      </c>
      <c r="H82" s="56">
        <f>STRETCHLINE!M85</f>
        <v>17.09</v>
      </c>
      <c r="I82" s="56">
        <f>QUERENCIA!M85</f>
        <v>11.23</v>
      </c>
      <c r="J82" s="56">
        <f>REICHHOLD!M85</f>
        <v>16.91</v>
      </c>
      <c r="K82" s="56">
        <f>SMURFIT!M85</f>
        <v>14.57</v>
      </c>
      <c r="L82" s="11">
        <f t="shared" si="1"/>
        <v>15.728571428571428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643</v>
      </c>
      <c r="D83" s="7">
        <f>'INTERCONEXION   '!M86</f>
        <v>14.52</v>
      </c>
      <c r="E83" s="56">
        <f>DART!M86</f>
        <v>14.82</v>
      </c>
      <c r="F83" s="56">
        <f>COHISA!M86</f>
        <v>16.36</v>
      </c>
      <c r="G83" s="56">
        <f>COOPER!M86</f>
        <v>18.14</v>
      </c>
      <c r="H83" s="56">
        <f>STRETCHLINE!M86</f>
        <v>16.62</v>
      </c>
      <c r="I83" s="56">
        <f>QUERENCIA!M86</f>
        <v>8.73</v>
      </c>
      <c r="J83" s="56">
        <f>REICHHOLD!M86</f>
        <v>16.91</v>
      </c>
      <c r="K83" s="56">
        <f>SMURFIT!M86</f>
        <v>14.57</v>
      </c>
      <c r="L83" s="11">
        <f t="shared" si="1"/>
        <v>15.164285714285715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642</v>
      </c>
      <c r="D84" s="7">
        <f>'INTERCONEXION   '!M87</f>
        <v>14.54</v>
      </c>
      <c r="E84" s="56">
        <f>DART!M87</f>
        <v>14.83</v>
      </c>
      <c r="F84" s="56">
        <f>COHISA!M87</f>
        <v>16.96</v>
      </c>
      <c r="G84" s="56">
        <f>COOPER!M87</f>
        <v>18.690000000000001</v>
      </c>
      <c r="H84" s="56">
        <f>STRETCHLINE!M87</f>
        <v>17.059999999999999</v>
      </c>
      <c r="I84" s="56">
        <f>QUERENCIA!M87</f>
        <v>18.89</v>
      </c>
      <c r="J84" s="56">
        <f>REICHHOLD!M87</f>
        <v>17.059999999999999</v>
      </c>
      <c r="K84" s="56">
        <f>SMURFIT!M87</f>
        <v>14.57</v>
      </c>
      <c r="L84" s="11">
        <f t="shared" si="1"/>
        <v>16.865714285714287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641</v>
      </c>
      <c r="D85" s="7">
        <f>'INTERCONEXION   '!M88</f>
        <v>14.53</v>
      </c>
      <c r="E85" s="56">
        <f>DART!M88</f>
        <v>14.85</v>
      </c>
      <c r="F85" s="56">
        <f>COHISA!M88</f>
        <v>17.2</v>
      </c>
      <c r="G85" s="56">
        <f>COOPER!M88</f>
        <v>18.57</v>
      </c>
      <c r="H85" s="56">
        <f>STRETCHLINE!M88</f>
        <v>17.18</v>
      </c>
      <c r="I85" s="56">
        <f>QUERENCIA!M88</f>
        <v>18.89</v>
      </c>
      <c r="J85" s="56">
        <f>REICHHOLD!M88</f>
        <v>16.71</v>
      </c>
      <c r="K85" s="56">
        <f>SMURFIT!M88</f>
        <v>14.57</v>
      </c>
      <c r="L85" s="11">
        <f t="shared" si="1"/>
        <v>16.852857142857143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640</v>
      </c>
      <c r="D86" s="7">
        <f>'INTERCONEXION   '!M89</f>
        <v>14.6</v>
      </c>
      <c r="E86" s="56">
        <f>DART!M89</f>
        <v>14.91</v>
      </c>
      <c r="F86" s="56">
        <f>COHISA!M89</f>
        <v>16.88</v>
      </c>
      <c r="G86" s="56">
        <f>COOPER!M89</f>
        <v>18.68</v>
      </c>
      <c r="H86" s="56">
        <f>STRETCHLINE!M89</f>
        <v>17.61</v>
      </c>
      <c r="I86" s="56">
        <f>QUERENCIA!M89</f>
        <v>18.89</v>
      </c>
      <c r="J86" s="56">
        <f>REICHHOLD!M89</f>
        <v>16.61</v>
      </c>
      <c r="K86" s="56">
        <f>SMURFIT!M89</f>
        <v>14.57</v>
      </c>
      <c r="L86" s="11">
        <f t="shared" si="1"/>
        <v>16.87857142857143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639</v>
      </c>
      <c r="D87" s="7">
        <f>'INTERCONEXION   '!M90</f>
        <v>14.73</v>
      </c>
      <c r="E87" s="56">
        <f>DART!M90</f>
        <v>14.89</v>
      </c>
      <c r="F87" s="56">
        <f>COHISA!M90</f>
        <v>17.64</v>
      </c>
      <c r="G87" s="56">
        <f>COOPER!M90</f>
        <v>18.7</v>
      </c>
      <c r="H87" s="56">
        <f>STRETCHLINE!M90</f>
        <v>17.23</v>
      </c>
      <c r="I87" s="56">
        <f>QUERENCIA!M90</f>
        <v>18.89</v>
      </c>
      <c r="J87" s="56">
        <f>REICHHOLD!M90</f>
        <v>16.95</v>
      </c>
      <c r="K87" s="56">
        <f>SMURFIT!M90</f>
        <v>14.57</v>
      </c>
      <c r="L87" s="11">
        <f t="shared" si="1"/>
        <v>16.981428571428573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638</v>
      </c>
      <c r="D88" s="7">
        <f>'INTERCONEXION   '!M91</f>
        <v>14.93</v>
      </c>
      <c r="E88" s="56">
        <f>DART!M91</f>
        <v>14.93</v>
      </c>
      <c r="F88" s="56">
        <f>COHISA!M91</f>
        <v>18.27</v>
      </c>
      <c r="G88" s="56">
        <f>COOPER!M91</f>
        <v>19.02</v>
      </c>
      <c r="H88" s="56">
        <f>STRETCHLINE!M91</f>
        <v>17.86</v>
      </c>
      <c r="I88" s="56">
        <f>QUERENCIA!M91</f>
        <v>18.89</v>
      </c>
      <c r="J88" s="56">
        <f>REICHHOLD!M91</f>
        <v>17.100000000000001</v>
      </c>
      <c r="K88" s="56">
        <f>SMURFIT!M91</f>
        <v>14.57</v>
      </c>
      <c r="L88" s="11">
        <f t="shared" si="1"/>
        <v>17.234285714285711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637</v>
      </c>
      <c r="D89" s="7">
        <f>'INTERCONEXION   '!M92</f>
        <v>14.91</v>
      </c>
      <c r="E89" s="56">
        <f>DART!M92</f>
        <v>15.07</v>
      </c>
      <c r="F89" s="56">
        <f>COHISA!M92</f>
        <v>17.14</v>
      </c>
      <c r="G89" s="56">
        <f>COOPER!M92</f>
        <v>18.93</v>
      </c>
      <c r="H89" s="56">
        <f>STRETCHLINE!M92</f>
        <v>17.66</v>
      </c>
      <c r="I89" s="56">
        <f>QUERENCIA!M92</f>
        <v>18.89</v>
      </c>
      <c r="J89" s="56">
        <f>REICHHOLD!M92</f>
        <v>17.36</v>
      </c>
      <c r="K89" s="56">
        <f>SMURFIT!M92</f>
        <v>14.57</v>
      </c>
      <c r="L89" s="11">
        <f t="shared" si="1"/>
        <v>17.088571428571431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636</v>
      </c>
      <c r="D90" s="7">
        <f>'INTERCONEXION   '!M93</f>
        <v>15.13</v>
      </c>
      <c r="E90" s="56">
        <f>DART!M93</f>
        <v>15.12</v>
      </c>
      <c r="F90" s="56">
        <f>COHISA!M93</f>
        <v>17.510000000000002</v>
      </c>
      <c r="G90" s="56">
        <f>COOPER!M93</f>
        <v>18.850000000000001</v>
      </c>
      <c r="H90" s="56">
        <f>STRETCHLINE!M93</f>
        <v>17.850000000000001</v>
      </c>
      <c r="I90" s="56">
        <f>QUERENCIA!M93</f>
        <v>18.89</v>
      </c>
      <c r="J90" s="56">
        <f>REICHHOLD!M93</f>
        <v>17.32</v>
      </c>
      <c r="K90" s="56">
        <f>SMURFIT!M93</f>
        <v>18.100000000000001</v>
      </c>
      <c r="L90" s="11">
        <f t="shared" si="1"/>
        <v>17.662857142857145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635</v>
      </c>
      <c r="D91" s="7">
        <f>'INTERCONEXION   '!M94</f>
        <v>15.37</v>
      </c>
      <c r="E91" s="56">
        <f>DART!M94</f>
        <v>15.1</v>
      </c>
      <c r="F91" s="56">
        <f>COHISA!M94</f>
        <v>18.14</v>
      </c>
      <c r="G91" s="56">
        <f>COOPER!M94</f>
        <v>19.489999999999998</v>
      </c>
      <c r="H91" s="56">
        <f>STRETCHLINE!M94</f>
        <v>18.22</v>
      </c>
      <c r="I91" s="56">
        <f>QUERENCIA!M94</f>
        <v>18.89</v>
      </c>
      <c r="J91" s="56">
        <f>REICHHOLD!M94</f>
        <v>17.46</v>
      </c>
      <c r="K91" s="56">
        <f>SMURFIT!M94</f>
        <v>18.71</v>
      </c>
      <c r="L91" s="11">
        <f t="shared" si="1"/>
        <v>18.001428571428573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634</v>
      </c>
      <c r="D92" s="7">
        <f>'INTERCONEXION   '!M95</f>
        <v>15.73</v>
      </c>
      <c r="E92" s="56">
        <f>DART!M95</f>
        <v>15.13</v>
      </c>
      <c r="F92" s="56">
        <f>COHISA!M95</f>
        <v>18.72</v>
      </c>
      <c r="G92" s="56">
        <f>COOPER!M95</f>
        <v>20.13</v>
      </c>
      <c r="H92" s="56">
        <f>STRETCHLINE!M95</f>
        <v>19.010000000000002</v>
      </c>
      <c r="I92" s="56">
        <f>QUERENCIA!M95</f>
        <v>18.89</v>
      </c>
      <c r="J92" s="56">
        <f>REICHHOLD!M95</f>
        <v>18.14</v>
      </c>
      <c r="K92" s="56">
        <f>SMURFIT!M95</f>
        <v>19.47</v>
      </c>
      <c r="L92" s="11">
        <f t="shared" si="1"/>
        <v>18.498571428571431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633</v>
      </c>
      <c r="D93" s="7">
        <f>'INTERCONEXION   '!M96</f>
        <v>15.83</v>
      </c>
      <c r="E93" s="56">
        <f>DART!M96</f>
        <v>15.06</v>
      </c>
      <c r="F93" s="56">
        <f>COHISA!M96</f>
        <v>19.100000000000001</v>
      </c>
      <c r="G93" s="56">
        <f>COOPER!M96</f>
        <v>20.48</v>
      </c>
      <c r="H93" s="56">
        <f>STRETCHLINE!M96</f>
        <v>19.3</v>
      </c>
      <c r="I93" s="56">
        <f>QUERENCIA!M96</f>
        <v>18.89</v>
      </c>
      <c r="J93" s="56">
        <f>REICHHOLD!M96</f>
        <v>18.149999999999999</v>
      </c>
      <c r="K93" s="56">
        <f>SMURFIT!M96</f>
        <v>19.600000000000001</v>
      </c>
      <c r="L93" s="11">
        <f t="shared" si="1"/>
        <v>18.654285714285713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632</v>
      </c>
      <c r="D94" s="7">
        <f>'INTERCONEXION   '!M97</f>
        <v>16.010000000000002</v>
      </c>
      <c r="E94" s="56">
        <f>DART!M97</f>
        <v>15.07</v>
      </c>
      <c r="F94" s="56">
        <f>COHISA!M97</f>
        <v>18.78</v>
      </c>
      <c r="G94" s="56">
        <f>COOPER!M97</f>
        <v>20.32</v>
      </c>
      <c r="H94" s="56">
        <f>STRETCHLINE!M97</f>
        <v>19.149999999999999</v>
      </c>
      <c r="I94" s="56">
        <f>QUERENCIA!M97</f>
        <v>18.89</v>
      </c>
      <c r="J94" s="56">
        <f>REICHHOLD!M97</f>
        <v>18.59</v>
      </c>
      <c r="K94" s="56">
        <f>SMURFIT!M97</f>
        <v>19.670000000000002</v>
      </c>
      <c r="L94" s="11">
        <f t="shared" si="1"/>
        <v>18.638571428571428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631</v>
      </c>
      <c r="D95" s="7">
        <f>'INTERCONEXION   '!M98</f>
        <v>16.350000000000001</v>
      </c>
      <c r="E95" s="56">
        <f>DART!M98</f>
        <v>15.3</v>
      </c>
      <c r="F95" s="56">
        <f>COHISA!M98</f>
        <v>19.940000000000001</v>
      </c>
      <c r="G95" s="56">
        <f>COOPER!M98</f>
        <v>21.25</v>
      </c>
      <c r="H95" s="56">
        <f>STRETCHLINE!M98</f>
        <v>20.260000000000002</v>
      </c>
      <c r="I95" s="56">
        <f>QUERENCIA!M98</f>
        <v>18.89</v>
      </c>
      <c r="J95" s="56">
        <f>REICHHOLD!M98</f>
        <v>19.28</v>
      </c>
      <c r="K95" s="56">
        <f>SMURFIT!M98</f>
        <v>20.329999999999998</v>
      </c>
      <c r="L95" s="11">
        <f t="shared" si="1"/>
        <v>19.321428571428573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630</v>
      </c>
      <c r="D96" s="7">
        <f>'INTERCONEXION   '!M99</f>
        <v>15.92</v>
      </c>
      <c r="E96" s="56">
        <f>DART!M99</f>
        <v>15.11</v>
      </c>
      <c r="F96" s="56">
        <f>COHISA!M99</f>
        <v>19.2</v>
      </c>
      <c r="G96" s="56">
        <f>COOPER!M99</f>
        <v>20.350000000000001</v>
      </c>
      <c r="H96" s="56">
        <f>STRETCHLINE!M99</f>
        <v>19.43</v>
      </c>
      <c r="I96" s="56">
        <f>QUERENCIA!M99</f>
        <v>18.89</v>
      </c>
      <c r="J96" s="56">
        <f>REICHHOLD!M99</f>
        <v>18.84</v>
      </c>
      <c r="K96" s="56">
        <f>SMURFIT!M99</f>
        <v>19.71</v>
      </c>
      <c r="L96" s="11">
        <f t="shared" si="1"/>
        <v>18.79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629</v>
      </c>
      <c r="D97" s="7">
        <f>'INTERCONEXION   '!M100</f>
        <v>16.29</v>
      </c>
      <c r="E97" s="56">
        <f>DART!M100</f>
        <v>15.04</v>
      </c>
      <c r="F97" s="56">
        <f>COHISA!M100</f>
        <v>19.600000000000001</v>
      </c>
      <c r="G97" s="56">
        <f>COOPER!M100</f>
        <v>20.8</v>
      </c>
      <c r="H97" s="56">
        <f>STRETCHLINE!M100</f>
        <v>19.690000000000001</v>
      </c>
      <c r="I97" s="56">
        <f>QUERENCIA!M100</f>
        <v>18.68</v>
      </c>
      <c r="J97" s="56">
        <f>REICHHOLD!M100</f>
        <v>18.96</v>
      </c>
      <c r="K97" s="56">
        <f>SMURFIT!M100</f>
        <v>19.940000000000001</v>
      </c>
      <c r="L97" s="11">
        <f t="shared" si="1"/>
        <v>18.958571428571428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628</v>
      </c>
      <c r="D98" s="7">
        <f>'INTERCONEXION   '!M101</f>
        <v>16.489999999999998</v>
      </c>
      <c r="E98" s="56">
        <f>DART!M101</f>
        <v>15.15</v>
      </c>
      <c r="F98" s="56">
        <f>COHISA!M101</f>
        <v>21.1</v>
      </c>
      <c r="G98" s="56">
        <f>COOPER!M101</f>
        <v>21.61</v>
      </c>
      <c r="H98" s="56">
        <f>STRETCHLINE!M101</f>
        <v>20.49</v>
      </c>
      <c r="I98" s="56">
        <f>QUERENCIA!M101</f>
        <v>19.36</v>
      </c>
      <c r="J98" s="56">
        <f>REICHHOLD!M101</f>
        <v>19.77</v>
      </c>
      <c r="K98" s="56">
        <f>SMURFIT!M101</f>
        <v>20.22</v>
      </c>
      <c r="L98" s="11">
        <f t="shared" si="1"/>
        <v>19.671428571428571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627</v>
      </c>
      <c r="D99" s="7">
        <f>'INTERCONEXION   '!M102</f>
        <v>16.350000000000001</v>
      </c>
      <c r="E99" s="56">
        <f>DART!M102</f>
        <v>14.95</v>
      </c>
      <c r="F99" s="56">
        <f>COHISA!M102</f>
        <v>19.77</v>
      </c>
      <c r="G99" s="56">
        <f>COOPER!M102</f>
        <v>21.08</v>
      </c>
      <c r="H99" s="56">
        <f>STRETCHLINE!M102</f>
        <v>19.98</v>
      </c>
      <c r="I99" s="56">
        <f>QUERENCIA!M102</f>
        <v>17.98</v>
      </c>
      <c r="J99" s="56">
        <f>REICHHOLD!M102</f>
        <v>18.96</v>
      </c>
      <c r="K99" s="56">
        <f>SMURFIT!M102</f>
        <v>19.98</v>
      </c>
      <c r="L99" s="11">
        <f t="shared" si="1"/>
        <v>18.957142857142856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626</v>
      </c>
      <c r="D100" s="7">
        <f>'INTERCONEXION   '!M103</f>
        <v>16.02</v>
      </c>
      <c r="E100" s="56">
        <f>DART!M103</f>
        <v>14.69</v>
      </c>
      <c r="F100" s="56">
        <f>COHISA!M103</f>
        <v>19.059999999999999</v>
      </c>
      <c r="G100" s="56">
        <f>COOPER!M103</f>
        <v>20.62</v>
      </c>
      <c r="H100" s="56">
        <f>STRETCHLINE!M103</f>
        <v>19.239999999999998</v>
      </c>
      <c r="I100" s="56">
        <f>QUERENCIA!M103</f>
        <v>17.52</v>
      </c>
      <c r="J100" s="56">
        <f>REICHHOLD!M103</f>
        <v>18.5</v>
      </c>
      <c r="K100" s="56">
        <f>SMURFIT!M103</f>
        <v>19.510000000000002</v>
      </c>
      <c r="L100" s="11">
        <f t="shared" si="1"/>
        <v>18.448571428571427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625</v>
      </c>
      <c r="D101" s="7">
        <f>'INTERCONEXION   '!M104</f>
        <v>15.31</v>
      </c>
      <c r="E101" s="56">
        <f>DART!M104</f>
        <v>14.45</v>
      </c>
      <c r="F101" s="56">
        <f>COHISA!M104</f>
        <v>18</v>
      </c>
      <c r="G101" s="56">
        <f>COOPER!M104</f>
        <v>19.829999999999998</v>
      </c>
      <c r="H101" s="56">
        <f>STRETCHLINE!M104</f>
        <v>18.670000000000002</v>
      </c>
      <c r="I101" s="56">
        <f>QUERENCIA!M104</f>
        <v>16.02</v>
      </c>
      <c r="J101" s="56">
        <f>REICHHOLD!M104</f>
        <v>17.63</v>
      </c>
      <c r="K101" s="56">
        <f>SMURFIT!M104</f>
        <v>18.88</v>
      </c>
      <c r="L101" s="11">
        <f t="shared" si="1"/>
        <v>17.639999999999997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624</v>
      </c>
      <c r="D102" s="7">
        <f>'INTERCONEXION   '!M105</f>
        <v>14.69</v>
      </c>
      <c r="E102" s="56">
        <f>DART!M105</f>
        <v>14.3</v>
      </c>
      <c r="F102" s="56">
        <f>COHISA!M105</f>
        <v>16.5</v>
      </c>
      <c r="G102" s="56">
        <f>COOPER!M105</f>
        <v>18.420000000000002</v>
      </c>
      <c r="H102" s="56">
        <f>STRETCHLINE!M105</f>
        <v>17.46</v>
      </c>
      <c r="I102" s="56">
        <f>QUERENCIA!M105</f>
        <v>13.76</v>
      </c>
      <c r="J102" s="56">
        <f>REICHHOLD!M105</f>
        <v>16.75</v>
      </c>
      <c r="K102" s="56">
        <f>SMURFIT!M105</f>
        <v>18.07</v>
      </c>
      <c r="L102" s="11">
        <f t="shared" si="1"/>
        <v>16.465714285714288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623</v>
      </c>
      <c r="D103" s="7">
        <f>'INTERCONEXION   '!M106</f>
        <v>14.57</v>
      </c>
      <c r="E103" s="56">
        <f>DART!M106</f>
        <v>14.22</v>
      </c>
      <c r="F103" s="56">
        <f>COHISA!M106</f>
        <v>16.5</v>
      </c>
      <c r="G103" s="56">
        <f>COOPER!M106</f>
        <v>18.46</v>
      </c>
      <c r="H103" s="56">
        <f>STRETCHLINE!M106</f>
        <v>16.37</v>
      </c>
      <c r="I103" s="56">
        <f>QUERENCIA!M106</f>
        <v>12.66</v>
      </c>
      <c r="J103" s="56">
        <f>REICHHOLD!M106</f>
        <v>16.25</v>
      </c>
      <c r="K103" s="56">
        <f>SMURFIT!M106</f>
        <v>17.940000000000001</v>
      </c>
      <c r="L103" s="11">
        <f t="shared" si="1"/>
        <v>16.057142857142857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622</v>
      </c>
      <c r="D104" s="7">
        <f>'INTERCONEXION   '!M107</f>
        <v>14.58</v>
      </c>
      <c r="E104" s="56">
        <f>DART!M107</f>
        <v>14.2</v>
      </c>
      <c r="F104" s="56">
        <f>COHISA!M107</f>
        <v>16.64</v>
      </c>
      <c r="G104" s="56">
        <f>COOPER!M107</f>
        <v>18.46</v>
      </c>
      <c r="H104" s="56">
        <f>STRETCHLINE!M107</f>
        <v>17.21</v>
      </c>
      <c r="I104" s="56">
        <f>QUERENCIA!M107</f>
        <v>12.61</v>
      </c>
      <c r="J104" s="56">
        <f>REICHHOLD!M107</f>
        <v>16.399999999999999</v>
      </c>
      <c r="K104" s="56">
        <f>SMURFIT!M107</f>
        <v>17.45</v>
      </c>
      <c r="L104" s="11">
        <f t="shared" si="1"/>
        <v>16.138571428571428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621</v>
      </c>
      <c r="D105" s="7">
        <f>'INTERCONEXION   '!M108</f>
        <v>14.6</v>
      </c>
      <c r="E105" s="56">
        <f>DART!M108</f>
        <v>14.29</v>
      </c>
      <c r="F105" s="56">
        <f>COHISA!M108</f>
        <v>16.34</v>
      </c>
      <c r="G105" s="56">
        <f>COOPER!M108</f>
        <v>18.440000000000001</v>
      </c>
      <c r="H105" s="56">
        <f>STRETCHLINE!M108</f>
        <v>17.09</v>
      </c>
      <c r="I105" s="56">
        <f>QUERENCIA!M108</f>
        <v>12.78</v>
      </c>
      <c r="J105" s="56">
        <f>REICHHOLD!M108</f>
        <v>16.46</v>
      </c>
      <c r="K105" s="56">
        <f>SMURFIT!M108</f>
        <v>18.11</v>
      </c>
      <c r="L105" s="11">
        <f t="shared" si="1"/>
        <v>16.215714285714288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620</v>
      </c>
      <c r="D106" s="7">
        <f>'INTERCONEXION   '!M109</f>
        <v>14.63</v>
      </c>
      <c r="E106" s="56">
        <f>DART!M109</f>
        <v>14.33</v>
      </c>
      <c r="F106" s="56">
        <f>COHISA!M109</f>
        <v>17.18</v>
      </c>
      <c r="G106" s="56">
        <f>COOPER!M109</f>
        <v>18.37</v>
      </c>
      <c r="H106" s="56">
        <f>STRETCHLINE!M109</f>
        <v>17.420000000000002</v>
      </c>
      <c r="I106" s="56">
        <f>QUERENCIA!M109</f>
        <v>12.71</v>
      </c>
      <c r="J106" s="56">
        <f>REICHHOLD!M109</f>
        <v>16.350000000000001</v>
      </c>
      <c r="K106" s="56">
        <f>SMURFIT!M109</f>
        <v>16.86</v>
      </c>
      <c r="L106" s="11">
        <f t="shared" si="1"/>
        <v>16.174285714285713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619</v>
      </c>
      <c r="D107" s="7">
        <f>'INTERCONEXION   '!M110</f>
        <v>14.55</v>
      </c>
      <c r="E107" s="56">
        <f>DART!M110</f>
        <v>14.38</v>
      </c>
      <c r="F107" s="56">
        <f>COHISA!M110</f>
        <v>15.97</v>
      </c>
      <c r="G107" s="56">
        <f>COOPER!M110</f>
        <v>18.079999999999998</v>
      </c>
      <c r="H107" s="56">
        <f>STRETCHLINE!M110</f>
        <v>17.260000000000002</v>
      </c>
      <c r="I107" s="56">
        <f>QUERENCIA!M110</f>
        <v>10.77</v>
      </c>
      <c r="J107" s="56">
        <f>REICHHOLD!M110</f>
        <v>16.37</v>
      </c>
      <c r="K107" s="56">
        <f>SMURFIT!M110</f>
        <v>17.559999999999999</v>
      </c>
      <c r="L107" s="11">
        <f t="shared" si="1"/>
        <v>15.77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618</v>
      </c>
      <c r="D108" s="7">
        <f>'INTERCONEXION   '!M111</f>
        <v>14.47</v>
      </c>
      <c r="E108" s="56">
        <f>DART!M111</f>
        <v>14.41</v>
      </c>
      <c r="F108" s="56">
        <f>COHISA!M111</f>
        <v>16.420000000000002</v>
      </c>
      <c r="G108" s="56">
        <f>COOPER!M111</f>
        <v>18.55</v>
      </c>
      <c r="H108" s="56">
        <f>STRETCHLINE!M111</f>
        <v>16.43</v>
      </c>
      <c r="I108" s="56">
        <f>QUERENCIA!M111</f>
        <v>20.16</v>
      </c>
      <c r="J108" s="56">
        <f>REICHHOLD!M111</f>
        <v>16.48</v>
      </c>
      <c r="K108" s="56">
        <f>SMURFIT!M111</f>
        <v>17.37</v>
      </c>
      <c r="L108" s="11">
        <f t="shared" si="1"/>
        <v>17.117142857142859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617</v>
      </c>
      <c r="D109" s="7">
        <f>'INTERCONEXION   '!M112</f>
        <v>14.47</v>
      </c>
      <c r="E109" s="56">
        <f>DART!M112</f>
        <v>14.47</v>
      </c>
      <c r="F109" s="56">
        <f>COHISA!M112</f>
        <v>16.940000000000001</v>
      </c>
      <c r="G109" s="56">
        <f>COOPER!M112</f>
        <v>18.38</v>
      </c>
      <c r="H109" s="56">
        <f>STRETCHLINE!M112</f>
        <v>17.41</v>
      </c>
      <c r="I109" s="56">
        <f>QUERENCIA!M112</f>
        <v>20.16</v>
      </c>
      <c r="J109" s="56">
        <f>REICHHOLD!M112</f>
        <v>16.489999999999998</v>
      </c>
      <c r="K109" s="56">
        <f>SMURFIT!M112</f>
        <v>17.510000000000002</v>
      </c>
      <c r="L109" s="11">
        <f t="shared" si="1"/>
        <v>17.337142857142858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616</v>
      </c>
      <c r="D110" s="7">
        <f>'INTERCONEXION   '!M113</f>
        <v>14.76</v>
      </c>
      <c r="E110" s="56">
        <f>DART!M113</f>
        <v>14.61</v>
      </c>
      <c r="F110" s="56">
        <f>COHISA!M113</f>
        <v>16.559999999999999</v>
      </c>
      <c r="G110" s="56">
        <f>COOPER!M113</f>
        <v>18.55</v>
      </c>
      <c r="H110" s="56">
        <f>STRETCHLINE!M113</f>
        <v>17.329999999999998</v>
      </c>
      <c r="I110" s="56">
        <f>QUERENCIA!M113</f>
        <v>20.16</v>
      </c>
      <c r="J110" s="56">
        <f>REICHHOLD!M113</f>
        <v>16.309999999999999</v>
      </c>
      <c r="K110" s="56">
        <f>SMURFIT!M113</f>
        <v>17.7</v>
      </c>
      <c r="L110" s="11">
        <f t="shared" si="1"/>
        <v>17.317142857142859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615</v>
      </c>
      <c r="D111" s="7">
        <f>'INTERCONEXION   '!M114</f>
        <v>14.97</v>
      </c>
      <c r="E111" s="56">
        <f>DART!M114</f>
        <v>14.63</v>
      </c>
      <c r="F111" s="56">
        <f>COHISA!M114</f>
        <v>17.170000000000002</v>
      </c>
      <c r="G111" s="56">
        <f>COOPER!M114</f>
        <v>18.850000000000001</v>
      </c>
      <c r="H111" s="56">
        <f>STRETCHLINE!M114</f>
        <v>17.600000000000001</v>
      </c>
      <c r="I111" s="56">
        <f>QUERENCIA!M114</f>
        <v>20.16</v>
      </c>
      <c r="J111" s="56">
        <f>REICHHOLD!M114</f>
        <v>16.89</v>
      </c>
      <c r="K111" s="56">
        <f>SMURFIT!M114</f>
        <v>18.11</v>
      </c>
      <c r="L111" s="11">
        <f t="shared" si="1"/>
        <v>17.63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614</v>
      </c>
      <c r="D112" s="7">
        <f>'INTERCONEXION   '!M115</f>
        <v>15.12</v>
      </c>
      <c r="E112" s="56">
        <f>DART!M115</f>
        <v>14.7</v>
      </c>
      <c r="F112" s="56">
        <f>COHISA!M115</f>
        <v>17.48</v>
      </c>
      <c r="G112" s="56">
        <f>COOPER!M115</f>
        <v>19.13</v>
      </c>
      <c r="H112" s="56">
        <f>STRETCHLINE!M115</f>
        <v>17.77</v>
      </c>
      <c r="I112" s="56">
        <f>QUERENCIA!M115</f>
        <v>20.16</v>
      </c>
      <c r="J112" s="56">
        <f>REICHHOLD!M115</f>
        <v>17.079999999999998</v>
      </c>
      <c r="K112" s="56">
        <f>SMURFIT!M115</f>
        <v>17.89</v>
      </c>
      <c r="L112" s="11">
        <f t="shared" si="1"/>
        <v>17.744285714285713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613</v>
      </c>
      <c r="D113" s="7">
        <f>'INTERCONEXION   '!M116</f>
        <v>15.29</v>
      </c>
      <c r="E113" s="56">
        <f>DART!M116</f>
        <v>14.8</v>
      </c>
      <c r="F113" s="56">
        <f>COHISA!M116</f>
        <v>17.79</v>
      </c>
      <c r="G113" s="56">
        <f>COOPER!M116</f>
        <v>19.350000000000001</v>
      </c>
      <c r="H113" s="56">
        <f>STRETCHLINE!M116</f>
        <v>17.82</v>
      </c>
      <c r="I113" s="56">
        <f>QUERENCIA!M116</f>
        <v>20.16</v>
      </c>
      <c r="J113" s="56">
        <f>REICHHOLD!M116</f>
        <v>17.440000000000001</v>
      </c>
      <c r="K113" s="56">
        <f>SMURFIT!M116</f>
        <v>18.649999999999999</v>
      </c>
      <c r="L113" s="11">
        <f t="shared" si="1"/>
        <v>18.001428571428569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612</v>
      </c>
      <c r="D114" s="7">
        <f>'INTERCONEXION   '!M117</f>
        <v>15.56</v>
      </c>
      <c r="E114" s="56">
        <f>DART!M117</f>
        <v>14.88</v>
      </c>
      <c r="F114" s="56">
        <f>COHISA!M117</f>
        <v>18.190000000000001</v>
      </c>
      <c r="G114" s="56">
        <f>COOPER!M117</f>
        <v>18.93</v>
      </c>
      <c r="H114" s="56">
        <f>STRETCHLINE!M117</f>
        <v>18.21</v>
      </c>
      <c r="I114" s="56">
        <f>QUERENCIA!M117</f>
        <v>20.16</v>
      </c>
      <c r="J114" s="56">
        <f>REICHHOLD!M117</f>
        <v>17.760000000000002</v>
      </c>
      <c r="K114" s="56">
        <f>SMURFIT!M117</f>
        <v>18.420000000000002</v>
      </c>
      <c r="L114" s="11">
        <f t="shared" si="1"/>
        <v>18.078571428571429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611</v>
      </c>
      <c r="D115" s="7">
        <f>'INTERCONEXION   '!M118</f>
        <v>16</v>
      </c>
      <c r="E115" s="56">
        <f>DART!M118</f>
        <v>15.07</v>
      </c>
      <c r="F115" s="56">
        <f>COHISA!M118</f>
        <v>18.64</v>
      </c>
      <c r="G115" s="56">
        <f>COOPER!M118</f>
        <v>20.100000000000001</v>
      </c>
      <c r="H115" s="56">
        <f>STRETCHLINE!M118</f>
        <v>19.16</v>
      </c>
      <c r="I115" s="56">
        <f>QUERENCIA!M118</f>
        <v>20.16</v>
      </c>
      <c r="J115" s="56">
        <f>REICHHOLD!M118</f>
        <v>18.600000000000001</v>
      </c>
      <c r="K115" s="56">
        <f>SMURFIT!M118</f>
        <v>19.649999999999999</v>
      </c>
      <c r="L115" s="11">
        <f t="shared" si="1"/>
        <v>18.768571428571427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610</v>
      </c>
      <c r="D116" s="7">
        <f>'INTERCONEXION   '!M119</f>
        <v>16.39</v>
      </c>
      <c r="E116" s="56">
        <f>DART!M119</f>
        <v>15.29</v>
      </c>
      <c r="F116" s="56">
        <f>COHISA!M119</f>
        <v>19.989999999999998</v>
      </c>
      <c r="G116" s="56">
        <f>COOPER!M119</f>
        <v>21.05</v>
      </c>
      <c r="H116" s="56">
        <f>STRETCHLINE!M119</f>
        <v>20.39</v>
      </c>
      <c r="I116" s="56">
        <f>QUERENCIA!M119</f>
        <v>20.16</v>
      </c>
      <c r="J116" s="56">
        <f>REICHHOLD!M119</f>
        <v>19.27</v>
      </c>
      <c r="K116" s="56">
        <f>SMURFIT!M119</f>
        <v>20.46</v>
      </c>
      <c r="L116" s="11">
        <f t="shared" si="1"/>
        <v>19.515714285714285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609</v>
      </c>
      <c r="D117" s="7">
        <f>'INTERCONEXION   '!M120</f>
        <v>16.579999999999998</v>
      </c>
      <c r="E117" s="56">
        <f>DART!M120</f>
        <v>15.37</v>
      </c>
      <c r="F117" s="56">
        <f>COHISA!M120</f>
        <v>20.36</v>
      </c>
      <c r="G117" s="56">
        <f>COOPER!M120</f>
        <v>21.54</v>
      </c>
      <c r="H117" s="56">
        <f>STRETCHLINE!M120</f>
        <v>21.16</v>
      </c>
      <c r="I117" s="56">
        <f>QUERENCIA!M120</f>
        <v>20.16</v>
      </c>
      <c r="J117" s="56">
        <f>REICHHOLD!M120</f>
        <v>19.5</v>
      </c>
      <c r="K117" s="56">
        <f>SMURFIT!M120</f>
        <v>21.03</v>
      </c>
      <c r="L117" s="11">
        <f t="shared" si="1"/>
        <v>19.874285714285715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608</v>
      </c>
      <c r="D118" s="7">
        <f>'INTERCONEXION   '!M121</f>
        <v>17.079999999999998</v>
      </c>
      <c r="E118" s="56">
        <f>DART!M121</f>
        <v>15.44</v>
      </c>
      <c r="F118" s="56">
        <f>COHISA!M121</f>
        <v>20.309999999999999</v>
      </c>
      <c r="G118" s="56">
        <f>COOPER!M121</f>
        <v>22.06</v>
      </c>
      <c r="H118" s="56">
        <f>STRETCHLINE!M121</f>
        <v>21.01</v>
      </c>
      <c r="I118" s="56">
        <f>QUERENCIA!M121</f>
        <v>20.16</v>
      </c>
      <c r="J118" s="56">
        <f>REICHHOLD!M121</f>
        <v>19.37</v>
      </c>
      <c r="K118" s="56">
        <f>SMURFIT!M121</f>
        <v>21.2</v>
      </c>
      <c r="L118" s="11">
        <f t="shared" si="1"/>
        <v>19.935714285714287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607</v>
      </c>
      <c r="D119" s="7">
        <f>'INTERCONEXION   '!M122</f>
        <v>17.190000000000001</v>
      </c>
      <c r="E119" s="56">
        <f>DART!M122</f>
        <v>15.5</v>
      </c>
      <c r="F119" s="56">
        <f>COHISA!M122</f>
        <v>20.68</v>
      </c>
      <c r="G119" s="56">
        <f>COOPER!M122</f>
        <v>22.61</v>
      </c>
      <c r="H119" s="56">
        <f>STRETCHLINE!M122</f>
        <v>21.24</v>
      </c>
      <c r="I119" s="56">
        <f>QUERENCIA!M122</f>
        <v>20.16</v>
      </c>
      <c r="J119" s="56">
        <f>REICHHOLD!M122</f>
        <v>19.45</v>
      </c>
      <c r="K119" s="56">
        <f>SMURFIT!M122</f>
        <v>20.95</v>
      </c>
      <c r="L119" s="11">
        <f t="shared" si="1"/>
        <v>20.084285714285716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606</v>
      </c>
      <c r="D120" s="7">
        <f>'INTERCONEXION   '!M123</f>
        <v>16.87</v>
      </c>
      <c r="E120" s="56">
        <f>DART!M123</f>
        <v>15.23</v>
      </c>
      <c r="F120" s="56">
        <f>COHISA!M123</f>
        <v>20.18</v>
      </c>
      <c r="G120" s="56">
        <f>COOPER!M123</f>
        <v>21.5</v>
      </c>
      <c r="H120" s="56">
        <f>STRETCHLINE!M123</f>
        <v>20.52</v>
      </c>
      <c r="I120" s="56">
        <f>QUERENCIA!M123</f>
        <v>20.16</v>
      </c>
      <c r="J120" s="56">
        <f>REICHHOLD!M123</f>
        <v>19.28</v>
      </c>
      <c r="K120" s="56">
        <f>SMURFIT!M123</f>
        <v>20.32</v>
      </c>
      <c r="L120" s="11">
        <f t="shared" si="1"/>
        <v>19.598571428571429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605</v>
      </c>
      <c r="D121" s="7">
        <f>'INTERCONEXION   '!M124</f>
        <v>17.22</v>
      </c>
      <c r="E121" s="56">
        <f>DART!M124</f>
        <v>15.24</v>
      </c>
      <c r="F121" s="56">
        <f>COHISA!M124</f>
        <v>20.84</v>
      </c>
      <c r="G121" s="56">
        <f>COOPER!M124</f>
        <v>21.85</v>
      </c>
      <c r="H121" s="56">
        <f>STRETCHLINE!M124</f>
        <v>21.38</v>
      </c>
      <c r="I121" s="56">
        <f>QUERENCIA!M124</f>
        <v>20.16</v>
      </c>
      <c r="J121" s="56">
        <f>REICHHOLD!M124</f>
        <v>19.59</v>
      </c>
      <c r="K121" s="56">
        <f>SMURFIT!M124</f>
        <v>20.38</v>
      </c>
      <c r="L121" s="11">
        <f t="shared" si="1"/>
        <v>19.919999999999998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604</v>
      </c>
      <c r="D122" s="7">
        <f>'INTERCONEXION   '!M125</f>
        <v>16.670000000000002</v>
      </c>
      <c r="E122" s="56">
        <f>DART!M125</f>
        <v>14.95</v>
      </c>
      <c r="F122" s="56">
        <f>COHISA!M125</f>
        <v>19.489999999999998</v>
      </c>
      <c r="G122" s="56">
        <f>COOPER!M125</f>
        <v>21.42</v>
      </c>
      <c r="H122" s="56">
        <f>STRETCHLINE!M125</f>
        <v>19.809999999999999</v>
      </c>
      <c r="I122" s="56">
        <f>QUERENCIA!M125</f>
        <v>18.54</v>
      </c>
      <c r="J122" s="56">
        <f>REICHHOLD!M125</f>
        <v>18.68</v>
      </c>
      <c r="K122" s="56">
        <f>SMURFIT!M125</f>
        <v>19.88</v>
      </c>
      <c r="L122" s="11">
        <f t="shared" si="1"/>
        <v>18.967142857142857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603</v>
      </c>
      <c r="D123" s="7">
        <f>'INTERCONEXION   '!M126</f>
        <v>16.899999999999999</v>
      </c>
      <c r="E123" s="56">
        <f>DART!M126</f>
        <v>14.97</v>
      </c>
      <c r="F123" s="56">
        <f>COHISA!M126</f>
        <v>20.56</v>
      </c>
      <c r="G123" s="56">
        <f>COOPER!M126</f>
        <v>21.73</v>
      </c>
      <c r="H123" s="56">
        <f>STRETCHLINE!M126</f>
        <v>20.67</v>
      </c>
      <c r="I123" s="56">
        <f>QUERENCIA!M126</f>
        <v>19.07</v>
      </c>
      <c r="J123" s="56">
        <f>REICHHOLD!M126</f>
        <v>19.13</v>
      </c>
      <c r="K123" s="56">
        <f>SMURFIT!M126</f>
        <v>19.84</v>
      </c>
      <c r="L123" s="11">
        <f t="shared" si="1"/>
        <v>19.424285714285713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602</v>
      </c>
      <c r="D124" s="7">
        <f>'INTERCONEXION   '!M127</f>
        <v>16.32</v>
      </c>
      <c r="E124" s="56">
        <f>DART!M127</f>
        <v>14.71</v>
      </c>
      <c r="F124" s="56">
        <f>COHISA!M127</f>
        <v>19.489999999999998</v>
      </c>
      <c r="G124" s="56">
        <f>COOPER!M127</f>
        <v>21.01</v>
      </c>
      <c r="H124" s="56">
        <f>STRETCHLINE!M127</f>
        <v>19.510000000000002</v>
      </c>
      <c r="I124" s="56">
        <f>QUERENCIA!M127</f>
        <v>18.09</v>
      </c>
      <c r="J124" s="56">
        <f>REICHHOLD!M127</f>
        <v>18.440000000000001</v>
      </c>
      <c r="K124" s="56">
        <f>SMURFIT!M127</f>
        <v>19.43</v>
      </c>
      <c r="L124" s="11">
        <f t="shared" si="1"/>
        <v>18.668571428571429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601</v>
      </c>
      <c r="D125" s="7">
        <f>'INTERCONEXION   '!M128</f>
        <v>15.5</v>
      </c>
      <c r="E125" s="56">
        <f>DART!M128</f>
        <v>14.38</v>
      </c>
      <c r="F125" s="56">
        <f>COHISA!M128</f>
        <v>17.84</v>
      </c>
      <c r="G125" s="56">
        <f>COOPER!M128</f>
        <v>20.07</v>
      </c>
      <c r="H125" s="56">
        <f>STRETCHLINE!M128</f>
        <v>18.47</v>
      </c>
      <c r="I125" s="56">
        <f>QUERENCIA!M128</f>
        <v>16.7</v>
      </c>
      <c r="J125" s="56">
        <f>REICHHOLD!M128</f>
        <v>17.5</v>
      </c>
      <c r="K125" s="56">
        <f>SMURFIT!M128</f>
        <v>18.829999999999998</v>
      </c>
      <c r="L125" s="11">
        <f t="shared" si="1"/>
        <v>17.684285714285714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600</v>
      </c>
      <c r="D126" s="7">
        <f>'INTERCONEXION   '!M129</f>
        <v>14.7</v>
      </c>
      <c r="E126" s="56">
        <f>DART!M129</f>
        <v>14.19</v>
      </c>
      <c r="F126" s="56">
        <f>COHISA!M129</f>
        <v>16.38</v>
      </c>
      <c r="G126" s="56">
        <f>COOPER!M129</f>
        <v>18.62</v>
      </c>
      <c r="H126" s="56">
        <f>STRETCHLINE!M129</f>
        <v>17.059999999999999</v>
      </c>
      <c r="I126" s="56">
        <f>QUERENCIA!M129</f>
        <v>15.22</v>
      </c>
      <c r="J126" s="56">
        <f>REICHHOLD!M129</f>
        <v>16.690000000000001</v>
      </c>
      <c r="K126" s="56">
        <f>SMURFIT!M129</f>
        <v>17.440000000000001</v>
      </c>
      <c r="L126" s="11">
        <f t="shared" si="1"/>
        <v>16.514285714285712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599</v>
      </c>
      <c r="D127" s="7">
        <f>'INTERCONEXION   '!M130</f>
        <v>14.09</v>
      </c>
      <c r="E127" s="56">
        <f>DART!M130</f>
        <v>13.94</v>
      </c>
      <c r="F127" s="56">
        <f>COHISA!M130</f>
        <v>15.84</v>
      </c>
      <c r="G127" s="56">
        <f>COOPER!M130</f>
        <v>17.3</v>
      </c>
      <c r="H127" s="56">
        <f>STRETCHLINE!M130</f>
        <v>16.739999999999998</v>
      </c>
      <c r="I127" s="56">
        <f>QUERENCIA!M130</f>
        <v>13.76</v>
      </c>
      <c r="J127" s="56">
        <f>REICHHOLD!M130</f>
        <v>16.09</v>
      </c>
      <c r="K127" s="56">
        <f>SMURFIT!M130</f>
        <v>16.02</v>
      </c>
      <c r="L127" s="11">
        <f t="shared" si="1"/>
        <v>15.67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598</v>
      </c>
      <c r="D128" s="7">
        <f>'INTERCONEXION   '!M131</f>
        <v>14.15</v>
      </c>
      <c r="E128" s="56">
        <f>DART!M131</f>
        <v>13.95</v>
      </c>
      <c r="F128" s="56">
        <f>COHISA!M131</f>
        <v>16.43</v>
      </c>
      <c r="G128" s="56">
        <f>COOPER!M131</f>
        <v>18.05</v>
      </c>
      <c r="H128" s="56">
        <f>STRETCHLINE!M131</f>
        <v>16.62</v>
      </c>
      <c r="I128" s="56">
        <f>QUERENCIA!M131</f>
        <v>13.79</v>
      </c>
      <c r="J128" s="56">
        <f>REICHHOLD!M131</f>
        <v>16.43</v>
      </c>
      <c r="K128" s="56">
        <f>SMURFIT!M131</f>
        <v>15.88</v>
      </c>
      <c r="L128" s="11">
        <f t="shared" si="1"/>
        <v>15.87857142857143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597</v>
      </c>
      <c r="D129" s="7">
        <f>'INTERCONEXION   '!M132</f>
        <v>14.17</v>
      </c>
      <c r="E129" s="56">
        <f>DART!M132</f>
        <v>14.05</v>
      </c>
      <c r="F129" s="56">
        <f>COHISA!M132</f>
        <v>16.170000000000002</v>
      </c>
      <c r="G129" s="56">
        <f>COOPER!M132</f>
        <v>18.329999999999998</v>
      </c>
      <c r="H129" s="56">
        <f>STRETCHLINE!M132</f>
        <v>16.54</v>
      </c>
      <c r="I129" s="56">
        <f>QUERENCIA!M132</f>
        <v>13.59</v>
      </c>
      <c r="J129" s="56">
        <f>REICHHOLD!M132</f>
        <v>16.7</v>
      </c>
      <c r="K129" s="56">
        <f>SMURFIT!M132</f>
        <v>14.23</v>
      </c>
      <c r="L129" s="11">
        <f t="shared" si="1"/>
        <v>15.658571428571431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596</v>
      </c>
      <c r="D130" s="7">
        <f>'INTERCONEXION   '!M133</f>
        <v>14.18</v>
      </c>
      <c r="E130" s="56">
        <f>DART!M133</f>
        <v>14.11</v>
      </c>
      <c r="F130" s="56">
        <f>COHISA!M133</f>
        <v>15.78</v>
      </c>
      <c r="G130" s="56">
        <f>COOPER!M133</f>
        <v>18.149999999999999</v>
      </c>
      <c r="H130" s="56">
        <f>STRETCHLINE!M133</f>
        <v>16.440000000000001</v>
      </c>
      <c r="I130" s="56">
        <f>QUERENCIA!M133</f>
        <v>12.76</v>
      </c>
      <c r="J130" s="56">
        <f>REICHHOLD!M133</f>
        <v>16.7</v>
      </c>
      <c r="K130" s="56">
        <f>SMURFIT!M133</f>
        <v>14.23</v>
      </c>
      <c r="L130" s="11">
        <f t="shared" si="1"/>
        <v>15.452857142857145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595</v>
      </c>
      <c r="D131" s="7">
        <f>'INTERCONEXION   '!M134</f>
        <v>14.38</v>
      </c>
      <c r="E131" s="56">
        <f>DART!M134</f>
        <v>14.17</v>
      </c>
      <c r="F131" s="56">
        <f>COHISA!M134</f>
        <v>16.329999999999998</v>
      </c>
      <c r="G131" s="56">
        <f>COOPER!M134</f>
        <v>17.8</v>
      </c>
      <c r="H131" s="56">
        <f>STRETCHLINE!M134</f>
        <v>16.739999999999998</v>
      </c>
      <c r="I131" s="56">
        <f>QUERENCIA!M134</f>
        <v>12.26</v>
      </c>
      <c r="J131" s="56">
        <f>REICHHOLD!M134</f>
        <v>16.760000000000002</v>
      </c>
      <c r="K131" s="56">
        <f>SMURFIT!M134</f>
        <v>14.23</v>
      </c>
      <c r="L131" s="11">
        <f t="shared" si="1"/>
        <v>15.47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594</v>
      </c>
      <c r="D132" s="7">
        <f>'INTERCONEXION   '!M135</f>
        <v>14.44</v>
      </c>
      <c r="E132" s="56">
        <f>DART!M135</f>
        <v>14.21</v>
      </c>
      <c r="F132" s="56">
        <f>COHISA!M135</f>
        <v>16.59</v>
      </c>
      <c r="G132" s="56">
        <f>COOPER!M135</f>
        <v>18.53</v>
      </c>
      <c r="H132" s="56">
        <f>STRETCHLINE!M135</f>
        <v>16.98</v>
      </c>
      <c r="I132" s="56">
        <f>QUERENCIA!M135</f>
        <v>11.43</v>
      </c>
      <c r="J132" s="56">
        <f>REICHHOLD!M135</f>
        <v>16.899999999999999</v>
      </c>
      <c r="K132" s="56">
        <f>SMURFIT!M135</f>
        <v>14.23</v>
      </c>
      <c r="L132" s="11">
        <f t="shared" si="1"/>
        <v>15.552857142857146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593</v>
      </c>
      <c r="D133" s="7">
        <f>'INTERCONEXION   '!M136</f>
        <v>14.6</v>
      </c>
      <c r="E133" s="56">
        <f>DART!M136</f>
        <v>14.24</v>
      </c>
      <c r="F133" s="56">
        <f>COHISA!M136</f>
        <v>16.559999999999999</v>
      </c>
      <c r="G133" s="56">
        <f>COOPER!M136</f>
        <v>18.649999999999999</v>
      </c>
      <c r="H133" s="56">
        <f>STRETCHLINE!M136</f>
        <v>17.2</v>
      </c>
      <c r="I133" s="56">
        <f>QUERENCIA!M136</f>
        <v>19.39</v>
      </c>
      <c r="J133" s="56">
        <f>REICHHOLD!M136</f>
        <v>16.850000000000001</v>
      </c>
      <c r="K133" s="56">
        <f>SMURFIT!M136</f>
        <v>14.23</v>
      </c>
      <c r="L133" s="11">
        <f t="shared" si="1"/>
        <v>16.73142857142857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592</v>
      </c>
      <c r="D134" s="7">
        <f>'INTERCONEXION   '!M137</f>
        <v>14.75</v>
      </c>
      <c r="E134" s="56">
        <f>DART!M137</f>
        <v>14.36</v>
      </c>
      <c r="F134" s="56">
        <f>COHISA!M137</f>
        <v>17.13</v>
      </c>
      <c r="G134" s="56">
        <f>COOPER!M137</f>
        <v>18.79</v>
      </c>
      <c r="H134" s="56">
        <f>STRETCHLINE!M137</f>
        <v>17.18</v>
      </c>
      <c r="I134" s="56">
        <f>QUERENCIA!M137</f>
        <v>19.39</v>
      </c>
      <c r="J134" s="56">
        <f>REICHHOLD!M137</f>
        <v>17.11</v>
      </c>
      <c r="K134" s="56">
        <f>SMURFIT!M137</f>
        <v>14.23</v>
      </c>
      <c r="L134" s="11">
        <f t="shared" si="1"/>
        <v>16.884285714285717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591</v>
      </c>
      <c r="D135" s="7">
        <f>'INTERCONEXION   '!M138</f>
        <v>14.86</v>
      </c>
      <c r="E135" s="56">
        <f>DART!M138</f>
        <v>14.5</v>
      </c>
      <c r="F135" s="56">
        <f>COHISA!M138</f>
        <v>16.829999999999998</v>
      </c>
      <c r="G135" s="56">
        <f>COOPER!M138</f>
        <v>18.59</v>
      </c>
      <c r="H135" s="56">
        <f>STRETCHLINE!M138</f>
        <v>17.73</v>
      </c>
      <c r="I135" s="56">
        <f>QUERENCIA!M138</f>
        <v>19.39</v>
      </c>
      <c r="J135" s="56">
        <f>REICHHOLD!M138</f>
        <v>17.02</v>
      </c>
      <c r="K135" s="56">
        <f>SMURFIT!M138</f>
        <v>14.23</v>
      </c>
      <c r="L135" s="11">
        <f t="shared" ref="L135:L198" si="2">AVERAGE(E135:K135)</f>
        <v>16.898571428571429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590</v>
      </c>
      <c r="D136" s="7">
        <f>'INTERCONEXION   '!M139</f>
        <v>15.07</v>
      </c>
      <c r="E136" s="56">
        <f>DART!M139</f>
        <v>14.52</v>
      </c>
      <c r="F136" s="56">
        <f>COHISA!M139</f>
        <v>17.649999999999999</v>
      </c>
      <c r="G136" s="56">
        <f>COOPER!M139</f>
        <v>19.16</v>
      </c>
      <c r="H136" s="56">
        <f>STRETCHLINE!M139</f>
        <v>17.54</v>
      </c>
      <c r="I136" s="56">
        <f>QUERENCIA!M139</f>
        <v>19.39</v>
      </c>
      <c r="J136" s="56">
        <f>REICHHOLD!M139</f>
        <v>17.13</v>
      </c>
      <c r="K136" s="56">
        <f>SMURFIT!M139</f>
        <v>18.03</v>
      </c>
      <c r="L136" s="11">
        <f t="shared" si="2"/>
        <v>17.631428571428572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589</v>
      </c>
      <c r="D137" s="7">
        <f>'INTERCONEXION   '!M140</f>
        <v>15.24</v>
      </c>
      <c r="E137" s="56">
        <f>DART!M140</f>
        <v>14.66</v>
      </c>
      <c r="F137" s="56">
        <f>COHISA!M140</f>
        <v>17.48</v>
      </c>
      <c r="G137" s="56">
        <f>COOPER!M140</f>
        <v>19.14</v>
      </c>
      <c r="H137" s="56">
        <f>STRETCHLINE!M140</f>
        <v>17.899999999999999</v>
      </c>
      <c r="I137" s="56">
        <f>QUERENCIA!M140</f>
        <v>19.39</v>
      </c>
      <c r="J137" s="56">
        <f>REICHHOLD!M140</f>
        <v>17.47</v>
      </c>
      <c r="K137" s="56">
        <f>SMURFIT!M140</f>
        <v>18.2</v>
      </c>
      <c r="L137" s="11">
        <f t="shared" si="2"/>
        <v>17.748571428571431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588</v>
      </c>
      <c r="D138" s="7">
        <f>'INTERCONEXION   '!M141</f>
        <v>15.49</v>
      </c>
      <c r="E138" s="56">
        <f>DART!M141</f>
        <v>14.69</v>
      </c>
      <c r="F138" s="56">
        <f>COHISA!M141</f>
        <v>18</v>
      </c>
      <c r="G138" s="56">
        <f>COOPER!M141</f>
        <v>18.77</v>
      </c>
      <c r="H138" s="56">
        <f>STRETCHLINE!M141</f>
        <v>18.13</v>
      </c>
      <c r="I138" s="56">
        <f>QUERENCIA!M141</f>
        <v>19.39</v>
      </c>
      <c r="J138" s="56">
        <f>REICHHOLD!M141</f>
        <v>17.71</v>
      </c>
      <c r="K138" s="56">
        <f>SMURFIT!M141</f>
        <v>18.48</v>
      </c>
      <c r="L138" s="11">
        <f t="shared" si="2"/>
        <v>17.881428571428572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587</v>
      </c>
      <c r="D139" s="7">
        <f>'INTERCONEXION   '!M142</f>
        <v>15.9</v>
      </c>
      <c r="E139" s="56">
        <f>DART!M142</f>
        <v>14.84</v>
      </c>
      <c r="F139" s="56">
        <f>COHISA!M142</f>
        <v>18.489999999999998</v>
      </c>
      <c r="G139" s="56">
        <f>COOPER!M142</f>
        <v>19.84</v>
      </c>
      <c r="H139" s="56">
        <f>STRETCHLINE!M142</f>
        <v>18.89</v>
      </c>
      <c r="I139" s="56">
        <f>QUERENCIA!M142</f>
        <v>19.39</v>
      </c>
      <c r="J139" s="56">
        <f>REICHHOLD!M142</f>
        <v>18.22</v>
      </c>
      <c r="K139" s="56">
        <f>SMURFIT!M142</f>
        <v>19.32</v>
      </c>
      <c r="L139" s="11">
        <f t="shared" si="2"/>
        <v>18.427142857142858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586</v>
      </c>
      <c r="D140" s="7">
        <f>'INTERCONEXION   '!M143</f>
        <v>16.45</v>
      </c>
      <c r="E140" s="56">
        <f>DART!M143</f>
        <v>15.11</v>
      </c>
      <c r="F140" s="56">
        <f>COHISA!M143</f>
        <v>19.77</v>
      </c>
      <c r="G140" s="56">
        <f>COOPER!M143</f>
        <v>20.8</v>
      </c>
      <c r="H140" s="56">
        <f>STRETCHLINE!M143</f>
        <v>20.13</v>
      </c>
      <c r="I140" s="56">
        <f>QUERENCIA!M143</f>
        <v>19.39</v>
      </c>
      <c r="J140" s="56">
        <f>REICHHOLD!M143</f>
        <v>19.309999999999999</v>
      </c>
      <c r="K140" s="56">
        <f>SMURFIT!M143</f>
        <v>20.07</v>
      </c>
      <c r="L140" s="11">
        <f t="shared" si="2"/>
        <v>19.225714285714282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585</v>
      </c>
      <c r="D141" s="7">
        <f>'INTERCONEXION   '!M144</f>
        <v>16.850000000000001</v>
      </c>
      <c r="E141" s="56">
        <f>DART!M144</f>
        <v>15.28</v>
      </c>
      <c r="F141" s="56">
        <f>COHISA!M144</f>
        <v>20.53</v>
      </c>
      <c r="G141" s="56">
        <f>COOPER!M144</f>
        <v>21.46</v>
      </c>
      <c r="H141" s="56">
        <f>STRETCHLINE!M144</f>
        <v>20.85</v>
      </c>
      <c r="I141" s="56">
        <f>QUERENCIA!M144</f>
        <v>19.39</v>
      </c>
      <c r="J141" s="56">
        <f>REICHHOLD!M144</f>
        <v>19.54</v>
      </c>
      <c r="K141" s="56">
        <f>SMURFIT!M144</f>
        <v>20.72</v>
      </c>
      <c r="L141" s="11">
        <f t="shared" si="2"/>
        <v>19.681428571428572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584</v>
      </c>
      <c r="D142" s="7">
        <f>'INTERCONEXION   '!M145</f>
        <v>16.989999999999998</v>
      </c>
      <c r="E142" s="56">
        <f>DART!M145</f>
        <v>15.31</v>
      </c>
      <c r="F142" s="56">
        <f>COHISA!M145</f>
        <v>20.440000000000001</v>
      </c>
      <c r="G142" s="56">
        <f>COOPER!M145</f>
        <v>22.32</v>
      </c>
      <c r="H142" s="56">
        <f>STRETCHLINE!M145</f>
        <v>20.420000000000002</v>
      </c>
      <c r="I142" s="56">
        <f>QUERENCIA!M145</f>
        <v>19.39</v>
      </c>
      <c r="J142" s="56">
        <f>REICHHOLD!M145</f>
        <v>19.05</v>
      </c>
      <c r="K142" s="56">
        <f>SMURFIT!M145</f>
        <v>20.47</v>
      </c>
      <c r="L142" s="11">
        <f t="shared" si="2"/>
        <v>19.62857142857143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583</v>
      </c>
      <c r="D143" s="7">
        <f>'INTERCONEXION   '!M146</f>
        <v>16.88</v>
      </c>
      <c r="E143" s="56">
        <f>DART!M146</f>
        <v>15.1</v>
      </c>
      <c r="F143" s="56">
        <f>COHISA!M146</f>
        <v>19.75</v>
      </c>
      <c r="G143" s="56">
        <f>COOPER!M146</f>
        <v>21.26</v>
      </c>
      <c r="H143" s="56">
        <f>STRETCHLINE!M146</f>
        <v>20.09</v>
      </c>
      <c r="I143" s="56">
        <f>QUERENCIA!M146</f>
        <v>19.39</v>
      </c>
      <c r="J143" s="56">
        <f>REICHHOLD!M146</f>
        <v>18.829999999999998</v>
      </c>
      <c r="K143" s="56">
        <f>SMURFIT!M146</f>
        <v>19.82</v>
      </c>
      <c r="L143" s="11">
        <f t="shared" si="2"/>
        <v>19.177142857142858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582</v>
      </c>
      <c r="D144" s="7">
        <f>'INTERCONEXION   '!M147</f>
        <v>17.850000000000001</v>
      </c>
      <c r="E144" s="56">
        <f>DART!M147</f>
        <v>15.35</v>
      </c>
      <c r="F144" s="56">
        <f>COHISA!M147</f>
        <v>21.99</v>
      </c>
      <c r="G144" s="56">
        <f>COOPER!M147</f>
        <v>22.8</v>
      </c>
      <c r="H144" s="56">
        <f>STRETCHLINE!M147</f>
        <v>22.03</v>
      </c>
      <c r="I144" s="56">
        <f>QUERENCIA!M147</f>
        <v>19.39</v>
      </c>
      <c r="J144" s="56">
        <f>REICHHOLD!M147</f>
        <v>19.760000000000002</v>
      </c>
      <c r="K144" s="56">
        <f>SMURFIT!M147</f>
        <v>20.78</v>
      </c>
      <c r="L144" s="11">
        <f t="shared" si="2"/>
        <v>20.300000000000004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581</v>
      </c>
      <c r="D145" s="7">
        <f>'INTERCONEXION   '!M148</f>
        <v>17.68</v>
      </c>
      <c r="E145" s="56">
        <f>DART!M148</f>
        <v>15.17</v>
      </c>
      <c r="F145" s="56">
        <f>COHISA!M148</f>
        <v>21.55</v>
      </c>
      <c r="G145" s="56">
        <f>COOPER!M148</f>
        <v>22.69</v>
      </c>
      <c r="H145" s="56">
        <f>STRETCHLINE!M148</f>
        <v>21.71</v>
      </c>
      <c r="I145" s="56">
        <f>QUERENCIA!M148</f>
        <v>19.39</v>
      </c>
      <c r="J145" s="56">
        <f>REICHHOLD!M148</f>
        <v>19.7</v>
      </c>
      <c r="K145" s="56">
        <f>SMURFIT!M148</f>
        <v>22.37</v>
      </c>
      <c r="L145" s="11">
        <f t="shared" si="2"/>
        <v>20.368571428571432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580</v>
      </c>
      <c r="D146" s="7">
        <f>'INTERCONEXION   '!M149</f>
        <v>17.309999999999999</v>
      </c>
      <c r="E146" s="56">
        <f>DART!M149</f>
        <v>14.89</v>
      </c>
      <c r="F146" s="56">
        <f>COHISA!M149</f>
        <v>20.98</v>
      </c>
      <c r="G146" s="56">
        <f>COOPER!M149</f>
        <v>22.71</v>
      </c>
      <c r="H146" s="56">
        <f>STRETCHLINE!M149</f>
        <v>21.34</v>
      </c>
      <c r="I146" s="56">
        <f>QUERENCIA!M149</f>
        <v>19.39</v>
      </c>
      <c r="J146" s="56">
        <f>REICHHOLD!M149</f>
        <v>19.489999999999998</v>
      </c>
      <c r="K146" s="56">
        <f>SMURFIT!M149</f>
        <v>20.7</v>
      </c>
      <c r="L146" s="11">
        <f t="shared" si="2"/>
        <v>19.928571428571427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579</v>
      </c>
      <c r="D147" s="7">
        <f>'INTERCONEXION   '!M150</f>
        <v>16.75</v>
      </c>
      <c r="E147" s="56">
        <f>DART!M150</f>
        <v>14.64</v>
      </c>
      <c r="F147" s="56">
        <f>COHISA!M150</f>
        <v>20.23</v>
      </c>
      <c r="G147" s="56">
        <f>COOPER!M150</f>
        <v>21.5</v>
      </c>
      <c r="H147" s="56">
        <f>STRETCHLINE!M150</f>
        <v>20.55</v>
      </c>
      <c r="I147" s="56">
        <f>QUERENCIA!M150</f>
        <v>19.100000000000001</v>
      </c>
      <c r="J147" s="56">
        <f>REICHHOLD!M150</f>
        <v>18.940000000000001</v>
      </c>
      <c r="K147" s="56">
        <f>SMURFIT!M150</f>
        <v>19.3</v>
      </c>
      <c r="L147" s="11">
        <f t="shared" si="2"/>
        <v>19.180000000000003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578</v>
      </c>
      <c r="D148" s="7">
        <f>'INTERCONEXION   '!M151</f>
        <v>16.09</v>
      </c>
      <c r="E148" s="56">
        <f>DART!M151</f>
        <v>14.39</v>
      </c>
      <c r="F148" s="56">
        <f>COHISA!M151</f>
        <v>19.2</v>
      </c>
      <c r="G148" s="56">
        <f>COOPER!M151</f>
        <v>20.72</v>
      </c>
      <c r="H148" s="56">
        <f>STRETCHLINE!M151</f>
        <v>19.45</v>
      </c>
      <c r="I148" s="56">
        <f>QUERENCIA!M151</f>
        <v>17.84</v>
      </c>
      <c r="J148" s="56">
        <f>REICHHOLD!M151</f>
        <v>18.23</v>
      </c>
      <c r="K148" s="56">
        <f>SMURFIT!M151</f>
        <v>12.93</v>
      </c>
      <c r="L148" s="11">
        <f t="shared" si="2"/>
        <v>17.537142857142861</v>
      </c>
      <c r="M148" s="8"/>
    </row>
    <row r="149" spans="1:13" x14ac:dyDescent="0.25">
      <c r="A149" s="57">
        <f>'INTERCONEXION   '!B152</f>
        <v>0.375</v>
      </c>
      <c r="B149" s="37">
        <f>'INTERCONEXION   '!E152</f>
        <v>25</v>
      </c>
      <c r="C149" s="37">
        <v>577</v>
      </c>
      <c r="D149" s="7">
        <f>'INTERCONEXION   '!M152</f>
        <v>15.41</v>
      </c>
      <c r="E149" s="56">
        <f>DART!M152</f>
        <v>14.13</v>
      </c>
      <c r="F149" s="56">
        <f>COHISA!M152</f>
        <v>17.68</v>
      </c>
      <c r="G149" s="56">
        <f>COOPER!M152</f>
        <v>19.89</v>
      </c>
      <c r="H149" s="56">
        <f>STRETCHLINE!M152</f>
        <v>18.59</v>
      </c>
      <c r="I149" s="56">
        <f>QUERENCIA!M152</f>
        <v>16.27</v>
      </c>
      <c r="J149" s="56">
        <f>REICHHOLD!M152</f>
        <v>17.63</v>
      </c>
      <c r="K149" s="56">
        <f>SMURFIT!M152</f>
        <v>12.93</v>
      </c>
      <c r="L149" s="11">
        <f t="shared" si="2"/>
        <v>16.731428571428573</v>
      </c>
      <c r="M149" s="8"/>
    </row>
    <row r="150" spans="1:13" x14ac:dyDescent="0.25">
      <c r="A150" s="57">
        <f>'INTERCONEXION   '!B153</f>
        <v>0.33333333333333331</v>
      </c>
      <c r="B150" s="37">
        <f>'INTERCONEXION   '!E153</f>
        <v>25</v>
      </c>
      <c r="C150" s="37">
        <v>576</v>
      </c>
      <c r="D150" s="7">
        <f>'INTERCONEXION   '!M153</f>
        <v>14.74</v>
      </c>
      <c r="E150" s="56">
        <f>DART!M153</f>
        <v>13.97</v>
      </c>
      <c r="F150" s="56">
        <f>COHISA!M153</f>
        <v>15.94</v>
      </c>
      <c r="G150" s="56">
        <f>COOPER!M153</f>
        <v>18.54</v>
      </c>
      <c r="H150" s="56">
        <f>STRETCHLINE!M153</f>
        <v>16.989999999999998</v>
      </c>
      <c r="I150" s="56">
        <f>QUERENCIA!M153</f>
        <v>14.34</v>
      </c>
      <c r="J150" s="56">
        <f>REICHHOLD!M153</f>
        <v>16.920000000000002</v>
      </c>
      <c r="K150" s="56">
        <f>SMURFIT!M153</f>
        <v>11.02</v>
      </c>
      <c r="L150" s="11">
        <f t="shared" si="2"/>
        <v>15.388571428571428</v>
      </c>
      <c r="M150" s="8"/>
    </row>
    <row r="151" spans="1:13" x14ac:dyDescent="0.25">
      <c r="A151" s="57">
        <f>'INTERCONEXION   '!B154</f>
        <v>0.29166666666666669</v>
      </c>
      <c r="B151" s="37">
        <f>'INTERCONEXION   '!E154</f>
        <v>25</v>
      </c>
      <c r="C151" s="37">
        <v>575</v>
      </c>
      <c r="D151" s="7">
        <f>'INTERCONEXION   '!M154</f>
        <v>14.35</v>
      </c>
      <c r="E151" s="56">
        <f>DART!M154</f>
        <v>13.86</v>
      </c>
      <c r="F151" s="56">
        <f>COHISA!M154</f>
        <v>16.350000000000001</v>
      </c>
      <c r="G151" s="56">
        <f>COOPER!M154</f>
        <v>18.3</v>
      </c>
      <c r="H151" s="56">
        <f>STRETCHLINE!M154</f>
        <v>16.75</v>
      </c>
      <c r="I151" s="56">
        <f>QUERENCIA!M154</f>
        <v>12.74</v>
      </c>
      <c r="J151" s="56">
        <f>REICHHOLD!M154</f>
        <v>16.38</v>
      </c>
      <c r="K151" s="56">
        <f>SMURFIT!M154</f>
        <v>11.02</v>
      </c>
      <c r="L151" s="11">
        <f t="shared" si="2"/>
        <v>15.057142857142855</v>
      </c>
      <c r="M151" s="8"/>
    </row>
    <row r="152" spans="1:13" x14ac:dyDescent="0.25">
      <c r="A152" s="57">
        <f>'INTERCONEXION   '!B155</f>
        <v>0.25</v>
      </c>
      <c r="B152" s="37">
        <f>'INTERCONEXION   '!E155</f>
        <v>25</v>
      </c>
      <c r="C152" s="37">
        <v>574</v>
      </c>
      <c r="D152" s="7">
        <f>'INTERCONEXION   '!M155</f>
        <v>14.38</v>
      </c>
      <c r="E152" s="56">
        <f>DART!M155</f>
        <v>13.9</v>
      </c>
      <c r="F152" s="56">
        <f>COHISA!M155</f>
        <v>16.489999999999998</v>
      </c>
      <c r="G152" s="56">
        <f>COOPER!M155</f>
        <v>18.54</v>
      </c>
      <c r="H152" s="56">
        <f>STRETCHLINE!M155</f>
        <v>17.329999999999998</v>
      </c>
      <c r="I152" s="56">
        <f>QUERENCIA!M155</f>
        <v>12.57</v>
      </c>
      <c r="J152" s="56">
        <f>REICHHOLD!M155</f>
        <v>16.29</v>
      </c>
      <c r="K152" s="56">
        <f>SMURFIT!M155</f>
        <v>14.19</v>
      </c>
      <c r="L152" s="11">
        <f t="shared" si="2"/>
        <v>15.615714285714281</v>
      </c>
      <c r="M152" s="8"/>
    </row>
    <row r="153" spans="1:13" x14ac:dyDescent="0.25">
      <c r="A153" s="57">
        <f>'INTERCONEXION   '!B156</f>
        <v>0.20833333333333334</v>
      </c>
      <c r="B153" s="37">
        <f>'INTERCONEXION   '!E156</f>
        <v>25</v>
      </c>
      <c r="C153" s="37">
        <v>573</v>
      </c>
      <c r="D153" s="7">
        <f>'INTERCONEXION   '!M156</f>
        <v>14.48</v>
      </c>
      <c r="E153" s="56">
        <f>DART!M156</f>
        <v>13.91</v>
      </c>
      <c r="F153" s="56">
        <f>COHISA!M156</f>
        <v>16.850000000000001</v>
      </c>
      <c r="G153" s="56">
        <f>COOPER!M156</f>
        <v>18.52</v>
      </c>
      <c r="H153" s="56">
        <f>STRETCHLINE!M156</f>
        <v>17.2</v>
      </c>
      <c r="I153" s="56">
        <f>QUERENCIA!M156</f>
        <v>11.78</v>
      </c>
      <c r="J153" s="56">
        <f>REICHHOLD!M156</f>
        <v>16.149999999999999</v>
      </c>
      <c r="K153" s="56">
        <f>SMURFIT!M156</f>
        <v>19.03</v>
      </c>
      <c r="L153" s="11">
        <f t="shared" si="2"/>
        <v>16.205714285714286</v>
      </c>
      <c r="M153" s="8"/>
    </row>
    <row r="154" spans="1:13" x14ac:dyDescent="0.25">
      <c r="A154" s="57">
        <f>'INTERCONEXION   '!B157</f>
        <v>0.16666666666666666</v>
      </c>
      <c r="B154" s="37">
        <f>'INTERCONEXION   '!E157</f>
        <v>25</v>
      </c>
      <c r="C154" s="37">
        <v>572</v>
      </c>
      <c r="D154" s="7">
        <f>'INTERCONEXION   '!M157</f>
        <v>14.62</v>
      </c>
      <c r="E154" s="56">
        <f>DART!M157</f>
        <v>14.05</v>
      </c>
      <c r="F154" s="56">
        <f>COHISA!M157</f>
        <v>16.309999999999999</v>
      </c>
      <c r="G154" s="56">
        <f>COOPER!M157</f>
        <v>18.350000000000001</v>
      </c>
      <c r="H154" s="56">
        <f>STRETCHLINE!M157</f>
        <v>17.239999999999998</v>
      </c>
      <c r="I154" s="56">
        <f>QUERENCIA!M157</f>
        <v>19.36</v>
      </c>
      <c r="J154" s="56">
        <f>REICHHOLD!M157</f>
        <v>16.13</v>
      </c>
      <c r="K154" s="56">
        <f>SMURFIT!M157</f>
        <v>19.03</v>
      </c>
      <c r="L154" s="11">
        <f t="shared" si="2"/>
        <v>17.21</v>
      </c>
      <c r="M154" s="8"/>
    </row>
    <row r="155" spans="1:13" x14ac:dyDescent="0.25">
      <c r="A155" s="57">
        <f>'INTERCONEXION   '!B158</f>
        <v>0.125</v>
      </c>
      <c r="B155" s="37">
        <f>'INTERCONEXION   '!E158</f>
        <v>25</v>
      </c>
      <c r="C155" s="37">
        <v>571</v>
      </c>
      <c r="D155" s="7">
        <f>'INTERCONEXION   '!M158</f>
        <v>14.69</v>
      </c>
      <c r="E155" s="56">
        <f>DART!M158</f>
        <v>14.08</v>
      </c>
      <c r="F155" s="56">
        <f>COHISA!M158</f>
        <v>16.559999999999999</v>
      </c>
      <c r="G155" s="56">
        <f>COOPER!M158</f>
        <v>18.34</v>
      </c>
      <c r="H155" s="56">
        <f>STRETCHLINE!M158</f>
        <v>17.329999999999998</v>
      </c>
      <c r="I155" s="56">
        <f>QUERENCIA!M158</f>
        <v>19.36</v>
      </c>
      <c r="J155" s="56">
        <f>REICHHOLD!M158</f>
        <v>16.39</v>
      </c>
      <c r="K155" s="56">
        <f>SMURFIT!M158</f>
        <v>19.03</v>
      </c>
      <c r="L155" s="11">
        <f t="shared" si="2"/>
        <v>17.298571428571428</v>
      </c>
      <c r="M155" s="8"/>
    </row>
    <row r="156" spans="1:13" x14ac:dyDescent="0.25">
      <c r="A156" s="57">
        <f>'INTERCONEXION   '!B159</f>
        <v>8.3333333333333329E-2</v>
      </c>
      <c r="B156" s="37">
        <f>'INTERCONEXION   '!E159</f>
        <v>25</v>
      </c>
      <c r="C156" s="37">
        <v>570</v>
      </c>
      <c r="D156" s="7">
        <f>'INTERCONEXION   '!M159</f>
        <v>14.86</v>
      </c>
      <c r="E156" s="56">
        <f>DART!M159</f>
        <v>14.14</v>
      </c>
      <c r="F156" s="56">
        <f>COHISA!M159</f>
        <v>17.239999999999998</v>
      </c>
      <c r="G156" s="56">
        <f>COOPER!M159</f>
        <v>18.899999999999999</v>
      </c>
      <c r="H156" s="56">
        <f>STRETCHLINE!M159</f>
        <v>17.47</v>
      </c>
      <c r="I156" s="56">
        <f>QUERENCIA!M159</f>
        <v>19.36</v>
      </c>
      <c r="J156" s="56">
        <f>REICHHOLD!M159</f>
        <v>16.78</v>
      </c>
      <c r="K156" s="56">
        <f>SMURFIT!M159</f>
        <v>19.03</v>
      </c>
      <c r="L156" s="11">
        <f t="shared" si="2"/>
        <v>17.559999999999999</v>
      </c>
      <c r="M156" s="8"/>
    </row>
    <row r="157" spans="1:13" x14ac:dyDescent="0.25">
      <c r="A157" s="57">
        <f>'INTERCONEXION   '!B160</f>
        <v>4.1666666666666664E-2</v>
      </c>
      <c r="B157" s="37">
        <f>'INTERCONEXION   '!E160</f>
        <v>25</v>
      </c>
      <c r="C157" s="37">
        <v>569</v>
      </c>
      <c r="D157" s="7">
        <f>'INTERCONEXION   '!M160</f>
        <v>14.78</v>
      </c>
      <c r="E157" s="56">
        <f>DART!M160</f>
        <v>14.19</v>
      </c>
      <c r="F157" s="56">
        <f>COHISA!M160</f>
        <v>16.71</v>
      </c>
      <c r="G157" s="56">
        <f>COOPER!M160</f>
        <v>18.75</v>
      </c>
      <c r="H157" s="56">
        <f>STRETCHLINE!M160</f>
        <v>16.96</v>
      </c>
      <c r="I157" s="56">
        <f>QUERENCIA!M160</f>
        <v>19.36</v>
      </c>
      <c r="J157" s="56">
        <f>REICHHOLD!M160</f>
        <v>16.7</v>
      </c>
      <c r="K157" s="56">
        <f>SMURFIT!M160</f>
        <v>19.03</v>
      </c>
      <c r="L157" s="11">
        <f t="shared" si="2"/>
        <v>17.385714285714286</v>
      </c>
      <c r="M157" s="8"/>
    </row>
    <row r="158" spans="1:13" x14ac:dyDescent="0.25">
      <c r="A158" s="57">
        <f>'INTERCONEXION   '!B161</f>
        <v>0</v>
      </c>
      <c r="B158" s="37">
        <f>'INTERCONEXION   '!E161</f>
        <v>25</v>
      </c>
      <c r="C158" s="37">
        <v>568</v>
      </c>
      <c r="D158" s="7">
        <f>'INTERCONEXION   '!M161</f>
        <v>14.74</v>
      </c>
      <c r="E158" s="56">
        <f>DART!M161</f>
        <v>14.27</v>
      </c>
      <c r="F158" s="56">
        <f>COHISA!M161</f>
        <v>17.14</v>
      </c>
      <c r="G158" s="56">
        <f>COOPER!M161</f>
        <v>18.36</v>
      </c>
      <c r="H158" s="56">
        <f>STRETCHLINE!M161</f>
        <v>16.760000000000002</v>
      </c>
      <c r="I158" s="56">
        <f>QUERENCIA!M161</f>
        <v>19.36</v>
      </c>
      <c r="J158" s="56">
        <f>REICHHOLD!M161</f>
        <v>16.63</v>
      </c>
      <c r="K158" s="56">
        <f>SMURFIT!M161</f>
        <v>19.03</v>
      </c>
      <c r="L158" s="11">
        <f t="shared" si="2"/>
        <v>17.364285714285714</v>
      </c>
      <c r="M158" s="8"/>
    </row>
    <row r="159" spans="1:13" x14ac:dyDescent="0.25">
      <c r="A159" s="57">
        <f>'INTERCONEXION   '!B162</f>
        <v>0.95833333333333337</v>
      </c>
      <c r="B159" s="37">
        <f>'INTERCONEXION   '!E162</f>
        <v>24</v>
      </c>
      <c r="C159" s="37">
        <v>567</v>
      </c>
      <c r="D159" s="7">
        <f>'INTERCONEXION   '!M162</f>
        <v>15.04</v>
      </c>
      <c r="E159" s="56">
        <f>DART!M162</f>
        <v>14.33</v>
      </c>
      <c r="F159" s="56">
        <f>COHISA!M162</f>
        <v>17.47</v>
      </c>
      <c r="G159" s="56">
        <f>COOPER!M162</f>
        <v>18.93</v>
      </c>
      <c r="H159" s="56">
        <f>STRETCHLINE!M162</f>
        <v>17.47</v>
      </c>
      <c r="I159" s="56">
        <f>QUERENCIA!M162</f>
        <v>19.36</v>
      </c>
      <c r="J159" s="56">
        <f>REICHHOLD!M162</f>
        <v>17.079999999999998</v>
      </c>
      <c r="K159" s="56">
        <f>SMURFIT!M162</f>
        <v>19.03</v>
      </c>
      <c r="L159" s="11">
        <f t="shared" si="2"/>
        <v>17.667142857142856</v>
      </c>
      <c r="M159" s="8"/>
    </row>
    <row r="160" spans="1:13" x14ac:dyDescent="0.25">
      <c r="A160" s="57">
        <f>'INTERCONEXION   '!B163</f>
        <v>0.91666666666666663</v>
      </c>
      <c r="B160" s="37">
        <f>'INTERCONEXION   '!E163</f>
        <v>24</v>
      </c>
      <c r="C160" s="37">
        <v>566</v>
      </c>
      <c r="D160" s="7">
        <f>'INTERCONEXION   '!M163</f>
        <v>15.05</v>
      </c>
      <c r="E160" s="56">
        <f>DART!M163</f>
        <v>14.28</v>
      </c>
      <c r="F160" s="56">
        <f>COHISA!M163</f>
        <v>17.41</v>
      </c>
      <c r="G160" s="56">
        <f>COOPER!M163</f>
        <v>19.12</v>
      </c>
      <c r="H160" s="56">
        <f>STRETCHLINE!M163</f>
        <v>17.68</v>
      </c>
      <c r="I160" s="56">
        <f>QUERENCIA!M163</f>
        <v>19.36</v>
      </c>
      <c r="J160" s="56">
        <f>REICHHOLD!M163</f>
        <v>17.27</v>
      </c>
      <c r="K160" s="56">
        <f>SMURFIT!M163</f>
        <v>19.03</v>
      </c>
      <c r="L160" s="11">
        <f t="shared" si="2"/>
        <v>17.735714285714288</v>
      </c>
      <c r="M160" s="8"/>
    </row>
    <row r="161" spans="1:13" x14ac:dyDescent="0.25">
      <c r="A161" s="57">
        <f>'INTERCONEXION   '!B164</f>
        <v>0.875</v>
      </c>
      <c r="B161" s="37">
        <f>'INTERCONEXION   '!E164</f>
        <v>24</v>
      </c>
      <c r="C161" s="37">
        <v>565</v>
      </c>
      <c r="D161" s="7">
        <f>'INTERCONEXION   '!M164</f>
        <v>15.2</v>
      </c>
      <c r="E161" s="56">
        <f>DART!M164</f>
        <v>14.29</v>
      </c>
      <c r="F161" s="56">
        <f>COHISA!M164</f>
        <v>18</v>
      </c>
      <c r="G161" s="56">
        <f>COOPER!M164</f>
        <v>19.059999999999999</v>
      </c>
      <c r="H161" s="56">
        <f>STRETCHLINE!M164</f>
        <v>17.71</v>
      </c>
      <c r="I161" s="56">
        <f>QUERENCIA!M164</f>
        <v>19.36</v>
      </c>
      <c r="J161" s="56">
        <f>REICHHOLD!M164</f>
        <v>17.46</v>
      </c>
      <c r="K161" s="56">
        <f>SMURFIT!M164</f>
        <v>19.03</v>
      </c>
      <c r="L161" s="11">
        <f t="shared" si="2"/>
        <v>17.844285714285714</v>
      </c>
      <c r="M161" s="8"/>
    </row>
    <row r="162" spans="1:13" x14ac:dyDescent="0.25">
      <c r="A162" s="57">
        <f>'INTERCONEXION   '!B165</f>
        <v>0.83333333333333337</v>
      </c>
      <c r="B162" s="37">
        <f>'INTERCONEXION   '!E165</f>
        <v>24</v>
      </c>
      <c r="C162" s="37">
        <v>564</v>
      </c>
      <c r="D162" s="7">
        <f>'INTERCONEXION   '!M165</f>
        <v>15.21</v>
      </c>
      <c r="E162" s="56">
        <f>DART!M165</f>
        <v>14.37</v>
      </c>
      <c r="F162" s="56">
        <f>COHISA!M165</f>
        <v>17.46</v>
      </c>
      <c r="G162" s="56">
        <f>COOPER!M165</f>
        <v>18.649999999999999</v>
      </c>
      <c r="H162" s="56">
        <f>STRETCHLINE!M165</f>
        <v>18.05</v>
      </c>
      <c r="I162" s="56">
        <f>QUERENCIA!M165</f>
        <v>19.36</v>
      </c>
      <c r="J162" s="56">
        <f>REICHHOLD!M165</f>
        <v>17.489999999999998</v>
      </c>
      <c r="K162" s="56">
        <f>SMURFIT!M165</f>
        <v>19.03</v>
      </c>
      <c r="L162" s="11">
        <f t="shared" si="2"/>
        <v>17.772857142857141</v>
      </c>
      <c r="M162" s="8"/>
    </row>
    <row r="163" spans="1:13" x14ac:dyDescent="0.25">
      <c r="A163" s="57">
        <f>'INTERCONEXION   '!B166</f>
        <v>0.79166666666666663</v>
      </c>
      <c r="B163" s="37">
        <f>'INTERCONEXION   '!E166</f>
        <v>24</v>
      </c>
      <c r="C163" s="37">
        <v>563</v>
      </c>
      <c r="D163" s="7">
        <f>'INTERCONEXION   '!M166</f>
        <v>15.39</v>
      </c>
      <c r="E163" s="56">
        <f>DART!M166</f>
        <v>14.46</v>
      </c>
      <c r="F163" s="56">
        <f>COHISA!M166</f>
        <v>18.010000000000002</v>
      </c>
      <c r="G163" s="56">
        <f>COOPER!M166</f>
        <v>19.7</v>
      </c>
      <c r="H163" s="56">
        <f>STRETCHLINE!M166</f>
        <v>18.920000000000002</v>
      </c>
      <c r="I163" s="56">
        <f>QUERENCIA!M166</f>
        <v>19.36</v>
      </c>
      <c r="J163" s="56">
        <f>REICHHOLD!M166</f>
        <v>18.350000000000001</v>
      </c>
      <c r="K163" s="56">
        <f>SMURFIT!M166</f>
        <v>19.03</v>
      </c>
      <c r="L163" s="11">
        <f t="shared" si="2"/>
        <v>18.261428571428574</v>
      </c>
      <c r="M163" s="8"/>
    </row>
    <row r="164" spans="1:13" x14ac:dyDescent="0.25">
      <c r="A164" s="57">
        <f>'INTERCONEXION   '!B167</f>
        <v>0.75</v>
      </c>
      <c r="B164" s="37">
        <f>'INTERCONEXION   '!E167</f>
        <v>24</v>
      </c>
      <c r="C164" s="37">
        <v>562</v>
      </c>
      <c r="D164" s="7">
        <f>'INTERCONEXION   '!M167</f>
        <v>15.52</v>
      </c>
      <c r="E164" s="56">
        <f>DART!M167</f>
        <v>14.58</v>
      </c>
      <c r="F164" s="56">
        <f>COHISA!M167</f>
        <v>19</v>
      </c>
      <c r="G164" s="56">
        <f>COOPER!M167</f>
        <v>20.12</v>
      </c>
      <c r="H164" s="56">
        <f>STRETCHLINE!M167</f>
        <v>19.48</v>
      </c>
      <c r="I164" s="56">
        <f>QUERENCIA!M167</f>
        <v>19.36</v>
      </c>
      <c r="J164" s="56">
        <f>REICHHOLD!M167</f>
        <v>18.8</v>
      </c>
      <c r="K164" s="56">
        <f>SMURFIT!M167</f>
        <v>19.29</v>
      </c>
      <c r="L164" s="11">
        <f t="shared" si="2"/>
        <v>18.661428571428569</v>
      </c>
      <c r="M164" s="8"/>
    </row>
    <row r="165" spans="1:13" x14ac:dyDescent="0.25">
      <c r="A165" s="57">
        <f>'INTERCONEXION   '!B168</f>
        <v>0.70833333333333337</v>
      </c>
      <c r="B165" s="37">
        <f>'INTERCONEXION   '!E168</f>
        <v>24</v>
      </c>
      <c r="C165" s="37">
        <v>561</v>
      </c>
      <c r="D165" s="7">
        <f>'INTERCONEXION   '!M168</f>
        <v>15.65</v>
      </c>
      <c r="E165" s="56">
        <f>DART!M168</f>
        <v>14.54</v>
      </c>
      <c r="F165" s="56">
        <f>COHISA!M168</f>
        <v>19.14</v>
      </c>
      <c r="G165" s="56">
        <f>COOPER!M168</f>
        <v>20.04</v>
      </c>
      <c r="H165" s="56">
        <f>STRETCHLINE!M168</f>
        <v>19.559999999999999</v>
      </c>
      <c r="I165" s="56">
        <f>QUERENCIA!M168</f>
        <v>19.36</v>
      </c>
      <c r="J165" s="56">
        <f>REICHHOLD!M168</f>
        <v>18.59</v>
      </c>
      <c r="K165" s="56">
        <f>SMURFIT!M168</f>
        <v>19.54</v>
      </c>
      <c r="L165" s="11">
        <f t="shared" si="2"/>
        <v>18.681428571428572</v>
      </c>
      <c r="M165" s="8"/>
    </row>
    <row r="166" spans="1:13" x14ac:dyDescent="0.25">
      <c r="A166" s="57">
        <f>'INTERCONEXION   '!B169</f>
        <v>0.66666666666666663</v>
      </c>
      <c r="B166" s="37">
        <f>'INTERCONEXION   '!E169</f>
        <v>24</v>
      </c>
      <c r="C166" s="37">
        <v>560</v>
      </c>
      <c r="D166" s="7">
        <f>'INTERCONEXION   '!M169</f>
        <v>15.43</v>
      </c>
      <c r="E166" s="56">
        <f>DART!M169</f>
        <v>14.52</v>
      </c>
      <c r="F166" s="56">
        <f>COHISA!M169</f>
        <v>18.12</v>
      </c>
      <c r="G166" s="56">
        <f>COOPER!M169</f>
        <v>18.940000000000001</v>
      </c>
      <c r="H166" s="56">
        <f>STRETCHLINE!M169</f>
        <v>18.53</v>
      </c>
      <c r="I166" s="56">
        <f>QUERENCIA!M169</f>
        <v>19.36</v>
      </c>
      <c r="J166" s="56">
        <f>REICHHOLD!M169</f>
        <v>17.95</v>
      </c>
      <c r="K166" s="56">
        <f>SMURFIT!M169</f>
        <v>18.68</v>
      </c>
      <c r="L166" s="11">
        <f t="shared" si="2"/>
        <v>18.014285714285712</v>
      </c>
      <c r="M166" s="8"/>
    </row>
    <row r="167" spans="1:13" x14ac:dyDescent="0.25">
      <c r="A167" s="57">
        <f>'INTERCONEXION   '!B170</f>
        <v>0.625</v>
      </c>
      <c r="B167" s="37">
        <f>'INTERCONEXION   '!E170</f>
        <v>24</v>
      </c>
      <c r="C167" s="37">
        <v>559</v>
      </c>
      <c r="D167" s="7">
        <f>'INTERCONEXION   '!M170</f>
        <v>15.79</v>
      </c>
      <c r="E167" s="56">
        <f>DART!M170</f>
        <v>14.52</v>
      </c>
      <c r="F167" s="56">
        <f>COHISA!M170</f>
        <v>18.2</v>
      </c>
      <c r="G167" s="56">
        <f>COOPER!M170</f>
        <v>19.100000000000001</v>
      </c>
      <c r="H167" s="56">
        <f>STRETCHLINE!M170</f>
        <v>18.66</v>
      </c>
      <c r="I167" s="56">
        <f>QUERENCIA!M170</f>
        <v>19.36</v>
      </c>
      <c r="J167" s="56">
        <f>REICHHOLD!M170</f>
        <v>18.079999999999998</v>
      </c>
      <c r="K167" s="56">
        <f>SMURFIT!M170</f>
        <v>18.77</v>
      </c>
      <c r="L167" s="11">
        <f t="shared" si="2"/>
        <v>18.098571428571429</v>
      </c>
      <c r="M167" s="8"/>
    </row>
    <row r="168" spans="1:13" x14ac:dyDescent="0.25">
      <c r="A168" s="57">
        <f>'INTERCONEXION   '!B171</f>
        <v>0.58333333333333337</v>
      </c>
      <c r="B168" s="37">
        <f>'INTERCONEXION   '!E171</f>
        <v>24</v>
      </c>
      <c r="C168" s="37">
        <v>558</v>
      </c>
      <c r="D168" s="7">
        <f>'INTERCONEXION   '!M171</f>
        <v>16.95</v>
      </c>
      <c r="E168" s="56">
        <f>DART!M171</f>
        <v>14.72</v>
      </c>
      <c r="F168" s="56">
        <f>COHISA!M171</f>
        <v>19.690000000000001</v>
      </c>
      <c r="G168" s="56">
        <f>COOPER!M171</f>
        <v>20.87</v>
      </c>
      <c r="H168" s="56">
        <f>STRETCHLINE!M171</f>
        <v>20.11</v>
      </c>
      <c r="I168" s="56">
        <f>QUERENCIA!M171</f>
        <v>19.36</v>
      </c>
      <c r="J168" s="56">
        <f>REICHHOLD!M171</f>
        <v>19.07</v>
      </c>
      <c r="K168" s="56">
        <f>SMURFIT!M171</f>
        <v>20.03</v>
      </c>
      <c r="L168" s="11">
        <f t="shared" si="2"/>
        <v>19.12142857142857</v>
      </c>
      <c r="M168" s="8"/>
    </row>
    <row r="169" spans="1:13" x14ac:dyDescent="0.25">
      <c r="A169" s="57">
        <f>'INTERCONEXION   '!B172</f>
        <v>0.54166666666666663</v>
      </c>
      <c r="B169" s="37">
        <f>'INTERCONEXION   '!E172</f>
        <v>24</v>
      </c>
      <c r="C169" s="37">
        <v>557</v>
      </c>
      <c r="D169" s="7">
        <f>'INTERCONEXION   '!M172</f>
        <v>17.649999999999999</v>
      </c>
      <c r="E169" s="56">
        <f>DART!M172</f>
        <v>14.92</v>
      </c>
      <c r="F169" s="56">
        <f>COHISA!M172</f>
        <v>21.4</v>
      </c>
      <c r="G169" s="56">
        <f>COOPER!M172</f>
        <v>22.66</v>
      </c>
      <c r="H169" s="56">
        <f>STRETCHLINE!M172</f>
        <v>21.23</v>
      </c>
      <c r="I169" s="56">
        <f>QUERENCIA!M172</f>
        <v>19.36</v>
      </c>
      <c r="J169" s="56">
        <f>REICHHOLD!M172</f>
        <v>19.82</v>
      </c>
      <c r="K169" s="56">
        <f>SMURFIT!M172</f>
        <v>20.55</v>
      </c>
      <c r="L169" s="11">
        <f t="shared" si="2"/>
        <v>19.991428571428575</v>
      </c>
      <c r="M169" s="8"/>
    </row>
    <row r="170" spans="1:13" x14ac:dyDescent="0.25">
      <c r="A170" s="57">
        <f>'INTERCONEXION   '!B173</f>
        <v>0.5</v>
      </c>
      <c r="B170" s="37">
        <f>'INTERCONEXION   '!E173</f>
        <v>24</v>
      </c>
      <c r="C170" s="37">
        <v>556</v>
      </c>
      <c r="D170" s="7">
        <f>'INTERCONEXION   '!M173</f>
        <v>17.350000000000001</v>
      </c>
      <c r="E170" s="56">
        <f>DART!M173</f>
        <v>14.66</v>
      </c>
      <c r="F170" s="56">
        <f>COHISA!M173</f>
        <v>20.97</v>
      </c>
      <c r="G170" s="56">
        <f>COOPER!M173</f>
        <v>22.93</v>
      </c>
      <c r="H170" s="56">
        <f>STRETCHLINE!M173</f>
        <v>20.97</v>
      </c>
      <c r="I170" s="56">
        <f>QUERENCIA!M173</f>
        <v>19.36</v>
      </c>
      <c r="J170" s="56">
        <f>REICHHOLD!M173</f>
        <v>19.47</v>
      </c>
      <c r="K170" s="56">
        <f>SMURFIT!M173</f>
        <v>20.21</v>
      </c>
      <c r="L170" s="11">
        <f t="shared" si="2"/>
        <v>19.795714285714286</v>
      </c>
      <c r="M170" s="8"/>
    </row>
    <row r="171" spans="1:13" x14ac:dyDescent="0.25">
      <c r="A171" s="57">
        <f>'INTERCONEXION   '!B174</f>
        <v>0.45833333333333331</v>
      </c>
      <c r="B171" s="37">
        <f>'INTERCONEXION   '!E174</f>
        <v>24</v>
      </c>
      <c r="C171" s="37">
        <v>555</v>
      </c>
      <c r="D171" s="7">
        <f>'INTERCONEXION   '!M174</f>
        <v>16.82</v>
      </c>
      <c r="E171" s="56">
        <f>DART!M174</f>
        <v>14.45</v>
      </c>
      <c r="F171" s="56">
        <f>COHISA!M174</f>
        <v>20.3</v>
      </c>
      <c r="G171" s="56">
        <f>COOPER!M174</f>
        <v>21.52</v>
      </c>
      <c r="H171" s="56">
        <f>STRETCHLINE!M174</f>
        <v>19.98</v>
      </c>
      <c r="I171" s="56">
        <f>QUERENCIA!M174</f>
        <v>19.37</v>
      </c>
      <c r="J171" s="56">
        <f>REICHHOLD!M174</f>
        <v>18.68</v>
      </c>
      <c r="K171" s="56">
        <f>SMURFIT!M174</f>
        <v>19.55</v>
      </c>
      <c r="L171" s="11">
        <f t="shared" si="2"/>
        <v>19.121428571428574</v>
      </c>
      <c r="M171" s="8"/>
    </row>
    <row r="172" spans="1:13" x14ac:dyDescent="0.25">
      <c r="A172" s="57">
        <f>'INTERCONEXION   '!B175</f>
        <v>0.41666666666666669</v>
      </c>
      <c r="B172" s="37">
        <f>'INTERCONEXION   '!E175</f>
        <v>24</v>
      </c>
      <c r="C172" s="37">
        <v>554</v>
      </c>
      <c r="D172" s="7">
        <f>'INTERCONEXION   '!M175</f>
        <v>16.12</v>
      </c>
      <c r="E172" s="56">
        <f>DART!M175</f>
        <v>14.18</v>
      </c>
      <c r="F172" s="56">
        <f>COHISA!M175</f>
        <v>19.100000000000001</v>
      </c>
      <c r="G172" s="56">
        <f>COOPER!M175</f>
        <v>20.82</v>
      </c>
      <c r="H172" s="56">
        <f>STRETCHLINE!M175</f>
        <v>19.05</v>
      </c>
      <c r="I172" s="56">
        <f>QUERENCIA!M175</f>
        <v>18.21</v>
      </c>
      <c r="J172" s="56">
        <f>REICHHOLD!M175</f>
        <v>18.09</v>
      </c>
      <c r="K172" s="56">
        <f>SMURFIT!M175</f>
        <v>19.03</v>
      </c>
      <c r="L172" s="11">
        <f t="shared" si="2"/>
        <v>18.354285714285716</v>
      </c>
      <c r="M172" s="8"/>
    </row>
    <row r="173" spans="1:13" x14ac:dyDescent="0.25">
      <c r="A173" s="57">
        <f>'INTERCONEXION   '!B176</f>
        <v>0.375</v>
      </c>
      <c r="B173" s="37">
        <f>'INTERCONEXION   '!E176</f>
        <v>24</v>
      </c>
      <c r="C173" s="37">
        <v>553</v>
      </c>
      <c r="D173" s="7">
        <f>'INTERCONEXION   '!M176</f>
        <v>15.24</v>
      </c>
      <c r="E173" s="56">
        <f>DART!M176</f>
        <v>13.79</v>
      </c>
      <c r="F173" s="56">
        <f>COHISA!M176</f>
        <v>17.3</v>
      </c>
      <c r="G173" s="56">
        <f>COOPER!M176</f>
        <v>19.72</v>
      </c>
      <c r="H173" s="56">
        <f>STRETCHLINE!M176</f>
        <v>18.510000000000002</v>
      </c>
      <c r="I173" s="56">
        <f>QUERENCIA!M176</f>
        <v>16.25</v>
      </c>
      <c r="J173" s="56">
        <f>REICHHOLD!M176</f>
        <v>17.46</v>
      </c>
      <c r="K173" s="56">
        <f>SMURFIT!M176</f>
        <v>18.100000000000001</v>
      </c>
      <c r="L173" s="11">
        <f t="shared" si="2"/>
        <v>17.304285714285715</v>
      </c>
      <c r="M173" s="8"/>
    </row>
    <row r="174" spans="1:13" x14ac:dyDescent="0.25">
      <c r="A174" s="57">
        <f>'INTERCONEXION   '!B177</f>
        <v>0.33333333333333331</v>
      </c>
      <c r="B174" s="37">
        <f>'INTERCONEXION   '!E177</f>
        <v>24</v>
      </c>
      <c r="C174" s="37">
        <v>552</v>
      </c>
      <c r="D174" s="7">
        <f>'INTERCONEXION   '!M177</f>
        <v>14.32</v>
      </c>
      <c r="E174" s="56">
        <f>DART!M177</f>
        <v>13.59</v>
      </c>
      <c r="F174" s="56">
        <f>COHISA!M177</f>
        <v>16.84</v>
      </c>
      <c r="G174" s="56">
        <f>COOPER!M177</f>
        <v>18.25</v>
      </c>
      <c r="H174" s="56">
        <f>STRETCHLINE!M177</f>
        <v>16.739999999999998</v>
      </c>
      <c r="I174" s="56">
        <f>QUERENCIA!M177</f>
        <v>14.6</v>
      </c>
      <c r="J174" s="56">
        <f>REICHHOLD!M177</f>
        <v>16.68</v>
      </c>
      <c r="K174" s="56">
        <f>SMURFIT!M177</f>
        <v>17.149999999999999</v>
      </c>
      <c r="L174" s="11">
        <f t="shared" si="2"/>
        <v>16.264285714285712</v>
      </c>
      <c r="M174" s="8"/>
    </row>
    <row r="175" spans="1:13" x14ac:dyDescent="0.25">
      <c r="A175" s="57">
        <f>'INTERCONEXION   '!B178</f>
        <v>0.29166666666666669</v>
      </c>
      <c r="B175" s="37">
        <f>'INTERCONEXION   '!E178</f>
        <v>24</v>
      </c>
      <c r="C175" s="37">
        <v>551</v>
      </c>
      <c r="D175" s="7">
        <f>'INTERCONEXION   '!M178</f>
        <v>14.18</v>
      </c>
      <c r="E175" s="56">
        <f>DART!M178</f>
        <v>13.55</v>
      </c>
      <c r="F175" s="56">
        <f>COHISA!M178</f>
        <v>15.93</v>
      </c>
      <c r="G175" s="56">
        <f>COOPER!M178</f>
        <v>17.82</v>
      </c>
      <c r="H175" s="56">
        <f>STRETCHLINE!M178</f>
        <v>16.71</v>
      </c>
      <c r="I175" s="56">
        <f>QUERENCIA!M178</f>
        <v>13.34</v>
      </c>
      <c r="J175" s="56">
        <f>REICHHOLD!M178</f>
        <v>16.21</v>
      </c>
      <c r="K175" s="56">
        <f>SMURFIT!M178</f>
        <v>16.82</v>
      </c>
      <c r="L175" s="11">
        <f t="shared" si="2"/>
        <v>15.768571428571429</v>
      </c>
      <c r="M175" s="8"/>
    </row>
    <row r="176" spans="1:13" x14ac:dyDescent="0.25">
      <c r="A176" s="57">
        <f>'INTERCONEXION   '!B179</f>
        <v>0.25</v>
      </c>
      <c r="B176" s="37">
        <f>'INTERCONEXION   '!E179</f>
        <v>24</v>
      </c>
      <c r="C176" s="37">
        <v>550</v>
      </c>
      <c r="D176" s="7">
        <f>'INTERCONEXION   '!M179</f>
        <v>14.31</v>
      </c>
      <c r="E176" s="56">
        <f>DART!M179</f>
        <v>13.62</v>
      </c>
      <c r="F176" s="56">
        <f>COHISA!M179</f>
        <v>16.68</v>
      </c>
      <c r="G176" s="56">
        <f>COOPER!M179</f>
        <v>18.21</v>
      </c>
      <c r="H176" s="56">
        <f>STRETCHLINE!M179</f>
        <v>16.78</v>
      </c>
      <c r="I176" s="56">
        <f>QUERENCIA!M179</f>
        <v>12.81</v>
      </c>
      <c r="J176" s="56">
        <f>REICHHOLD!M179</f>
        <v>16.25</v>
      </c>
      <c r="K176" s="56">
        <f>SMURFIT!M179</f>
        <v>15.89</v>
      </c>
      <c r="L176" s="11">
        <f t="shared" si="2"/>
        <v>15.748571428571427</v>
      </c>
      <c r="M176" s="8"/>
    </row>
    <row r="177" spans="1:13" x14ac:dyDescent="0.25">
      <c r="A177" s="57">
        <f>'INTERCONEXION   '!B180</f>
        <v>0.20833333333333334</v>
      </c>
      <c r="B177" s="37">
        <f>'INTERCONEXION   '!E180</f>
        <v>24</v>
      </c>
      <c r="C177" s="37">
        <v>549</v>
      </c>
      <c r="D177" s="7">
        <f>'INTERCONEXION   '!M180</f>
        <v>14.35</v>
      </c>
      <c r="E177" s="56">
        <f>DART!M180</f>
        <v>13.7</v>
      </c>
      <c r="F177" s="56">
        <f>COHISA!M180</f>
        <v>16.2</v>
      </c>
      <c r="G177" s="56">
        <f>COOPER!M180</f>
        <v>18.21</v>
      </c>
      <c r="H177" s="56">
        <f>STRETCHLINE!M180</f>
        <v>16.96</v>
      </c>
      <c r="I177" s="56">
        <f>QUERENCIA!M180</f>
        <v>11.95</v>
      </c>
      <c r="J177" s="56">
        <f>REICHHOLD!M180</f>
        <v>16.579999999999998</v>
      </c>
      <c r="K177" s="56">
        <f>SMURFIT!M180</f>
        <v>19.75</v>
      </c>
      <c r="L177" s="11">
        <f t="shared" si="2"/>
        <v>16.192857142857143</v>
      </c>
      <c r="M177" s="8"/>
    </row>
    <row r="178" spans="1:13" x14ac:dyDescent="0.25">
      <c r="A178" s="57">
        <f>'INTERCONEXION   '!B181</f>
        <v>0.16666666666666666</v>
      </c>
      <c r="B178" s="37">
        <f>'INTERCONEXION   '!E181</f>
        <v>24</v>
      </c>
      <c r="C178" s="37">
        <v>548</v>
      </c>
      <c r="D178" s="7">
        <f>'INTERCONEXION   '!M181</f>
        <v>14.39</v>
      </c>
      <c r="E178" s="56">
        <f>DART!M181</f>
        <v>13.7</v>
      </c>
      <c r="F178" s="56">
        <f>COHISA!M181</f>
        <v>16.579999999999998</v>
      </c>
      <c r="G178" s="56">
        <f>COOPER!M181</f>
        <v>18.010000000000002</v>
      </c>
      <c r="H178" s="56">
        <f>STRETCHLINE!M181</f>
        <v>16.88</v>
      </c>
      <c r="I178" s="56">
        <f>QUERENCIA!M181</f>
        <v>20.51</v>
      </c>
      <c r="J178" s="56">
        <f>REICHHOLD!M181</f>
        <v>16.59</v>
      </c>
      <c r="K178" s="56">
        <f>SMURFIT!M181</f>
        <v>19.75</v>
      </c>
      <c r="L178" s="11">
        <f t="shared" si="2"/>
        <v>17.431428571428572</v>
      </c>
      <c r="M178" s="8"/>
    </row>
    <row r="179" spans="1:13" x14ac:dyDescent="0.25">
      <c r="A179" s="57">
        <f>'INTERCONEXION   '!B182</f>
        <v>0.125</v>
      </c>
      <c r="B179" s="37">
        <f>'INTERCONEXION   '!E182</f>
        <v>24</v>
      </c>
      <c r="C179" s="37">
        <v>547</v>
      </c>
      <c r="D179" s="7">
        <f>'INTERCONEXION   '!M182</f>
        <v>14.38</v>
      </c>
      <c r="E179" s="56">
        <f>DART!M182</f>
        <v>13.8</v>
      </c>
      <c r="F179" s="56">
        <f>COHISA!M182</f>
        <v>15.75</v>
      </c>
      <c r="G179" s="56">
        <f>COOPER!M182</f>
        <v>17.73</v>
      </c>
      <c r="H179" s="56">
        <f>STRETCHLINE!M182</f>
        <v>17.05</v>
      </c>
      <c r="I179" s="56">
        <f>QUERENCIA!M182</f>
        <v>20.51</v>
      </c>
      <c r="J179" s="56">
        <f>REICHHOLD!M182</f>
        <v>16.489999999999998</v>
      </c>
      <c r="K179" s="56">
        <f>SMURFIT!M182</f>
        <v>19.75</v>
      </c>
      <c r="L179" s="11">
        <f t="shared" si="2"/>
        <v>17.297142857142855</v>
      </c>
      <c r="M179" s="8"/>
    </row>
    <row r="180" spans="1:13" x14ac:dyDescent="0.25">
      <c r="A180" s="57">
        <f>'INTERCONEXION   '!B183</f>
        <v>8.3333333333333329E-2</v>
      </c>
      <c r="B180" s="37">
        <f>'INTERCONEXION   '!E183</f>
        <v>24</v>
      </c>
      <c r="C180" s="37">
        <v>546</v>
      </c>
      <c r="D180" s="7">
        <f>'INTERCONEXION   '!M183</f>
        <v>14.58</v>
      </c>
      <c r="E180" s="56">
        <f>DART!M183</f>
        <v>13.83</v>
      </c>
      <c r="F180" s="56">
        <f>COHISA!M183</f>
        <v>16.39</v>
      </c>
      <c r="G180" s="56">
        <f>COOPER!M183</f>
        <v>18.350000000000001</v>
      </c>
      <c r="H180" s="56">
        <f>STRETCHLINE!M183</f>
        <v>17.3</v>
      </c>
      <c r="I180" s="56">
        <f>QUERENCIA!M183</f>
        <v>20.51</v>
      </c>
      <c r="J180" s="56">
        <f>REICHHOLD!M183</f>
        <v>16.489999999999998</v>
      </c>
      <c r="K180" s="56">
        <f>SMURFIT!M183</f>
        <v>19.75</v>
      </c>
      <c r="L180" s="11">
        <f t="shared" si="2"/>
        <v>17.517142857142858</v>
      </c>
      <c r="M180" s="8"/>
    </row>
    <row r="181" spans="1:13" x14ac:dyDescent="0.25">
      <c r="A181" s="57">
        <f>'INTERCONEXION   '!B184</f>
        <v>4.1666666666666664E-2</v>
      </c>
      <c r="B181" s="37">
        <f>'INTERCONEXION   '!E184</f>
        <v>24</v>
      </c>
      <c r="C181" s="37">
        <v>545</v>
      </c>
      <c r="D181" s="7">
        <f>'INTERCONEXION   '!M184</f>
        <v>14.77</v>
      </c>
      <c r="E181" s="56">
        <f>DART!M184</f>
        <v>13.89</v>
      </c>
      <c r="F181" s="56">
        <f>COHISA!M184</f>
        <v>16.850000000000001</v>
      </c>
      <c r="G181" s="56">
        <f>COOPER!M184</f>
        <v>18.54</v>
      </c>
      <c r="H181" s="56">
        <f>STRETCHLINE!M184</f>
        <v>17.14</v>
      </c>
      <c r="I181" s="56">
        <f>QUERENCIA!M184</f>
        <v>20.51</v>
      </c>
      <c r="J181" s="56">
        <f>REICHHOLD!M184</f>
        <v>16.59</v>
      </c>
      <c r="K181" s="56">
        <f>SMURFIT!M184</f>
        <v>19.75</v>
      </c>
      <c r="L181" s="11">
        <f t="shared" si="2"/>
        <v>17.610000000000003</v>
      </c>
      <c r="M181" s="8"/>
    </row>
    <row r="182" spans="1:13" x14ac:dyDescent="0.25">
      <c r="A182" s="57">
        <f>'INTERCONEXION   '!B185</f>
        <v>0</v>
      </c>
      <c r="B182" s="37">
        <f>'INTERCONEXION   '!E185</f>
        <v>24</v>
      </c>
      <c r="C182" s="37">
        <v>544</v>
      </c>
      <c r="D182" s="7">
        <f>'INTERCONEXION   '!M185</f>
        <v>14.99</v>
      </c>
      <c r="E182" s="56">
        <f>DART!M185</f>
        <v>14.02</v>
      </c>
      <c r="F182" s="56">
        <f>COHISA!M185</f>
        <v>16.72</v>
      </c>
      <c r="G182" s="56">
        <f>COOPER!M185</f>
        <v>18.68</v>
      </c>
      <c r="H182" s="56">
        <f>STRETCHLINE!M185</f>
        <v>17.53</v>
      </c>
      <c r="I182" s="56">
        <f>QUERENCIA!M185</f>
        <v>20.51</v>
      </c>
      <c r="J182" s="56">
        <f>REICHHOLD!M185</f>
        <v>16.86</v>
      </c>
      <c r="K182" s="56">
        <f>SMURFIT!M185</f>
        <v>19.75</v>
      </c>
      <c r="L182" s="11">
        <f t="shared" si="2"/>
        <v>17.724285714285717</v>
      </c>
      <c r="M182" s="8"/>
    </row>
    <row r="183" spans="1:13" x14ac:dyDescent="0.25">
      <c r="A183" s="57">
        <f>'INTERCONEXION   '!B186</f>
        <v>0.95833333333333337</v>
      </c>
      <c r="B183" s="37">
        <f>'INTERCONEXION   '!E186</f>
        <v>23</v>
      </c>
      <c r="C183" s="37">
        <v>543</v>
      </c>
      <c r="D183" s="7">
        <f>'INTERCONEXION   '!M186</f>
        <v>15</v>
      </c>
      <c r="E183" s="56">
        <f>DART!M186</f>
        <v>13.99</v>
      </c>
      <c r="F183" s="56">
        <f>COHISA!M186</f>
        <v>17.46</v>
      </c>
      <c r="G183" s="56">
        <f>COOPER!M186</f>
        <v>18.57</v>
      </c>
      <c r="H183" s="56">
        <f>STRETCHLINE!M186</f>
        <v>17.559999999999999</v>
      </c>
      <c r="I183" s="56">
        <f>QUERENCIA!M186</f>
        <v>20.51</v>
      </c>
      <c r="J183" s="56">
        <f>REICHHOLD!M186</f>
        <v>17.03</v>
      </c>
      <c r="K183" s="56">
        <f>SMURFIT!M186</f>
        <v>19.75</v>
      </c>
      <c r="L183" s="11">
        <f t="shared" si="2"/>
        <v>17.838571428571431</v>
      </c>
      <c r="M183" s="8"/>
    </row>
    <row r="184" spans="1:13" x14ac:dyDescent="0.25">
      <c r="A184" s="57">
        <f>'INTERCONEXION   '!B187</f>
        <v>0.91666666666666663</v>
      </c>
      <c r="B184" s="37">
        <f>'INTERCONEXION   '!E187</f>
        <v>23</v>
      </c>
      <c r="C184" s="37">
        <v>542</v>
      </c>
      <c r="D184" s="7">
        <f>'INTERCONEXION   '!M187</f>
        <v>15</v>
      </c>
      <c r="E184" s="56">
        <f>DART!M187</f>
        <v>14.06</v>
      </c>
      <c r="F184" s="56">
        <f>COHISA!M187</f>
        <v>17.22</v>
      </c>
      <c r="G184" s="56">
        <f>COOPER!M187</f>
        <v>18.7</v>
      </c>
      <c r="H184" s="56">
        <f>STRETCHLINE!M187</f>
        <v>17.2</v>
      </c>
      <c r="I184" s="56">
        <f>QUERENCIA!M187</f>
        <v>20.51</v>
      </c>
      <c r="J184" s="56">
        <f>REICHHOLD!M187</f>
        <v>17.03</v>
      </c>
      <c r="K184" s="56">
        <f>SMURFIT!M187</f>
        <v>19.75</v>
      </c>
      <c r="L184" s="11">
        <f t="shared" si="2"/>
        <v>17.781428571428574</v>
      </c>
      <c r="M184" s="8"/>
    </row>
    <row r="185" spans="1:13" x14ac:dyDescent="0.25">
      <c r="A185" s="57">
        <f>'INTERCONEXION   '!B188</f>
        <v>0.875</v>
      </c>
      <c r="B185" s="37">
        <f>'INTERCONEXION   '!E188</f>
        <v>23</v>
      </c>
      <c r="C185" s="37">
        <v>541</v>
      </c>
      <c r="D185" s="7">
        <f>'INTERCONEXION   '!M188</f>
        <v>15.36</v>
      </c>
      <c r="E185" s="56">
        <f>DART!M188</f>
        <v>14.21</v>
      </c>
      <c r="F185" s="56">
        <f>COHISA!M188</f>
        <v>17.14</v>
      </c>
      <c r="G185" s="56">
        <f>COOPER!M188</f>
        <v>19.13</v>
      </c>
      <c r="H185" s="56">
        <f>STRETCHLINE!M188</f>
        <v>17.62</v>
      </c>
      <c r="I185" s="56">
        <f>QUERENCIA!M188</f>
        <v>20.51</v>
      </c>
      <c r="J185" s="56">
        <f>REICHHOLD!M188</f>
        <v>17.3</v>
      </c>
      <c r="K185" s="56">
        <f>SMURFIT!M188</f>
        <v>19.75</v>
      </c>
      <c r="L185" s="11">
        <f t="shared" si="2"/>
        <v>17.951428571428572</v>
      </c>
      <c r="M185" s="8"/>
    </row>
    <row r="186" spans="1:13" x14ac:dyDescent="0.25">
      <c r="A186" s="57">
        <f>'INTERCONEXION   '!B189</f>
        <v>0.83333333333333337</v>
      </c>
      <c r="B186" s="37">
        <f>'INTERCONEXION   '!E189</f>
        <v>23</v>
      </c>
      <c r="C186" s="37">
        <v>540</v>
      </c>
      <c r="D186" s="7">
        <f>'INTERCONEXION   '!M189</f>
        <v>15.64</v>
      </c>
      <c r="E186" s="56">
        <f>DART!M189</f>
        <v>14.26</v>
      </c>
      <c r="F186" s="56">
        <f>COHISA!M189</f>
        <v>17.64</v>
      </c>
      <c r="G186" s="56">
        <f>COOPER!M189</f>
        <v>18.940000000000001</v>
      </c>
      <c r="H186" s="56">
        <f>STRETCHLINE!M189</f>
        <v>18.21</v>
      </c>
      <c r="I186" s="56">
        <f>QUERENCIA!M189</f>
        <v>20.51</v>
      </c>
      <c r="J186" s="56">
        <f>REICHHOLD!M189</f>
        <v>17.600000000000001</v>
      </c>
      <c r="K186" s="56">
        <f>SMURFIT!M189</f>
        <v>19.75</v>
      </c>
      <c r="L186" s="11">
        <f t="shared" si="2"/>
        <v>18.130000000000003</v>
      </c>
      <c r="M186" s="8"/>
    </row>
    <row r="187" spans="1:13" x14ac:dyDescent="0.25">
      <c r="A187" s="57">
        <f>'INTERCONEXION   '!B190</f>
        <v>0.79166666666666663</v>
      </c>
      <c r="B187" s="37">
        <f>'INTERCONEXION   '!E190</f>
        <v>23</v>
      </c>
      <c r="C187" s="37">
        <v>539</v>
      </c>
      <c r="D187" s="7">
        <f>'INTERCONEXION   '!M190</f>
        <v>16.149999999999999</v>
      </c>
      <c r="E187" s="56">
        <f>DART!M190</f>
        <v>14.41</v>
      </c>
      <c r="F187" s="56">
        <f>COHISA!M190</f>
        <v>18.64</v>
      </c>
      <c r="G187" s="56">
        <f>COOPER!M190</f>
        <v>20.05</v>
      </c>
      <c r="H187" s="56">
        <f>STRETCHLINE!M190</f>
        <v>19.07</v>
      </c>
      <c r="I187" s="56">
        <f>QUERENCIA!M190</f>
        <v>20.51</v>
      </c>
      <c r="J187" s="56">
        <f>REICHHOLD!M190</f>
        <v>18.510000000000002</v>
      </c>
      <c r="K187" s="56">
        <f>SMURFIT!M190</f>
        <v>19.75</v>
      </c>
      <c r="L187" s="11">
        <f t="shared" si="2"/>
        <v>18.705714285714286</v>
      </c>
      <c r="M187" s="8"/>
    </row>
    <row r="188" spans="1:13" x14ac:dyDescent="0.25">
      <c r="A188" s="57">
        <f>'INTERCONEXION   '!B191</f>
        <v>0.75</v>
      </c>
      <c r="B188" s="37">
        <f>'INTERCONEXION   '!E191</f>
        <v>23</v>
      </c>
      <c r="C188" s="37">
        <v>538</v>
      </c>
      <c r="D188" s="7">
        <f>'INTERCONEXION   '!M191</f>
        <v>16.510000000000002</v>
      </c>
      <c r="E188" s="56">
        <f>DART!M191</f>
        <v>14.71</v>
      </c>
      <c r="F188" s="56">
        <f>COHISA!M191</f>
        <v>19.79</v>
      </c>
      <c r="G188" s="56">
        <f>COOPER!M191</f>
        <v>20.94</v>
      </c>
      <c r="H188" s="56">
        <f>STRETCHLINE!M191</f>
        <v>20.6</v>
      </c>
      <c r="I188" s="56">
        <f>QUERENCIA!M191</f>
        <v>20.51</v>
      </c>
      <c r="J188" s="56">
        <f>REICHHOLD!M191</f>
        <v>19.25</v>
      </c>
      <c r="K188" s="56">
        <f>SMURFIT!M191</f>
        <v>20.170000000000002</v>
      </c>
      <c r="L188" s="11">
        <f t="shared" si="2"/>
        <v>19.424285714285713</v>
      </c>
      <c r="M188" s="8"/>
    </row>
    <row r="189" spans="1:13" x14ac:dyDescent="0.25">
      <c r="A189" s="57">
        <f>'INTERCONEXION   '!B192</f>
        <v>0.70833333333333337</v>
      </c>
      <c r="B189" s="37">
        <f>'INTERCONEXION   '!E192</f>
        <v>23</v>
      </c>
      <c r="C189" s="37">
        <v>537</v>
      </c>
      <c r="D189" s="7">
        <f>'INTERCONEXION   '!M192</f>
        <v>16.559999999999999</v>
      </c>
      <c r="E189" s="56">
        <f>DART!M192</f>
        <v>14.5</v>
      </c>
      <c r="F189" s="56">
        <f>COHISA!M192</f>
        <v>19.14</v>
      </c>
      <c r="G189" s="56">
        <f>COOPER!M192</f>
        <v>20.47</v>
      </c>
      <c r="H189" s="56">
        <f>STRETCHLINE!M192</f>
        <v>19.68</v>
      </c>
      <c r="I189" s="56">
        <f>QUERENCIA!M192</f>
        <v>20.51</v>
      </c>
      <c r="J189" s="56">
        <f>REICHHOLD!M192</f>
        <v>18.71</v>
      </c>
      <c r="K189" s="56">
        <f>SMURFIT!M192</f>
        <v>19.739999999999998</v>
      </c>
      <c r="L189" s="11">
        <f t="shared" si="2"/>
        <v>18.964285714285715</v>
      </c>
      <c r="M189" s="8"/>
    </row>
    <row r="190" spans="1:13" x14ac:dyDescent="0.25">
      <c r="A190" s="57">
        <f>'INTERCONEXION   '!B193</f>
        <v>0.66666666666666663</v>
      </c>
      <c r="B190" s="37">
        <f>'INTERCONEXION   '!E193</f>
        <v>23</v>
      </c>
      <c r="C190" s="37">
        <v>536</v>
      </c>
      <c r="D190" s="7">
        <f>'INTERCONEXION   '!M193</f>
        <v>16.91</v>
      </c>
      <c r="E190" s="56">
        <f>DART!M193</f>
        <v>14.63</v>
      </c>
      <c r="F190" s="56">
        <f>COHISA!M193</f>
        <v>19.850000000000001</v>
      </c>
      <c r="G190" s="56">
        <f>COOPER!M193</f>
        <v>21.13</v>
      </c>
      <c r="H190" s="56">
        <f>STRETCHLINE!M193</f>
        <v>20.69</v>
      </c>
      <c r="I190" s="56">
        <f>QUERENCIA!M193</f>
        <v>20.51</v>
      </c>
      <c r="J190" s="56">
        <f>REICHHOLD!M193</f>
        <v>19.03</v>
      </c>
      <c r="K190" s="56">
        <f>SMURFIT!M193</f>
        <v>20.29</v>
      </c>
      <c r="L190" s="11">
        <f t="shared" si="2"/>
        <v>19.447142857142858</v>
      </c>
      <c r="M190" s="8"/>
    </row>
    <row r="191" spans="1:13" x14ac:dyDescent="0.25">
      <c r="A191" s="57">
        <f>'INTERCONEXION   '!B194</f>
        <v>0.625</v>
      </c>
      <c r="B191" s="37">
        <f>'INTERCONEXION   '!E194</f>
        <v>23</v>
      </c>
      <c r="C191" s="37">
        <v>535</v>
      </c>
      <c r="D191" s="7">
        <f>'INTERCONEXION   '!M194</f>
        <v>16.940000000000001</v>
      </c>
      <c r="E191" s="56">
        <f>DART!M194</f>
        <v>14.58</v>
      </c>
      <c r="F191" s="56">
        <f>COHISA!M194</f>
        <v>19.93</v>
      </c>
      <c r="G191" s="56">
        <f>COOPER!M194</f>
        <v>21.29</v>
      </c>
      <c r="H191" s="56">
        <f>STRETCHLINE!M194</f>
        <v>20.38</v>
      </c>
      <c r="I191" s="56">
        <f>QUERENCIA!M194</f>
        <v>20.51</v>
      </c>
      <c r="J191" s="56">
        <f>REICHHOLD!M194</f>
        <v>19.13</v>
      </c>
      <c r="K191" s="56">
        <f>SMURFIT!M194</f>
        <v>20.350000000000001</v>
      </c>
      <c r="L191" s="11">
        <f t="shared" si="2"/>
        <v>19.452857142857141</v>
      </c>
      <c r="M191" s="8"/>
    </row>
    <row r="192" spans="1:13" x14ac:dyDescent="0.25">
      <c r="A192" s="57">
        <f>'INTERCONEXION   '!B195</f>
        <v>0.58333333333333337</v>
      </c>
      <c r="B192" s="37">
        <f>'INTERCONEXION   '!E195</f>
        <v>23</v>
      </c>
      <c r="C192" s="37">
        <v>534</v>
      </c>
      <c r="D192" s="7">
        <f>'INTERCONEXION   '!M195</f>
        <v>17.36</v>
      </c>
      <c r="E192" s="56">
        <f>DART!M195</f>
        <v>14.64</v>
      </c>
      <c r="F192" s="56">
        <f>COHISA!M195</f>
        <v>20.81</v>
      </c>
      <c r="G192" s="56">
        <f>COOPER!M195</f>
        <v>22</v>
      </c>
      <c r="H192" s="56">
        <f>STRETCHLINE!M195</f>
        <v>21.02</v>
      </c>
      <c r="I192" s="56">
        <f>QUERENCIA!M195</f>
        <v>20.51</v>
      </c>
      <c r="J192" s="56">
        <f>REICHHOLD!M195</f>
        <v>19.52</v>
      </c>
      <c r="K192" s="56">
        <f>SMURFIT!M195</f>
        <v>20.64</v>
      </c>
      <c r="L192" s="11">
        <f t="shared" si="2"/>
        <v>19.877142857142854</v>
      </c>
      <c r="M192" s="8"/>
    </row>
    <row r="193" spans="1:13" x14ac:dyDescent="0.25">
      <c r="A193" s="57">
        <f>'INTERCONEXION   '!B196</f>
        <v>0.54166666666666663</v>
      </c>
      <c r="B193" s="37">
        <f>'INTERCONEXION   '!E196</f>
        <v>23</v>
      </c>
      <c r="C193" s="37">
        <v>533</v>
      </c>
      <c r="D193" s="7">
        <f>'INTERCONEXION   '!M196</f>
        <v>17.47</v>
      </c>
      <c r="E193" s="56">
        <f>DART!M196</f>
        <v>14.59</v>
      </c>
      <c r="F193" s="56">
        <f>COHISA!M196</f>
        <v>21.13</v>
      </c>
      <c r="G193" s="56">
        <f>COOPER!M196</f>
        <v>21.96</v>
      </c>
      <c r="H193" s="56">
        <f>STRETCHLINE!M196</f>
        <v>21.51</v>
      </c>
      <c r="I193" s="56">
        <f>QUERENCIA!M196</f>
        <v>20.51</v>
      </c>
      <c r="J193" s="56">
        <f>REICHHOLD!M196</f>
        <v>20.23</v>
      </c>
      <c r="K193" s="56">
        <f>SMURFIT!M196</f>
        <v>20.329999999999998</v>
      </c>
      <c r="L193" s="11">
        <f t="shared" si="2"/>
        <v>20.037142857142857</v>
      </c>
      <c r="M193" s="8"/>
    </row>
    <row r="194" spans="1:13" x14ac:dyDescent="0.25">
      <c r="A194" s="57">
        <f>'INTERCONEXION   '!B197</f>
        <v>0.5</v>
      </c>
      <c r="B194" s="37">
        <f>'INTERCONEXION   '!E197</f>
        <v>23</v>
      </c>
      <c r="C194" s="37">
        <v>532</v>
      </c>
      <c r="D194" s="7">
        <f>'INTERCONEXION   '!M197</f>
        <v>17.440000000000001</v>
      </c>
      <c r="E194" s="56">
        <f>DART!M197</f>
        <v>14.35</v>
      </c>
      <c r="F194" s="56">
        <f>COHISA!M197</f>
        <v>20.93</v>
      </c>
      <c r="G194" s="56">
        <f>COOPER!M197</f>
        <v>23.08</v>
      </c>
      <c r="H194" s="56">
        <f>STRETCHLINE!M197</f>
        <v>21.18</v>
      </c>
      <c r="I194" s="56">
        <f>QUERENCIA!M197</f>
        <v>20.51</v>
      </c>
      <c r="J194" s="56">
        <f>REICHHOLD!M197</f>
        <v>19.690000000000001</v>
      </c>
      <c r="K194" s="56">
        <f>SMURFIT!M197</f>
        <v>20.7</v>
      </c>
      <c r="L194" s="11">
        <f t="shared" si="2"/>
        <v>20.062857142857144</v>
      </c>
      <c r="M194" s="8"/>
    </row>
    <row r="195" spans="1:13" x14ac:dyDescent="0.25">
      <c r="A195" s="57">
        <f>'INTERCONEXION   '!B198</f>
        <v>0.45833333333333331</v>
      </c>
      <c r="B195" s="37">
        <f>'INTERCONEXION   '!E198</f>
        <v>23</v>
      </c>
      <c r="C195" s="37">
        <v>531</v>
      </c>
      <c r="D195" s="7">
        <f>'INTERCONEXION   '!M198</f>
        <v>16.940000000000001</v>
      </c>
      <c r="E195" s="56">
        <f>DART!M198</f>
        <v>14.19</v>
      </c>
      <c r="F195" s="56">
        <f>COHISA!M198</f>
        <v>20.28</v>
      </c>
      <c r="G195" s="56">
        <f>COOPER!M198</f>
        <v>21.66</v>
      </c>
      <c r="H195" s="56">
        <f>STRETCHLINE!M198</f>
        <v>20.190000000000001</v>
      </c>
      <c r="I195" s="56">
        <f>QUERENCIA!M198</f>
        <v>19.72</v>
      </c>
      <c r="J195" s="56">
        <f>REICHHOLD!M198</f>
        <v>18.98</v>
      </c>
      <c r="K195" s="56">
        <f>SMURFIT!M198</f>
        <v>19.77</v>
      </c>
      <c r="L195" s="11">
        <f t="shared" si="2"/>
        <v>19.255714285714284</v>
      </c>
      <c r="M195" s="8"/>
    </row>
    <row r="196" spans="1:13" x14ac:dyDescent="0.25">
      <c r="A196" s="57">
        <f>'INTERCONEXION   '!B199</f>
        <v>0.41666666666666669</v>
      </c>
      <c r="B196" s="37">
        <f>'INTERCONEXION   '!E199</f>
        <v>23</v>
      </c>
      <c r="C196" s="37">
        <v>530</v>
      </c>
      <c r="D196" s="7">
        <f>'INTERCONEXION   '!M199</f>
        <v>16.37</v>
      </c>
      <c r="E196" s="56">
        <f>DART!M199</f>
        <v>13.97</v>
      </c>
      <c r="F196" s="56">
        <f>COHISA!M199</f>
        <v>19.14</v>
      </c>
      <c r="G196" s="56">
        <f>COOPER!M199</f>
        <v>20.85</v>
      </c>
      <c r="H196" s="56">
        <f>STRETCHLINE!M199</f>
        <v>19.149999999999999</v>
      </c>
      <c r="I196" s="56">
        <f>QUERENCIA!M199</f>
        <v>18.54</v>
      </c>
      <c r="J196" s="56">
        <f>REICHHOLD!M199</f>
        <v>18.34</v>
      </c>
      <c r="K196" s="56">
        <f>SMURFIT!M199</f>
        <v>19.14</v>
      </c>
      <c r="L196" s="11">
        <f t="shared" si="2"/>
        <v>18.447142857142858</v>
      </c>
      <c r="M196" s="8"/>
    </row>
    <row r="197" spans="1:13" x14ac:dyDescent="0.25">
      <c r="A197" s="57">
        <f>'INTERCONEXION   '!B200</f>
        <v>0.375</v>
      </c>
      <c r="B197" s="37">
        <f>'INTERCONEXION   '!E200</f>
        <v>23</v>
      </c>
      <c r="C197" s="37">
        <v>529</v>
      </c>
      <c r="D197" s="7">
        <f>'INTERCONEXION   '!M200</f>
        <v>15.52</v>
      </c>
      <c r="E197" s="56">
        <f>DART!M200</f>
        <v>13.71</v>
      </c>
      <c r="F197" s="56">
        <f>COHISA!M200</f>
        <v>17.71</v>
      </c>
      <c r="G197" s="56">
        <f>COOPER!M200</f>
        <v>19.82</v>
      </c>
      <c r="H197" s="56">
        <f>STRETCHLINE!M200</f>
        <v>18.52</v>
      </c>
      <c r="I197" s="56">
        <f>QUERENCIA!M200</f>
        <v>15.79</v>
      </c>
      <c r="J197" s="56">
        <f>REICHHOLD!M200</f>
        <v>17.45</v>
      </c>
      <c r="K197" s="56">
        <f>SMURFIT!M200</f>
        <v>18.53</v>
      </c>
      <c r="L197" s="11">
        <f t="shared" si="2"/>
        <v>17.361428571428572</v>
      </c>
      <c r="M197" s="8"/>
    </row>
    <row r="198" spans="1:13" x14ac:dyDescent="0.25">
      <c r="A198" s="57">
        <f>'INTERCONEXION   '!B201</f>
        <v>0.33333333333333331</v>
      </c>
      <c r="B198" s="37">
        <f>'INTERCONEXION   '!E201</f>
        <v>23</v>
      </c>
      <c r="C198" s="37">
        <v>528</v>
      </c>
      <c r="D198" s="7">
        <f>'INTERCONEXION   '!M201</f>
        <v>14.72</v>
      </c>
      <c r="E198" s="56">
        <f>DART!M201</f>
        <v>13.59</v>
      </c>
      <c r="F198" s="56">
        <f>COHISA!M201</f>
        <v>16.29</v>
      </c>
      <c r="G198" s="56">
        <f>COOPER!M201</f>
        <v>18.11</v>
      </c>
      <c r="H198" s="56">
        <f>STRETCHLINE!M201</f>
        <v>16.38</v>
      </c>
      <c r="I198" s="56">
        <f>QUERENCIA!M201</f>
        <v>13.03</v>
      </c>
      <c r="J198" s="56">
        <f>REICHHOLD!M201</f>
        <v>16.73</v>
      </c>
      <c r="K198" s="56">
        <f>SMURFIT!M201</f>
        <v>17.63</v>
      </c>
      <c r="L198" s="11">
        <f t="shared" si="2"/>
        <v>15.965714285714284</v>
      </c>
      <c r="M198" s="8"/>
    </row>
    <row r="199" spans="1:13" x14ac:dyDescent="0.25">
      <c r="A199" s="57">
        <f>'INTERCONEXION   '!B202</f>
        <v>0.29166666666666669</v>
      </c>
      <c r="B199" s="37">
        <f>'INTERCONEXION   '!E202</f>
        <v>23</v>
      </c>
      <c r="C199" s="37">
        <v>527</v>
      </c>
      <c r="D199" s="7">
        <f>'INTERCONEXION   '!M202</f>
        <v>14.47</v>
      </c>
      <c r="E199" s="56">
        <f>DART!M202</f>
        <v>13.58</v>
      </c>
      <c r="F199" s="56">
        <f>COHISA!M202</f>
        <v>15.31</v>
      </c>
      <c r="G199" s="56">
        <f>COOPER!M202</f>
        <v>17.66</v>
      </c>
      <c r="H199" s="56">
        <f>STRETCHLINE!M202</f>
        <v>15.48</v>
      </c>
      <c r="I199" s="56">
        <f>QUERENCIA!M202</f>
        <v>12.7</v>
      </c>
      <c r="J199" s="56">
        <f>REICHHOLD!M202</f>
        <v>16.52</v>
      </c>
      <c r="K199" s="56">
        <f>SMURFIT!M202</f>
        <v>16.59</v>
      </c>
      <c r="L199" s="11">
        <f t="shared" ref="L199:L262" si="3">AVERAGE(E199:K199)</f>
        <v>15.405714285714286</v>
      </c>
      <c r="M199" s="8"/>
    </row>
    <row r="200" spans="1:13" x14ac:dyDescent="0.25">
      <c r="A200" s="57">
        <f>'INTERCONEXION   '!B203</f>
        <v>0.25</v>
      </c>
      <c r="B200" s="37">
        <f>'INTERCONEXION   '!E203</f>
        <v>23</v>
      </c>
      <c r="C200" s="37">
        <v>526</v>
      </c>
      <c r="D200" s="7">
        <f>'INTERCONEXION   '!M203</f>
        <v>14.79</v>
      </c>
      <c r="E200" s="56">
        <f>DART!M203</f>
        <v>13.67</v>
      </c>
      <c r="F200" s="56">
        <f>COHISA!M203</f>
        <v>16.149999999999999</v>
      </c>
      <c r="G200" s="56">
        <f>COOPER!M203</f>
        <v>16.920000000000002</v>
      </c>
      <c r="H200" s="56">
        <f>STRETCHLINE!M203</f>
        <v>13.8</v>
      </c>
      <c r="I200" s="56">
        <f>QUERENCIA!M203</f>
        <v>12.81</v>
      </c>
      <c r="J200" s="56">
        <f>REICHHOLD!M203</f>
        <v>16.829999999999998</v>
      </c>
      <c r="K200" s="56">
        <f>SMURFIT!M203</f>
        <v>15.01</v>
      </c>
      <c r="L200" s="11">
        <f t="shared" si="3"/>
        <v>15.027142857142859</v>
      </c>
      <c r="M200" s="8"/>
    </row>
    <row r="201" spans="1:13" x14ac:dyDescent="0.25">
      <c r="A201" s="57">
        <f>'INTERCONEXION   '!B204</f>
        <v>0.20833333333333334</v>
      </c>
      <c r="B201" s="37">
        <f>'INTERCONEXION   '!E204</f>
        <v>23</v>
      </c>
      <c r="C201" s="37">
        <v>525</v>
      </c>
      <c r="D201" s="7">
        <f>'INTERCONEXION   '!M204</f>
        <v>14.87</v>
      </c>
      <c r="E201" s="56">
        <f>DART!M204</f>
        <v>13.81</v>
      </c>
      <c r="F201" s="56">
        <f>COHISA!M204</f>
        <v>15.75</v>
      </c>
      <c r="G201" s="56">
        <f>COOPER!M204</f>
        <v>17.37</v>
      </c>
      <c r="H201" s="56">
        <f>STRETCHLINE!M204</f>
        <v>14.09</v>
      </c>
      <c r="I201" s="56">
        <f>QUERENCIA!M204</f>
        <v>11.52</v>
      </c>
      <c r="J201" s="56">
        <f>REICHHOLD!M204</f>
        <v>17.02</v>
      </c>
      <c r="K201" s="56">
        <f>SMURFIT!M204</f>
        <v>14.74</v>
      </c>
      <c r="L201" s="11">
        <f t="shared" si="3"/>
        <v>14.9</v>
      </c>
      <c r="M201" s="8"/>
    </row>
    <row r="202" spans="1:13" x14ac:dyDescent="0.25">
      <c r="A202" s="57">
        <f>'INTERCONEXION   '!B205</f>
        <v>0.16666666666666666</v>
      </c>
      <c r="B202" s="37">
        <f>'INTERCONEXION   '!E205</f>
        <v>23</v>
      </c>
      <c r="C202" s="37">
        <v>524</v>
      </c>
      <c r="D202" s="7">
        <f>'INTERCONEXION   '!M205</f>
        <v>14.9</v>
      </c>
      <c r="E202" s="56">
        <f>DART!M205</f>
        <v>13.86</v>
      </c>
      <c r="F202" s="56">
        <f>COHISA!M205</f>
        <v>16.3</v>
      </c>
      <c r="G202" s="56">
        <f>COOPER!M205</f>
        <v>15.8</v>
      </c>
      <c r="H202" s="56">
        <f>STRETCHLINE!M205</f>
        <v>14.17</v>
      </c>
      <c r="I202" s="56">
        <f>QUERENCIA!M205</f>
        <v>22.13</v>
      </c>
      <c r="J202" s="56">
        <f>REICHHOLD!M205</f>
        <v>17.04</v>
      </c>
      <c r="K202" s="56">
        <f>SMURFIT!M205</f>
        <v>14.74</v>
      </c>
      <c r="L202" s="11">
        <f t="shared" si="3"/>
        <v>16.291428571428572</v>
      </c>
      <c r="M202" s="8"/>
    </row>
    <row r="203" spans="1:13" x14ac:dyDescent="0.25">
      <c r="A203" s="57">
        <f>'INTERCONEXION   '!B206</f>
        <v>0.125</v>
      </c>
      <c r="B203" s="37">
        <f>'INTERCONEXION   '!E206</f>
        <v>23</v>
      </c>
      <c r="C203" s="37">
        <v>523</v>
      </c>
      <c r="D203" s="7">
        <f>'INTERCONEXION   '!M206</f>
        <v>15.01</v>
      </c>
      <c r="E203" s="56">
        <f>DART!M206</f>
        <v>13.95</v>
      </c>
      <c r="F203" s="56">
        <f>COHISA!M206</f>
        <v>16.38</v>
      </c>
      <c r="G203" s="56">
        <f>COOPER!M206</f>
        <v>15.48</v>
      </c>
      <c r="H203" s="56">
        <f>STRETCHLINE!M206</f>
        <v>14.72</v>
      </c>
      <c r="I203" s="56">
        <f>QUERENCIA!M206</f>
        <v>22.13</v>
      </c>
      <c r="J203" s="56">
        <f>REICHHOLD!M206</f>
        <v>16.850000000000001</v>
      </c>
      <c r="K203" s="56">
        <f>SMURFIT!M206</f>
        <v>14.74</v>
      </c>
      <c r="L203" s="11">
        <f t="shared" si="3"/>
        <v>16.321428571428569</v>
      </c>
      <c r="M203" s="8"/>
    </row>
    <row r="204" spans="1:13" x14ac:dyDescent="0.25">
      <c r="A204" s="57">
        <f>'INTERCONEXION   '!B207</f>
        <v>8.3333333333333329E-2</v>
      </c>
      <c r="B204" s="37">
        <f>'INTERCONEXION   '!E207</f>
        <v>23</v>
      </c>
      <c r="C204" s="37">
        <v>522</v>
      </c>
      <c r="D204" s="7">
        <f>'INTERCONEXION   '!M207</f>
        <v>15.1</v>
      </c>
      <c r="E204" s="56">
        <f>DART!M207</f>
        <v>13.93</v>
      </c>
      <c r="F204" s="56">
        <f>COHISA!M207</f>
        <v>16.940000000000001</v>
      </c>
      <c r="G204" s="56">
        <f>COOPER!M207</f>
        <v>16.059999999999999</v>
      </c>
      <c r="H204" s="56">
        <f>STRETCHLINE!M207</f>
        <v>14.88</v>
      </c>
      <c r="I204" s="56">
        <f>QUERENCIA!M207</f>
        <v>22.13</v>
      </c>
      <c r="J204" s="56">
        <f>REICHHOLD!M207</f>
        <v>16.91</v>
      </c>
      <c r="K204" s="56">
        <f>SMURFIT!M207</f>
        <v>14.74</v>
      </c>
      <c r="L204" s="11">
        <f t="shared" si="3"/>
        <v>16.51285714285714</v>
      </c>
      <c r="M204" s="8"/>
    </row>
    <row r="205" spans="1:13" x14ac:dyDescent="0.25">
      <c r="A205" s="57">
        <f>'INTERCONEXION   '!B208</f>
        <v>4.1666666666666664E-2</v>
      </c>
      <c r="B205" s="37">
        <f>'INTERCONEXION   '!E208</f>
        <v>23</v>
      </c>
      <c r="C205" s="37">
        <v>521</v>
      </c>
      <c r="D205" s="7">
        <f>'INTERCONEXION   '!M208</f>
        <v>15.09</v>
      </c>
      <c r="E205" s="56">
        <f>DART!M208</f>
        <v>13.98</v>
      </c>
      <c r="F205" s="56">
        <f>COHISA!M208</f>
        <v>15.94</v>
      </c>
      <c r="G205" s="56">
        <f>COOPER!M208</f>
        <v>16.03</v>
      </c>
      <c r="H205" s="56">
        <f>STRETCHLINE!M208</f>
        <v>14.88</v>
      </c>
      <c r="I205" s="56">
        <f>QUERENCIA!M208</f>
        <v>22.13</v>
      </c>
      <c r="J205" s="56">
        <f>REICHHOLD!M208</f>
        <v>16.77</v>
      </c>
      <c r="K205" s="56">
        <f>SMURFIT!M208</f>
        <v>14.74</v>
      </c>
      <c r="L205" s="11">
        <f t="shared" si="3"/>
        <v>16.352857142857143</v>
      </c>
      <c r="M205" s="8"/>
    </row>
    <row r="206" spans="1:13" x14ac:dyDescent="0.25">
      <c r="A206" s="57">
        <f>'INTERCONEXION   '!B209</f>
        <v>0</v>
      </c>
      <c r="B206" s="37">
        <f>'INTERCONEXION   '!E209</f>
        <v>23</v>
      </c>
      <c r="C206" s="37">
        <v>520</v>
      </c>
      <c r="D206" s="7">
        <f>'INTERCONEXION   '!M209</f>
        <v>15.23</v>
      </c>
      <c r="E206" s="56">
        <f>DART!M209</f>
        <v>13.99</v>
      </c>
      <c r="F206" s="56">
        <f>COHISA!M209</f>
        <v>16.54</v>
      </c>
      <c r="G206" s="56">
        <f>COOPER!M209</f>
        <v>17.05</v>
      </c>
      <c r="H206" s="56">
        <f>STRETCHLINE!M209</f>
        <v>15.46</v>
      </c>
      <c r="I206" s="56">
        <f>QUERENCIA!M209</f>
        <v>22.13</v>
      </c>
      <c r="J206" s="56">
        <f>REICHHOLD!M209</f>
        <v>17.010000000000002</v>
      </c>
      <c r="K206" s="56">
        <f>SMURFIT!M209</f>
        <v>14.74</v>
      </c>
      <c r="L206" s="11">
        <f t="shared" si="3"/>
        <v>16.702857142857145</v>
      </c>
      <c r="M206" s="8"/>
    </row>
    <row r="207" spans="1:13" x14ac:dyDescent="0.25">
      <c r="A207" s="57">
        <f>'INTERCONEXION   '!B210</f>
        <v>0.95833333333333337</v>
      </c>
      <c r="B207" s="37">
        <f>'INTERCONEXION   '!E210</f>
        <v>22</v>
      </c>
      <c r="C207" s="37">
        <v>519</v>
      </c>
      <c r="D207" s="7">
        <f>'INTERCONEXION   '!M210</f>
        <v>15.39</v>
      </c>
      <c r="E207" s="56">
        <f>DART!M210</f>
        <v>13.99</v>
      </c>
      <c r="F207" s="56">
        <f>COHISA!M210</f>
        <v>17.18</v>
      </c>
      <c r="G207" s="56">
        <f>COOPER!M210</f>
        <v>17.78</v>
      </c>
      <c r="H207" s="56">
        <f>STRETCHLINE!M210</f>
        <v>16.079999999999998</v>
      </c>
      <c r="I207" s="56">
        <f>QUERENCIA!M210</f>
        <v>22.13</v>
      </c>
      <c r="J207" s="56">
        <f>REICHHOLD!M210</f>
        <v>17.170000000000002</v>
      </c>
      <c r="K207" s="56">
        <f>SMURFIT!M210</f>
        <v>14.74</v>
      </c>
      <c r="L207" s="11">
        <f t="shared" si="3"/>
        <v>17.009999999999998</v>
      </c>
      <c r="M207" s="8"/>
    </row>
    <row r="208" spans="1:13" x14ac:dyDescent="0.25">
      <c r="A208" s="57">
        <f>'INTERCONEXION   '!B211</f>
        <v>0.91666666666666663</v>
      </c>
      <c r="B208" s="37">
        <f>'INTERCONEXION   '!E211</f>
        <v>22</v>
      </c>
      <c r="C208" s="37">
        <v>518</v>
      </c>
      <c r="D208" s="7">
        <f>'INTERCONEXION   '!M211</f>
        <v>15.42</v>
      </c>
      <c r="E208" s="56">
        <f>DART!M211</f>
        <v>14.03</v>
      </c>
      <c r="F208" s="56">
        <f>COHISA!M211</f>
        <v>17.09</v>
      </c>
      <c r="G208" s="56">
        <f>COOPER!M211</f>
        <v>17.88</v>
      </c>
      <c r="H208" s="56">
        <f>STRETCHLINE!M211</f>
        <v>16.239999999999998</v>
      </c>
      <c r="I208" s="56">
        <f>QUERENCIA!M211</f>
        <v>22.13</v>
      </c>
      <c r="J208" s="56">
        <f>REICHHOLD!M211</f>
        <v>17.239999999999998</v>
      </c>
      <c r="K208" s="56">
        <f>SMURFIT!M211</f>
        <v>16.29</v>
      </c>
      <c r="L208" s="11">
        <f t="shared" si="3"/>
        <v>17.271428571428569</v>
      </c>
      <c r="M208" s="8"/>
    </row>
    <row r="209" spans="1:13" x14ac:dyDescent="0.25">
      <c r="A209" s="57">
        <f>'INTERCONEXION   '!B212</f>
        <v>0.875</v>
      </c>
      <c r="B209" s="37">
        <f>'INTERCONEXION   '!E212</f>
        <v>22</v>
      </c>
      <c r="C209" s="37">
        <v>517</v>
      </c>
      <c r="D209" s="7">
        <f>'INTERCONEXION   '!M212</f>
        <v>15.66</v>
      </c>
      <c r="E209" s="56">
        <f>DART!M212</f>
        <v>14.07</v>
      </c>
      <c r="F209" s="56">
        <f>COHISA!M212</f>
        <v>17.39</v>
      </c>
      <c r="G209" s="56">
        <f>COOPER!M212</f>
        <v>17.82</v>
      </c>
      <c r="H209" s="56">
        <f>STRETCHLINE!M212</f>
        <v>16.690000000000001</v>
      </c>
      <c r="I209" s="56">
        <f>QUERENCIA!M212</f>
        <v>22.13</v>
      </c>
      <c r="J209" s="56">
        <f>REICHHOLD!M212</f>
        <v>17.489999999999998</v>
      </c>
      <c r="K209" s="56">
        <f>SMURFIT!M212</f>
        <v>16.98</v>
      </c>
      <c r="L209" s="11">
        <f t="shared" si="3"/>
        <v>17.509999999999998</v>
      </c>
      <c r="M209" s="8"/>
    </row>
    <row r="210" spans="1:13" x14ac:dyDescent="0.25">
      <c r="A210" s="57">
        <f>'INTERCONEXION   '!B213</f>
        <v>0.83333333333333337</v>
      </c>
      <c r="B210" s="37">
        <f>'INTERCONEXION   '!E213</f>
        <v>22</v>
      </c>
      <c r="C210" s="37">
        <v>516</v>
      </c>
      <c r="D210" s="7">
        <f>'INTERCONEXION   '!M213</f>
        <v>16.03</v>
      </c>
      <c r="E210" s="56">
        <f>DART!M213</f>
        <v>14.2</v>
      </c>
      <c r="F210" s="56">
        <f>COHISA!M213</f>
        <v>17.71</v>
      </c>
      <c r="G210" s="56">
        <f>COOPER!M213</f>
        <v>18.899999999999999</v>
      </c>
      <c r="H210" s="56">
        <f>STRETCHLINE!M213</f>
        <v>17.84</v>
      </c>
      <c r="I210" s="56">
        <f>QUERENCIA!M213</f>
        <v>22.13</v>
      </c>
      <c r="J210" s="56">
        <f>REICHHOLD!M213</f>
        <v>17.79</v>
      </c>
      <c r="K210" s="56">
        <f>SMURFIT!M213</f>
        <v>17.940000000000001</v>
      </c>
      <c r="L210" s="11">
        <f t="shared" si="3"/>
        <v>18.072857142857142</v>
      </c>
      <c r="M210" s="8"/>
    </row>
    <row r="211" spans="1:13" x14ac:dyDescent="0.25">
      <c r="A211" s="57">
        <f>'INTERCONEXION   '!B214</f>
        <v>0.79166666666666663</v>
      </c>
      <c r="B211" s="37">
        <f>'INTERCONEXION   '!E214</f>
        <v>22</v>
      </c>
      <c r="C211" s="37">
        <v>515</v>
      </c>
      <c r="D211" s="7">
        <f>'INTERCONEXION   '!M214</f>
        <v>16.34</v>
      </c>
      <c r="E211" s="56">
        <f>DART!M214</f>
        <v>14.23</v>
      </c>
      <c r="F211" s="56">
        <f>COHISA!M214</f>
        <v>18.5</v>
      </c>
      <c r="G211" s="56">
        <f>COOPER!M214</f>
        <v>19.940000000000001</v>
      </c>
      <c r="H211" s="56">
        <f>STRETCHLINE!M214</f>
        <v>19.079999999999998</v>
      </c>
      <c r="I211" s="56">
        <f>QUERENCIA!M214</f>
        <v>22.13</v>
      </c>
      <c r="J211" s="56">
        <f>REICHHOLD!M214</f>
        <v>18.23</v>
      </c>
      <c r="K211" s="56">
        <f>SMURFIT!M214</f>
        <v>19.09</v>
      </c>
      <c r="L211" s="11">
        <f t="shared" si="3"/>
        <v>18.74285714285714</v>
      </c>
      <c r="M211" s="8"/>
    </row>
    <row r="212" spans="1:13" x14ac:dyDescent="0.25">
      <c r="A212" s="57">
        <f>'INTERCONEXION   '!B215</f>
        <v>0.75</v>
      </c>
      <c r="B212" s="37">
        <f>'INTERCONEXION   '!E215</f>
        <v>22</v>
      </c>
      <c r="C212" s="37">
        <v>514</v>
      </c>
      <c r="D212" s="7">
        <f>'INTERCONEXION   '!M215</f>
        <v>16.54</v>
      </c>
      <c r="E212" s="56">
        <f>DART!M215</f>
        <v>14.31</v>
      </c>
      <c r="F212" s="56">
        <f>COHISA!M215</f>
        <v>19.239999999999998</v>
      </c>
      <c r="G212" s="56">
        <f>COOPER!M215</f>
        <v>21.11</v>
      </c>
      <c r="H212" s="56">
        <f>STRETCHLINE!M215</f>
        <v>19.89</v>
      </c>
      <c r="I212" s="56">
        <f>QUERENCIA!M215</f>
        <v>22.13</v>
      </c>
      <c r="J212" s="56">
        <f>REICHHOLD!M215</f>
        <v>19.36</v>
      </c>
      <c r="K212" s="56">
        <f>SMURFIT!M215</f>
        <v>20.25</v>
      </c>
      <c r="L212" s="11">
        <f t="shared" si="3"/>
        <v>19.47</v>
      </c>
      <c r="M212" s="8"/>
    </row>
    <row r="213" spans="1:13" x14ac:dyDescent="0.25">
      <c r="A213" s="57">
        <f>'INTERCONEXION   '!B216</f>
        <v>0.70833333333333337</v>
      </c>
      <c r="B213" s="37">
        <f>'INTERCONEXION   '!E216</f>
        <v>22</v>
      </c>
      <c r="C213" s="37">
        <v>513</v>
      </c>
      <c r="D213" s="7">
        <f>'INTERCONEXION   '!M216</f>
        <v>16.829999999999998</v>
      </c>
      <c r="E213" s="56">
        <f>DART!M216</f>
        <v>14.35</v>
      </c>
      <c r="F213" s="56">
        <f>COHISA!M216</f>
        <v>20.03</v>
      </c>
      <c r="G213" s="56">
        <f>COOPER!M216</f>
        <v>22.37</v>
      </c>
      <c r="H213" s="56">
        <f>STRETCHLINE!M216</f>
        <v>20.11</v>
      </c>
      <c r="I213" s="56">
        <f>QUERENCIA!M216</f>
        <v>22.13</v>
      </c>
      <c r="J213" s="56">
        <f>REICHHOLD!M216</f>
        <v>19.14</v>
      </c>
      <c r="K213" s="56">
        <f>SMURFIT!M216</f>
        <v>21.08</v>
      </c>
      <c r="L213" s="11">
        <f t="shared" si="3"/>
        <v>19.887142857142855</v>
      </c>
      <c r="M213" s="8"/>
    </row>
    <row r="214" spans="1:13" x14ac:dyDescent="0.25">
      <c r="A214" s="57">
        <f>'INTERCONEXION   '!B217</f>
        <v>0.66666666666666663</v>
      </c>
      <c r="B214" s="37">
        <f>'INTERCONEXION   '!E217</f>
        <v>22</v>
      </c>
      <c r="C214" s="37">
        <v>512</v>
      </c>
      <c r="D214" s="7">
        <f>'INTERCONEXION   '!M217</f>
        <v>17</v>
      </c>
      <c r="E214" s="56">
        <f>DART!M217</f>
        <v>14.3</v>
      </c>
      <c r="F214" s="56">
        <f>COHISA!M217</f>
        <v>19.68</v>
      </c>
      <c r="G214" s="56">
        <f>COOPER!M217</f>
        <v>22.43</v>
      </c>
      <c r="H214" s="56">
        <f>STRETCHLINE!M217</f>
        <v>20.04</v>
      </c>
      <c r="I214" s="56">
        <f>QUERENCIA!M217</f>
        <v>22.13</v>
      </c>
      <c r="J214" s="56">
        <f>REICHHOLD!M217</f>
        <v>18.87</v>
      </c>
      <c r="K214" s="56">
        <f>SMURFIT!M217</f>
        <v>20.72</v>
      </c>
      <c r="L214" s="11">
        <f t="shared" si="3"/>
        <v>19.738571428571429</v>
      </c>
      <c r="M214" s="8"/>
    </row>
    <row r="215" spans="1:13" x14ac:dyDescent="0.25">
      <c r="A215" s="57">
        <f>'INTERCONEXION   '!B218</f>
        <v>0.625</v>
      </c>
      <c r="B215" s="37">
        <f>'INTERCONEXION   '!E218</f>
        <v>22</v>
      </c>
      <c r="C215" s="37">
        <v>511</v>
      </c>
      <c r="D215" s="7">
        <f>'INTERCONEXION   '!M218</f>
        <v>17.45</v>
      </c>
      <c r="E215" s="56">
        <f>DART!M218</f>
        <v>14.36</v>
      </c>
      <c r="F215" s="56">
        <f>COHISA!M218</f>
        <v>21.01</v>
      </c>
      <c r="G215" s="56">
        <f>COOPER!M218</f>
        <v>22.89</v>
      </c>
      <c r="H215" s="56">
        <f>STRETCHLINE!M218</f>
        <v>21.27</v>
      </c>
      <c r="I215" s="56">
        <f>QUERENCIA!M218</f>
        <v>23.05</v>
      </c>
      <c r="J215" s="56">
        <f>REICHHOLD!M218</f>
        <v>19.54</v>
      </c>
      <c r="K215" s="56">
        <f>SMURFIT!M218</f>
        <v>22.71</v>
      </c>
      <c r="L215" s="11">
        <f t="shared" si="3"/>
        <v>20.69</v>
      </c>
      <c r="M215" s="8"/>
    </row>
    <row r="216" spans="1:13" x14ac:dyDescent="0.25">
      <c r="A216" s="57">
        <f>'INTERCONEXION   '!B219</f>
        <v>0.58333333333333337</v>
      </c>
      <c r="B216" s="37">
        <f>'INTERCONEXION   '!E219</f>
        <v>22</v>
      </c>
      <c r="C216" s="37">
        <v>510</v>
      </c>
      <c r="D216" s="7">
        <f>'INTERCONEXION   '!M219</f>
        <v>17.54</v>
      </c>
      <c r="E216" s="56">
        <f>DART!M219</f>
        <v>14.36</v>
      </c>
      <c r="F216" s="56">
        <f>COHISA!M219</f>
        <v>21.12</v>
      </c>
      <c r="G216" s="56">
        <f>COOPER!M219</f>
        <v>22.42</v>
      </c>
      <c r="H216" s="56">
        <f>STRETCHLINE!M219</f>
        <v>21.63</v>
      </c>
      <c r="I216" s="56">
        <f>QUERENCIA!M219</f>
        <v>22.56</v>
      </c>
      <c r="J216" s="56">
        <f>REICHHOLD!M219</f>
        <v>19.309999999999999</v>
      </c>
      <c r="K216" s="56">
        <f>SMURFIT!M219</f>
        <v>22.33</v>
      </c>
      <c r="L216" s="11">
        <f t="shared" si="3"/>
        <v>20.532857142857146</v>
      </c>
      <c r="M216" s="8"/>
    </row>
    <row r="217" spans="1:13" x14ac:dyDescent="0.25">
      <c r="A217" s="57">
        <f>'INTERCONEXION   '!B220</f>
        <v>0.54166666666666663</v>
      </c>
      <c r="B217" s="37">
        <f>'INTERCONEXION   '!E220</f>
        <v>22</v>
      </c>
      <c r="C217" s="37">
        <v>509</v>
      </c>
      <c r="D217" s="7">
        <f>'INTERCONEXION   '!M220</f>
        <v>17.54</v>
      </c>
      <c r="E217" s="56">
        <f>DART!M220</f>
        <v>14.2</v>
      </c>
      <c r="F217" s="56">
        <f>COHISA!M220</f>
        <v>21.45</v>
      </c>
      <c r="G217" s="56">
        <f>COOPER!M220</f>
        <v>22.54</v>
      </c>
      <c r="H217" s="56">
        <f>STRETCHLINE!M220</f>
        <v>21.1</v>
      </c>
      <c r="I217" s="56">
        <f>QUERENCIA!M220</f>
        <v>21.09</v>
      </c>
      <c r="J217" s="56">
        <f>REICHHOLD!M220</f>
        <v>19.16</v>
      </c>
      <c r="K217" s="56">
        <f>SMURFIT!M220</f>
        <v>22.01</v>
      </c>
      <c r="L217" s="11">
        <f t="shared" si="3"/>
        <v>20.221428571428568</v>
      </c>
      <c r="M217" s="8"/>
    </row>
    <row r="218" spans="1:13" x14ac:dyDescent="0.25">
      <c r="A218" s="57">
        <f>'INTERCONEXION   '!B221</f>
        <v>0.5</v>
      </c>
      <c r="B218" s="37">
        <f>'INTERCONEXION   '!E221</f>
        <v>22</v>
      </c>
      <c r="C218" s="37">
        <v>508</v>
      </c>
      <c r="D218" s="7">
        <f>'INTERCONEXION   '!M221</f>
        <v>17.3</v>
      </c>
      <c r="E218" s="56">
        <f>DART!M221</f>
        <v>13.98</v>
      </c>
      <c r="F218" s="56">
        <f>COHISA!M221</f>
        <v>20.87</v>
      </c>
      <c r="G218" s="56">
        <f>COOPER!M221</f>
        <v>23.19</v>
      </c>
      <c r="H218" s="56">
        <f>STRETCHLINE!M221</f>
        <v>20.21</v>
      </c>
      <c r="I218" s="56">
        <f>QUERENCIA!M221</f>
        <v>19.93</v>
      </c>
      <c r="J218" s="56">
        <f>REICHHOLD!M221</f>
        <v>19.010000000000002</v>
      </c>
      <c r="K218" s="56">
        <f>SMURFIT!M221</f>
        <v>20.73</v>
      </c>
      <c r="L218" s="11">
        <f t="shared" si="3"/>
        <v>19.702857142857145</v>
      </c>
      <c r="M218" s="8"/>
    </row>
    <row r="219" spans="1:13" x14ac:dyDescent="0.25">
      <c r="A219" s="57">
        <f>'INTERCONEXION   '!B222</f>
        <v>0.45833333333333331</v>
      </c>
      <c r="B219" s="37">
        <f>'INTERCONEXION   '!E222</f>
        <v>22</v>
      </c>
      <c r="C219" s="37">
        <v>507</v>
      </c>
      <c r="D219" s="7">
        <f>'INTERCONEXION   '!M222</f>
        <v>16.89</v>
      </c>
      <c r="E219" s="56">
        <f>DART!M222</f>
        <v>13.74</v>
      </c>
      <c r="F219" s="56">
        <f>COHISA!M222</f>
        <v>19.940000000000001</v>
      </c>
      <c r="G219" s="56">
        <f>COOPER!M222</f>
        <v>21.42</v>
      </c>
      <c r="H219" s="56">
        <f>STRETCHLINE!M222</f>
        <v>19.940000000000001</v>
      </c>
      <c r="I219" s="56">
        <f>QUERENCIA!M222</f>
        <v>18.71</v>
      </c>
      <c r="J219" s="56">
        <f>REICHHOLD!M222</f>
        <v>18.8</v>
      </c>
      <c r="K219" s="56">
        <f>SMURFIT!M222</f>
        <v>19.59</v>
      </c>
      <c r="L219" s="11">
        <f t="shared" si="3"/>
        <v>18.877142857142854</v>
      </c>
      <c r="M219" s="8"/>
    </row>
    <row r="220" spans="1:13" x14ac:dyDescent="0.25">
      <c r="A220" s="57">
        <f>'INTERCONEXION   '!B223</f>
        <v>0.41666666666666669</v>
      </c>
      <c r="B220" s="37">
        <f>'INTERCONEXION   '!E223</f>
        <v>22</v>
      </c>
      <c r="C220" s="37">
        <v>506</v>
      </c>
      <c r="D220" s="7">
        <f>'INTERCONEXION   '!M223</f>
        <v>16.309999999999999</v>
      </c>
      <c r="E220" s="56">
        <f>DART!M223</f>
        <v>13.46</v>
      </c>
      <c r="F220" s="56">
        <f>COHISA!M223</f>
        <v>18.829999999999998</v>
      </c>
      <c r="G220" s="56">
        <f>COOPER!M223</f>
        <v>20.51</v>
      </c>
      <c r="H220" s="56">
        <f>STRETCHLINE!M223</f>
        <v>18.850000000000001</v>
      </c>
      <c r="I220" s="56">
        <f>QUERENCIA!M223</f>
        <v>17.68</v>
      </c>
      <c r="J220" s="56">
        <f>REICHHOLD!M223</f>
        <v>18.170000000000002</v>
      </c>
      <c r="K220" s="56">
        <f>SMURFIT!M223</f>
        <v>18.12</v>
      </c>
      <c r="L220" s="11">
        <f t="shared" si="3"/>
        <v>17.945714285714288</v>
      </c>
      <c r="M220" s="8"/>
    </row>
    <row r="221" spans="1:13" x14ac:dyDescent="0.25">
      <c r="A221" s="57">
        <f>'INTERCONEXION   '!B224</f>
        <v>0.375</v>
      </c>
      <c r="B221" s="37">
        <f>'INTERCONEXION   '!E224</f>
        <v>22</v>
      </c>
      <c r="C221" s="37">
        <v>505</v>
      </c>
      <c r="D221" s="7">
        <f>'INTERCONEXION   '!M224</f>
        <v>15.47</v>
      </c>
      <c r="E221" s="56">
        <f>DART!M224</f>
        <v>13.22</v>
      </c>
      <c r="F221" s="56">
        <f>COHISA!M224</f>
        <v>16.57</v>
      </c>
      <c r="G221" s="56">
        <f>COOPER!M224</f>
        <v>19.34</v>
      </c>
      <c r="H221" s="56">
        <f>STRETCHLINE!M224</f>
        <v>17.95</v>
      </c>
      <c r="I221" s="56">
        <f>QUERENCIA!M224</f>
        <v>16.11</v>
      </c>
      <c r="J221" s="56">
        <f>REICHHOLD!M224</f>
        <v>17.47</v>
      </c>
      <c r="K221" s="56">
        <f>SMURFIT!M224</f>
        <v>16.02</v>
      </c>
      <c r="L221" s="11">
        <f t="shared" si="3"/>
        <v>16.668571428571429</v>
      </c>
      <c r="M221" s="8"/>
    </row>
    <row r="222" spans="1:13" x14ac:dyDescent="0.25">
      <c r="A222" s="57">
        <f>'INTERCONEXION   '!B225</f>
        <v>0.33333333333333331</v>
      </c>
      <c r="B222" s="37">
        <f>'INTERCONEXION   '!E225</f>
        <v>22</v>
      </c>
      <c r="C222" s="37">
        <v>504</v>
      </c>
      <c r="D222" s="7">
        <f>'INTERCONEXION   '!M225</f>
        <v>14.75</v>
      </c>
      <c r="E222" s="56">
        <f>DART!M225</f>
        <v>13.14</v>
      </c>
      <c r="F222" s="56">
        <f>COHISA!M225</f>
        <v>15.53</v>
      </c>
      <c r="G222" s="56">
        <f>COOPER!M225</f>
        <v>17.75</v>
      </c>
      <c r="H222" s="56">
        <f>STRETCHLINE!M225</f>
        <v>16.43</v>
      </c>
      <c r="I222" s="56">
        <f>QUERENCIA!M225</f>
        <v>14.52</v>
      </c>
      <c r="J222" s="56">
        <f>REICHHOLD!M225</f>
        <v>16.68</v>
      </c>
      <c r="K222" s="56">
        <f>SMURFIT!M225</f>
        <v>12.45</v>
      </c>
      <c r="L222" s="11">
        <f t="shared" si="3"/>
        <v>15.214285714285717</v>
      </c>
      <c r="M222" s="8"/>
    </row>
    <row r="223" spans="1:13" x14ac:dyDescent="0.25">
      <c r="A223" s="57">
        <f>'INTERCONEXION   '!B226</f>
        <v>0.29166666666666669</v>
      </c>
      <c r="B223" s="37">
        <f>'INTERCONEXION   '!E226</f>
        <v>22</v>
      </c>
      <c r="C223" s="37">
        <v>503</v>
      </c>
      <c r="D223" s="7">
        <f>'INTERCONEXION   '!M226</f>
        <v>14.48</v>
      </c>
      <c r="E223" s="56">
        <f>DART!M226</f>
        <v>13.11</v>
      </c>
      <c r="F223" s="56">
        <f>COHISA!M226</f>
        <v>15.34</v>
      </c>
      <c r="G223" s="56">
        <f>COOPER!M226</f>
        <v>17.48</v>
      </c>
      <c r="H223" s="56">
        <f>STRETCHLINE!M226</f>
        <v>15.8</v>
      </c>
      <c r="I223" s="56">
        <f>QUERENCIA!M226</f>
        <v>13.12</v>
      </c>
      <c r="J223" s="56">
        <f>REICHHOLD!M226</f>
        <v>16.07</v>
      </c>
      <c r="K223" s="56">
        <f>SMURFIT!M226</f>
        <v>13.06</v>
      </c>
      <c r="L223" s="11">
        <f t="shared" si="3"/>
        <v>14.854285714285718</v>
      </c>
      <c r="M223" s="8"/>
    </row>
    <row r="224" spans="1:13" x14ac:dyDescent="0.25">
      <c r="A224" s="57">
        <f>'INTERCONEXION   '!B227</f>
        <v>0.25</v>
      </c>
      <c r="B224" s="37">
        <f>'INTERCONEXION   '!E227</f>
        <v>22</v>
      </c>
      <c r="C224" s="37">
        <v>502</v>
      </c>
      <c r="D224" s="7">
        <f>'INTERCONEXION   '!M227</f>
        <v>14.58</v>
      </c>
      <c r="E224" s="56">
        <f>DART!M227</f>
        <v>13.06</v>
      </c>
      <c r="F224" s="56">
        <f>COHISA!M227</f>
        <v>15.76</v>
      </c>
      <c r="G224" s="56">
        <f>COOPER!M227</f>
        <v>17.97</v>
      </c>
      <c r="H224" s="56">
        <f>STRETCHLINE!M227</f>
        <v>16.32</v>
      </c>
      <c r="I224" s="56">
        <f>QUERENCIA!M227</f>
        <v>12.23</v>
      </c>
      <c r="J224" s="56">
        <f>REICHHOLD!M227</f>
        <v>16.21</v>
      </c>
      <c r="K224" s="56">
        <f>SMURFIT!M227</f>
        <v>14.59</v>
      </c>
      <c r="L224" s="11">
        <f t="shared" si="3"/>
        <v>15.162857142857145</v>
      </c>
      <c r="M224" s="8"/>
    </row>
    <row r="225" spans="1:13" x14ac:dyDescent="0.25">
      <c r="A225" s="57">
        <f>'INTERCONEXION   '!B228</f>
        <v>0.20833333333333334</v>
      </c>
      <c r="B225" s="37">
        <f>'INTERCONEXION   '!E228</f>
        <v>22</v>
      </c>
      <c r="C225" s="37">
        <v>501</v>
      </c>
      <c r="D225" s="7">
        <f>'INTERCONEXION   '!M228</f>
        <v>14.66</v>
      </c>
      <c r="E225" s="56">
        <f>DART!M228</f>
        <v>13.12</v>
      </c>
      <c r="F225" s="56">
        <f>COHISA!M228</f>
        <v>16.28</v>
      </c>
      <c r="G225" s="56">
        <f>COOPER!M228</f>
        <v>18.100000000000001</v>
      </c>
      <c r="H225" s="56">
        <f>STRETCHLINE!M228</f>
        <v>15.85</v>
      </c>
      <c r="I225" s="56">
        <f>QUERENCIA!M228</f>
        <v>12.38</v>
      </c>
      <c r="J225" s="56">
        <f>REICHHOLD!M228</f>
        <v>16.39</v>
      </c>
      <c r="K225" s="56">
        <f>SMURFIT!M228</f>
        <v>17.03</v>
      </c>
      <c r="L225" s="11">
        <f t="shared" si="3"/>
        <v>15.592857142857143</v>
      </c>
      <c r="M225" s="8"/>
    </row>
    <row r="226" spans="1:13" x14ac:dyDescent="0.25">
      <c r="A226" s="57">
        <f>'INTERCONEXION   '!B229</f>
        <v>0.16666666666666666</v>
      </c>
      <c r="B226" s="37">
        <f>'INTERCONEXION   '!E229</f>
        <v>22</v>
      </c>
      <c r="C226" s="37">
        <v>500</v>
      </c>
      <c r="D226" s="7">
        <f>'INTERCONEXION   '!M229</f>
        <v>14.72</v>
      </c>
      <c r="E226" s="56">
        <f>DART!M229</f>
        <v>13.21</v>
      </c>
      <c r="F226" s="56">
        <f>COHISA!M229</f>
        <v>15.67</v>
      </c>
      <c r="G226" s="56">
        <f>COOPER!M229</f>
        <v>17.809999999999999</v>
      </c>
      <c r="H226" s="56">
        <f>STRETCHLINE!M229</f>
        <v>16.559999999999999</v>
      </c>
      <c r="I226" s="56">
        <f>QUERENCIA!M229</f>
        <v>12.52</v>
      </c>
      <c r="J226" s="56">
        <f>REICHHOLD!M229</f>
        <v>16.66</v>
      </c>
      <c r="K226" s="56">
        <f>SMURFIT!M229</f>
        <v>17.03</v>
      </c>
      <c r="L226" s="11">
        <f t="shared" si="3"/>
        <v>15.637142857142857</v>
      </c>
      <c r="M226" s="8"/>
    </row>
    <row r="227" spans="1:13" x14ac:dyDescent="0.25">
      <c r="A227" s="57">
        <f>'INTERCONEXION   '!B230</f>
        <v>0.125</v>
      </c>
      <c r="B227" s="37">
        <f>'INTERCONEXION   '!E230</f>
        <v>22</v>
      </c>
      <c r="C227" s="37">
        <v>499</v>
      </c>
      <c r="D227" s="7">
        <f>'INTERCONEXION   '!M230</f>
        <v>14.79</v>
      </c>
      <c r="E227" s="56">
        <f>DART!M230</f>
        <v>13.19</v>
      </c>
      <c r="F227" s="56">
        <f>COHISA!M230</f>
        <v>16.239999999999998</v>
      </c>
      <c r="G227" s="56">
        <f>COOPER!M230</f>
        <v>18</v>
      </c>
      <c r="H227" s="56">
        <f>STRETCHLINE!M230</f>
        <v>16.510000000000002</v>
      </c>
      <c r="I227" s="56">
        <f>QUERENCIA!M230</f>
        <v>12.06</v>
      </c>
      <c r="J227" s="56">
        <f>REICHHOLD!M230</f>
        <v>16.72</v>
      </c>
      <c r="K227" s="56">
        <f>SMURFIT!M230</f>
        <v>17.03</v>
      </c>
      <c r="L227" s="11">
        <f t="shared" si="3"/>
        <v>15.678571428571429</v>
      </c>
      <c r="M227" s="8"/>
    </row>
    <row r="228" spans="1:13" x14ac:dyDescent="0.25">
      <c r="A228" s="57">
        <f>'INTERCONEXION   '!B231</f>
        <v>8.3333333333333329E-2</v>
      </c>
      <c r="B228" s="37">
        <f>'INTERCONEXION   '!E231</f>
        <v>22</v>
      </c>
      <c r="C228" s="37">
        <v>498</v>
      </c>
      <c r="D228" s="7">
        <f>'INTERCONEXION   '!M231</f>
        <v>14.92</v>
      </c>
      <c r="E228" s="56">
        <f>DART!M231</f>
        <v>13.22</v>
      </c>
      <c r="F228" s="56">
        <f>COHISA!M231</f>
        <v>16.8</v>
      </c>
      <c r="G228" s="56">
        <f>COOPER!M231</f>
        <v>18.41</v>
      </c>
      <c r="H228" s="56">
        <f>STRETCHLINE!M231</f>
        <v>16.82</v>
      </c>
      <c r="I228" s="56">
        <f>QUERENCIA!M231</f>
        <v>23.65</v>
      </c>
      <c r="J228" s="56">
        <f>REICHHOLD!M231</f>
        <v>16.84</v>
      </c>
      <c r="K228" s="56">
        <f>SMURFIT!M231</f>
        <v>17.03</v>
      </c>
      <c r="L228" s="11">
        <f t="shared" si="3"/>
        <v>17.53857142857143</v>
      </c>
      <c r="M228" s="8"/>
    </row>
    <row r="229" spans="1:13" x14ac:dyDescent="0.25">
      <c r="A229" s="57">
        <f>'INTERCONEXION   '!B232</f>
        <v>4.1666666666666664E-2</v>
      </c>
      <c r="B229" s="37">
        <f>'INTERCONEXION   '!E232</f>
        <v>22</v>
      </c>
      <c r="C229" s="37">
        <v>497</v>
      </c>
      <c r="D229" s="7">
        <f>'INTERCONEXION   '!M232</f>
        <v>14.92</v>
      </c>
      <c r="E229" s="56">
        <f>DART!M232</f>
        <v>13.28</v>
      </c>
      <c r="F229" s="56">
        <f>COHISA!M232</f>
        <v>16.329999999999998</v>
      </c>
      <c r="G229" s="56">
        <f>COOPER!M232</f>
        <v>18.45</v>
      </c>
      <c r="H229" s="56">
        <f>STRETCHLINE!M232</f>
        <v>16.809999999999999</v>
      </c>
      <c r="I229" s="56">
        <f>QUERENCIA!M232</f>
        <v>23.65</v>
      </c>
      <c r="J229" s="56">
        <f>REICHHOLD!M232</f>
        <v>16.88</v>
      </c>
      <c r="K229" s="56">
        <f>SMURFIT!M232</f>
        <v>17.03</v>
      </c>
      <c r="L229" s="11">
        <f t="shared" si="3"/>
        <v>17.490000000000002</v>
      </c>
      <c r="M229" s="8"/>
    </row>
    <row r="230" spans="1:13" x14ac:dyDescent="0.25">
      <c r="A230" s="57">
        <f>'INTERCONEXION   '!B233</f>
        <v>0</v>
      </c>
      <c r="B230" s="37">
        <f>'INTERCONEXION   '!E233</f>
        <v>22</v>
      </c>
      <c r="C230" s="37">
        <v>496</v>
      </c>
      <c r="D230" s="7">
        <f>'INTERCONEXION   '!M233</f>
        <v>14.99</v>
      </c>
      <c r="E230" s="56">
        <f>DART!M233</f>
        <v>13.26</v>
      </c>
      <c r="F230" s="56">
        <f>COHISA!M233</f>
        <v>16.940000000000001</v>
      </c>
      <c r="G230" s="56">
        <f>COOPER!M233</f>
        <v>18.309999999999999</v>
      </c>
      <c r="H230" s="56">
        <f>STRETCHLINE!M233</f>
        <v>17.079999999999998</v>
      </c>
      <c r="I230" s="56">
        <f>QUERENCIA!M233</f>
        <v>23.65</v>
      </c>
      <c r="J230" s="56">
        <f>REICHHOLD!M233</f>
        <v>17.079999999999998</v>
      </c>
      <c r="K230" s="56">
        <f>SMURFIT!M233</f>
        <v>17.03</v>
      </c>
      <c r="L230" s="11">
        <f t="shared" si="3"/>
        <v>17.621428571428574</v>
      </c>
      <c r="M230" s="8"/>
    </row>
    <row r="231" spans="1:13" x14ac:dyDescent="0.25">
      <c r="A231" s="57">
        <f>'INTERCONEXION   '!B234</f>
        <v>0.95833333333333337</v>
      </c>
      <c r="B231" s="37">
        <f>'INTERCONEXION   '!E234</f>
        <v>21</v>
      </c>
      <c r="C231" s="37">
        <v>495</v>
      </c>
      <c r="D231" s="7">
        <f>'INTERCONEXION   '!M234</f>
        <v>14.98</v>
      </c>
      <c r="E231" s="56">
        <f>DART!M234</f>
        <v>13.3</v>
      </c>
      <c r="F231" s="56">
        <f>COHISA!M234</f>
        <v>16.55</v>
      </c>
      <c r="G231" s="56">
        <f>COOPER!M234</f>
        <v>18.12</v>
      </c>
      <c r="H231" s="56">
        <f>STRETCHLINE!M234</f>
        <v>16.920000000000002</v>
      </c>
      <c r="I231" s="56">
        <f>QUERENCIA!M234</f>
        <v>23.65</v>
      </c>
      <c r="J231" s="56">
        <f>REICHHOLD!M234</f>
        <v>17.14</v>
      </c>
      <c r="K231" s="56">
        <f>SMURFIT!M234</f>
        <v>17.03</v>
      </c>
      <c r="L231" s="11">
        <f t="shared" si="3"/>
        <v>17.529999999999998</v>
      </c>
      <c r="M231" s="8"/>
    </row>
    <row r="232" spans="1:13" x14ac:dyDescent="0.25">
      <c r="A232" s="57">
        <f>'INTERCONEXION   '!B235</f>
        <v>0.91666666666666663</v>
      </c>
      <c r="B232" s="37">
        <f>'INTERCONEXION   '!E235</f>
        <v>21</v>
      </c>
      <c r="C232" s="37">
        <v>494</v>
      </c>
      <c r="D232" s="7">
        <f>'INTERCONEXION   '!M235</f>
        <v>15.04</v>
      </c>
      <c r="E232" s="56">
        <f>DART!M235</f>
        <v>13.3</v>
      </c>
      <c r="F232" s="56">
        <f>COHISA!M235</f>
        <v>16.75</v>
      </c>
      <c r="G232" s="56">
        <f>COOPER!M235</f>
        <v>18.48</v>
      </c>
      <c r="H232" s="56">
        <f>STRETCHLINE!M235</f>
        <v>17.07</v>
      </c>
      <c r="I232" s="56">
        <f>QUERENCIA!M235</f>
        <v>23.65</v>
      </c>
      <c r="J232" s="56">
        <f>REICHHOLD!M235</f>
        <v>17.16</v>
      </c>
      <c r="K232" s="56">
        <f>SMURFIT!M235</f>
        <v>17.03</v>
      </c>
      <c r="L232" s="11">
        <f t="shared" si="3"/>
        <v>17.634285714285713</v>
      </c>
      <c r="M232" s="8"/>
    </row>
    <row r="233" spans="1:13" x14ac:dyDescent="0.25">
      <c r="A233" s="57">
        <f>'INTERCONEXION   '!B236</f>
        <v>0.875</v>
      </c>
      <c r="B233" s="37">
        <f>'INTERCONEXION   '!E236</f>
        <v>21</v>
      </c>
      <c r="C233" s="37">
        <v>493</v>
      </c>
      <c r="D233" s="7">
        <f>'INTERCONEXION   '!M236</f>
        <v>15.17</v>
      </c>
      <c r="E233" s="56">
        <f>DART!M236</f>
        <v>13.4</v>
      </c>
      <c r="F233" s="56">
        <f>COHISA!M236</f>
        <v>17.05</v>
      </c>
      <c r="G233" s="56">
        <f>COOPER!M236</f>
        <v>18.53</v>
      </c>
      <c r="H233" s="56">
        <f>STRETCHLINE!M236</f>
        <v>17.059999999999999</v>
      </c>
      <c r="I233" s="56">
        <f>QUERENCIA!M236</f>
        <v>23.65</v>
      </c>
      <c r="J233" s="56">
        <f>REICHHOLD!M236</f>
        <v>17.350000000000001</v>
      </c>
      <c r="K233" s="56">
        <f>SMURFIT!M236</f>
        <v>17.03</v>
      </c>
      <c r="L233" s="11">
        <f t="shared" si="3"/>
        <v>17.724285714285713</v>
      </c>
      <c r="M233" s="8"/>
    </row>
    <row r="234" spans="1:13" x14ac:dyDescent="0.25">
      <c r="A234" s="57">
        <f>'INTERCONEXION   '!B237</f>
        <v>0.83333333333333337</v>
      </c>
      <c r="B234" s="37">
        <f>'INTERCONEXION   '!E237</f>
        <v>21</v>
      </c>
      <c r="C234" s="37">
        <v>492</v>
      </c>
      <c r="D234" s="7">
        <f>'INTERCONEXION   '!M237</f>
        <v>15.43</v>
      </c>
      <c r="E234" s="56">
        <f>DART!M237</f>
        <v>13.55</v>
      </c>
      <c r="F234" s="56">
        <f>COHISA!M237</f>
        <v>16.79</v>
      </c>
      <c r="G234" s="56">
        <f>COOPER!M237</f>
        <v>18.32</v>
      </c>
      <c r="H234" s="56">
        <f>STRETCHLINE!M237</f>
        <v>17.260000000000002</v>
      </c>
      <c r="I234" s="56">
        <f>QUERENCIA!M237</f>
        <v>23.65</v>
      </c>
      <c r="J234" s="56">
        <f>REICHHOLD!M237</f>
        <v>17.48</v>
      </c>
      <c r="K234" s="56">
        <f>SMURFIT!M237</f>
        <v>17.03</v>
      </c>
      <c r="L234" s="11">
        <f t="shared" si="3"/>
        <v>17.725714285714286</v>
      </c>
      <c r="M234" s="8"/>
    </row>
    <row r="235" spans="1:13" x14ac:dyDescent="0.25">
      <c r="A235" s="57">
        <f>'INTERCONEXION   '!B238</f>
        <v>0.79166666666666663</v>
      </c>
      <c r="B235" s="37">
        <f>'INTERCONEXION   '!E238</f>
        <v>21</v>
      </c>
      <c r="C235" s="37">
        <v>491</v>
      </c>
      <c r="D235" s="7">
        <f>'INTERCONEXION   '!M238</f>
        <v>15.73</v>
      </c>
      <c r="E235" s="56">
        <f>DART!M238</f>
        <v>13.64</v>
      </c>
      <c r="F235" s="56">
        <f>COHISA!M238</f>
        <v>17.399999999999999</v>
      </c>
      <c r="G235" s="56">
        <f>COOPER!M238</f>
        <v>18.95</v>
      </c>
      <c r="H235" s="56">
        <f>STRETCHLINE!M238</f>
        <v>17.52</v>
      </c>
      <c r="I235" s="56">
        <f>QUERENCIA!M238</f>
        <v>23.65</v>
      </c>
      <c r="J235" s="56">
        <f>REICHHOLD!M238</f>
        <v>17.63</v>
      </c>
      <c r="K235" s="56">
        <f>SMURFIT!M238</f>
        <v>18.61</v>
      </c>
      <c r="L235" s="11">
        <f t="shared" si="3"/>
        <v>18.2</v>
      </c>
      <c r="M235" s="8"/>
    </row>
    <row r="236" spans="1:13" x14ac:dyDescent="0.25">
      <c r="A236" s="57">
        <f>'INTERCONEXION   '!B239</f>
        <v>0.75</v>
      </c>
      <c r="B236" s="37">
        <f>'INTERCONEXION   '!E239</f>
        <v>21</v>
      </c>
      <c r="C236" s="37">
        <v>490</v>
      </c>
      <c r="D236" s="7">
        <f>'INTERCONEXION   '!M239</f>
        <v>16.04</v>
      </c>
      <c r="E236" s="56">
        <f>DART!M239</f>
        <v>13.77</v>
      </c>
      <c r="F236" s="56">
        <f>COHISA!M239</f>
        <v>17.95</v>
      </c>
      <c r="G236" s="56">
        <f>COOPER!M239</f>
        <v>19.309999999999999</v>
      </c>
      <c r="H236" s="56">
        <f>STRETCHLINE!M239</f>
        <v>18.05</v>
      </c>
      <c r="I236" s="56">
        <f>QUERENCIA!M239</f>
        <v>23.65</v>
      </c>
      <c r="J236" s="56">
        <f>REICHHOLD!M239</f>
        <v>17.88</v>
      </c>
      <c r="K236" s="56">
        <f>SMURFIT!M239</f>
        <v>18.920000000000002</v>
      </c>
      <c r="L236" s="11">
        <f t="shared" si="3"/>
        <v>18.504285714285711</v>
      </c>
      <c r="M236" s="8"/>
    </row>
    <row r="237" spans="1:13" x14ac:dyDescent="0.25">
      <c r="A237" s="57">
        <f>'INTERCONEXION   '!B240</f>
        <v>0.70833333333333337</v>
      </c>
      <c r="B237" s="37">
        <f>'INTERCONEXION   '!E240</f>
        <v>21</v>
      </c>
      <c r="C237" s="37">
        <v>489</v>
      </c>
      <c r="D237" s="7">
        <f>'INTERCONEXION   '!M240</f>
        <v>16.41</v>
      </c>
      <c r="E237" s="56">
        <f>DART!M240</f>
        <v>13.96</v>
      </c>
      <c r="F237" s="56">
        <f>COHISA!M240</f>
        <v>18.59</v>
      </c>
      <c r="G237" s="56">
        <f>COOPER!M240</f>
        <v>19.84</v>
      </c>
      <c r="H237" s="56">
        <f>STRETCHLINE!M240</f>
        <v>18.670000000000002</v>
      </c>
      <c r="I237" s="56">
        <f>QUERENCIA!M240</f>
        <v>23.65</v>
      </c>
      <c r="J237" s="56">
        <f>REICHHOLD!M240</f>
        <v>18.149999999999999</v>
      </c>
      <c r="K237" s="56">
        <f>SMURFIT!M240</f>
        <v>19.5</v>
      </c>
      <c r="L237" s="11">
        <f t="shared" si="3"/>
        <v>18.908571428571431</v>
      </c>
      <c r="M237" s="8"/>
    </row>
    <row r="238" spans="1:13" x14ac:dyDescent="0.25">
      <c r="A238" s="57">
        <f>'INTERCONEXION   '!B241</f>
        <v>0.66666666666666663</v>
      </c>
      <c r="B238" s="37">
        <f>'INTERCONEXION   '!E241</f>
        <v>21</v>
      </c>
      <c r="C238" s="37">
        <v>488</v>
      </c>
      <c r="D238" s="7">
        <f>'INTERCONEXION   '!M241</f>
        <v>17.059999999999999</v>
      </c>
      <c r="E238" s="56">
        <f>DART!M241</f>
        <v>14.24</v>
      </c>
      <c r="F238" s="56">
        <f>COHISA!M241</f>
        <v>19.829999999999998</v>
      </c>
      <c r="G238" s="56">
        <f>COOPER!M241</f>
        <v>21.23</v>
      </c>
      <c r="H238" s="56">
        <f>STRETCHLINE!M241</f>
        <v>20.04</v>
      </c>
      <c r="I238" s="56">
        <f>QUERENCIA!M241</f>
        <v>23.65</v>
      </c>
      <c r="J238" s="56">
        <f>REICHHOLD!M241</f>
        <v>18.989999999999998</v>
      </c>
      <c r="K238" s="56">
        <f>SMURFIT!M241</f>
        <v>20.71</v>
      </c>
      <c r="L238" s="11">
        <f t="shared" si="3"/>
        <v>19.812857142857144</v>
      </c>
      <c r="M238" s="8"/>
    </row>
    <row r="239" spans="1:13" x14ac:dyDescent="0.25">
      <c r="A239" s="57">
        <f>'INTERCONEXION   '!B242</f>
        <v>0.625</v>
      </c>
      <c r="B239" s="37">
        <f>'INTERCONEXION   '!E242</f>
        <v>21</v>
      </c>
      <c r="C239" s="37">
        <v>487</v>
      </c>
      <c r="D239" s="7">
        <f>'INTERCONEXION   '!M242</f>
        <v>17.46</v>
      </c>
      <c r="E239" s="56">
        <f>DART!M242</f>
        <v>14.35</v>
      </c>
      <c r="F239" s="56">
        <f>COHISA!M242</f>
        <v>20.57</v>
      </c>
      <c r="G239" s="56">
        <f>COOPER!M242</f>
        <v>21.91</v>
      </c>
      <c r="H239" s="56">
        <f>STRETCHLINE!M242</f>
        <v>21.01</v>
      </c>
      <c r="I239" s="56">
        <f>QUERENCIA!M242</f>
        <v>23.65</v>
      </c>
      <c r="J239" s="56">
        <f>REICHHOLD!M242</f>
        <v>19.71</v>
      </c>
      <c r="K239" s="56">
        <f>SMURFIT!M242</f>
        <v>20.77</v>
      </c>
      <c r="L239" s="11">
        <f t="shared" si="3"/>
        <v>20.281428571428574</v>
      </c>
      <c r="M239" s="8"/>
    </row>
    <row r="240" spans="1:13" x14ac:dyDescent="0.25">
      <c r="A240" s="57">
        <f>'INTERCONEXION   '!B243</f>
        <v>0.58333333333333337</v>
      </c>
      <c r="B240" s="37">
        <f>'INTERCONEXION   '!E243</f>
        <v>21</v>
      </c>
      <c r="C240" s="37">
        <v>486</v>
      </c>
      <c r="D240" s="7">
        <f>'INTERCONEXION   '!M243</f>
        <v>17.43</v>
      </c>
      <c r="E240" s="56">
        <f>DART!M243</f>
        <v>14.27</v>
      </c>
      <c r="F240" s="56">
        <f>COHISA!M243</f>
        <v>20.63</v>
      </c>
      <c r="G240" s="56">
        <f>COOPER!M243</f>
        <v>21.55</v>
      </c>
      <c r="H240" s="56">
        <f>STRETCHLINE!M243</f>
        <v>20.71</v>
      </c>
      <c r="I240" s="56">
        <f>QUERENCIA!M243</f>
        <v>23.65</v>
      </c>
      <c r="J240" s="56">
        <f>REICHHOLD!M243</f>
        <v>19.47</v>
      </c>
      <c r="K240" s="56">
        <f>SMURFIT!M243</f>
        <v>20.45</v>
      </c>
      <c r="L240" s="11">
        <f t="shared" si="3"/>
        <v>20.104285714285712</v>
      </c>
      <c r="M240" s="8"/>
    </row>
    <row r="241" spans="1:13" x14ac:dyDescent="0.25">
      <c r="A241" s="57">
        <f>'INTERCONEXION   '!B244</f>
        <v>0.54166666666666663</v>
      </c>
      <c r="B241" s="37">
        <f>'INTERCONEXION   '!E244</f>
        <v>21</v>
      </c>
      <c r="C241" s="37">
        <v>485</v>
      </c>
      <c r="D241" s="7">
        <f>'INTERCONEXION   '!M244</f>
        <v>17.39</v>
      </c>
      <c r="E241" s="56">
        <f>DART!M244</f>
        <v>14.13</v>
      </c>
      <c r="F241" s="56">
        <f>COHISA!M244</f>
        <v>20.98</v>
      </c>
      <c r="G241" s="56">
        <f>COOPER!M244</f>
        <v>22.11</v>
      </c>
      <c r="H241" s="56">
        <f>STRETCHLINE!M244</f>
        <v>21.07</v>
      </c>
      <c r="I241" s="56">
        <f>QUERENCIA!M244</f>
        <v>21.75</v>
      </c>
      <c r="J241" s="56">
        <f>REICHHOLD!M244</f>
        <v>19.11</v>
      </c>
      <c r="K241" s="56">
        <f>SMURFIT!M244</f>
        <v>20.34</v>
      </c>
      <c r="L241" s="11">
        <f t="shared" si="3"/>
        <v>19.927142857142854</v>
      </c>
      <c r="M241" s="8"/>
    </row>
    <row r="242" spans="1:13" x14ac:dyDescent="0.25">
      <c r="A242" s="57">
        <f>'INTERCONEXION   '!B245</f>
        <v>0.5</v>
      </c>
      <c r="B242" s="37">
        <f>'INTERCONEXION   '!E245</f>
        <v>21</v>
      </c>
      <c r="C242" s="37">
        <v>484</v>
      </c>
      <c r="D242" s="7">
        <f>'INTERCONEXION   '!M245</f>
        <v>16.53</v>
      </c>
      <c r="E242" s="56">
        <f>DART!M245</f>
        <v>13.76</v>
      </c>
      <c r="F242" s="56">
        <f>COHISA!M245</f>
        <v>19.32</v>
      </c>
      <c r="G242" s="56">
        <f>COOPER!M245</f>
        <v>21.27</v>
      </c>
      <c r="H242" s="56">
        <f>STRETCHLINE!M245</f>
        <v>19.3</v>
      </c>
      <c r="I242" s="56">
        <f>QUERENCIA!M245</f>
        <v>19.23</v>
      </c>
      <c r="J242" s="56">
        <f>REICHHOLD!M245</f>
        <v>18.68</v>
      </c>
      <c r="K242" s="56">
        <f>SMURFIT!M245</f>
        <v>19.739999999999998</v>
      </c>
      <c r="L242" s="11">
        <f t="shared" si="3"/>
        <v>18.75714285714286</v>
      </c>
      <c r="M242" s="8"/>
    </row>
    <row r="243" spans="1:13" x14ac:dyDescent="0.25">
      <c r="A243" s="57">
        <f>'INTERCONEXION   '!B246</f>
        <v>0.45833333333333331</v>
      </c>
      <c r="B243" s="37">
        <f>'INTERCONEXION   '!E246</f>
        <v>21</v>
      </c>
      <c r="C243" s="37">
        <v>483</v>
      </c>
      <c r="D243" s="7">
        <f>'INTERCONEXION   '!M246</f>
        <v>16.21</v>
      </c>
      <c r="E243" s="56">
        <f>DART!M246</f>
        <v>13.5</v>
      </c>
      <c r="F243" s="56">
        <f>COHISA!M246</f>
        <v>18.62</v>
      </c>
      <c r="G243" s="56">
        <f>COOPER!M246</f>
        <v>20.399999999999999</v>
      </c>
      <c r="H243" s="56">
        <f>STRETCHLINE!M246</f>
        <v>18.77</v>
      </c>
      <c r="I243" s="56">
        <f>QUERENCIA!M246</f>
        <v>18.52</v>
      </c>
      <c r="J243" s="56">
        <f>REICHHOLD!M246</f>
        <v>18.32</v>
      </c>
      <c r="K243" s="56">
        <f>SMURFIT!M246</f>
        <v>19.37</v>
      </c>
      <c r="L243" s="11">
        <f t="shared" si="3"/>
        <v>18.214285714285715</v>
      </c>
      <c r="M243" s="8"/>
    </row>
    <row r="244" spans="1:13" x14ac:dyDescent="0.25">
      <c r="A244" s="57">
        <f>'INTERCONEXION   '!B247</f>
        <v>0.41666666666666669</v>
      </c>
      <c r="B244" s="37">
        <f>'INTERCONEXION   '!E247</f>
        <v>21</v>
      </c>
      <c r="C244" s="37">
        <v>482</v>
      </c>
      <c r="D244" s="7">
        <f>'INTERCONEXION   '!M247</f>
        <v>16.14</v>
      </c>
      <c r="E244" s="56">
        <f>DART!M247</f>
        <v>13.38</v>
      </c>
      <c r="F244" s="56">
        <f>COHISA!M247</f>
        <v>18.600000000000001</v>
      </c>
      <c r="G244" s="56">
        <f>COOPER!M247</f>
        <v>20.32</v>
      </c>
      <c r="H244" s="56">
        <f>STRETCHLINE!M247</f>
        <v>18.61</v>
      </c>
      <c r="I244" s="56">
        <f>QUERENCIA!M247</f>
        <v>17.89</v>
      </c>
      <c r="J244" s="56">
        <f>REICHHOLD!M247</f>
        <v>18.010000000000002</v>
      </c>
      <c r="K244" s="56">
        <f>SMURFIT!M247</f>
        <v>18.940000000000001</v>
      </c>
      <c r="L244" s="11">
        <f t="shared" si="3"/>
        <v>17.964285714285715</v>
      </c>
      <c r="M244" s="8"/>
    </row>
    <row r="245" spans="1:13" x14ac:dyDescent="0.25">
      <c r="A245" s="57">
        <f>'INTERCONEXION   '!B248</f>
        <v>0.375</v>
      </c>
      <c r="B245" s="37">
        <f>'INTERCONEXION   '!E248</f>
        <v>21</v>
      </c>
      <c r="C245" s="37">
        <v>481</v>
      </c>
      <c r="D245" s="7">
        <f>'INTERCONEXION   '!M248</f>
        <v>15.44</v>
      </c>
      <c r="E245" s="56">
        <f>DART!M248</f>
        <v>13.11</v>
      </c>
      <c r="F245" s="56">
        <f>COHISA!M248</f>
        <v>16.84</v>
      </c>
      <c r="G245" s="56">
        <f>COOPER!M248</f>
        <v>19.190000000000001</v>
      </c>
      <c r="H245" s="56">
        <f>STRETCHLINE!M248</f>
        <v>17.86</v>
      </c>
      <c r="I245" s="56">
        <f>QUERENCIA!M248</f>
        <v>16.09</v>
      </c>
      <c r="J245" s="56">
        <f>REICHHOLD!M248</f>
        <v>17.670000000000002</v>
      </c>
      <c r="K245" s="56">
        <f>SMURFIT!M248</f>
        <v>18.36</v>
      </c>
      <c r="L245" s="11">
        <f t="shared" si="3"/>
        <v>17.017142857142858</v>
      </c>
      <c r="M245" s="8"/>
    </row>
    <row r="246" spans="1:13" x14ac:dyDescent="0.25">
      <c r="A246" s="57">
        <f>'INTERCONEXION   '!B249</f>
        <v>0.33333333333333331</v>
      </c>
      <c r="B246" s="37">
        <f>'INTERCONEXION   '!E249</f>
        <v>21</v>
      </c>
      <c r="C246" s="37">
        <v>480</v>
      </c>
      <c r="D246" s="7">
        <f>'INTERCONEXION   '!M249</f>
        <v>14.51</v>
      </c>
      <c r="E246" s="13">
        <f>DART!M249</f>
        <v>12.96</v>
      </c>
      <c r="F246" s="13">
        <f>COHISA!M249</f>
        <v>15.49</v>
      </c>
      <c r="G246" s="13">
        <f>COOPER!M249</f>
        <v>17.48</v>
      </c>
      <c r="H246" s="13">
        <f>STRETCHLINE!M249</f>
        <v>15.85</v>
      </c>
      <c r="I246" s="13">
        <f>QUERENCIA!M249</f>
        <v>14.23</v>
      </c>
      <c r="J246" s="13">
        <f>REICHHOLD!M249</f>
        <v>16.71</v>
      </c>
      <c r="K246" s="13">
        <f>SMURFIT!M249</f>
        <v>17.41</v>
      </c>
      <c r="L246" s="11">
        <f t="shared" si="3"/>
        <v>15.732857142857142</v>
      </c>
      <c r="M246" s="8"/>
    </row>
    <row r="247" spans="1:13" x14ac:dyDescent="0.25">
      <c r="A247" s="57">
        <f>'INTERCONEXION   '!B250</f>
        <v>0.29166666666666669</v>
      </c>
      <c r="B247" s="37">
        <f>'INTERCONEXION   '!E250</f>
        <v>21</v>
      </c>
      <c r="C247" s="37">
        <v>479</v>
      </c>
      <c r="D247" s="7">
        <f>'INTERCONEXION   '!M250</f>
        <v>14.28</v>
      </c>
      <c r="E247" s="13">
        <f>DART!M250</f>
        <v>12.92</v>
      </c>
      <c r="F247" s="13">
        <f>COHISA!M250</f>
        <v>15.4</v>
      </c>
      <c r="G247" s="13">
        <f>COOPER!M250</f>
        <v>17.170000000000002</v>
      </c>
      <c r="H247" s="13">
        <f>STRETCHLINE!M250</f>
        <v>15.73</v>
      </c>
      <c r="I247" s="13">
        <f>QUERENCIA!M250</f>
        <v>13.61</v>
      </c>
      <c r="J247" s="13">
        <f>REICHHOLD!M250</f>
        <v>16.420000000000002</v>
      </c>
      <c r="K247" s="13">
        <f>SMURFIT!M250</f>
        <v>16.05</v>
      </c>
      <c r="L247" s="11">
        <f t="shared" si="3"/>
        <v>15.328571428571427</v>
      </c>
      <c r="M247" s="8"/>
    </row>
    <row r="248" spans="1:13" x14ac:dyDescent="0.25">
      <c r="A248" s="57">
        <f>'INTERCONEXION   '!B251</f>
        <v>0.25</v>
      </c>
      <c r="B248" s="37">
        <f>'INTERCONEXION   '!E251</f>
        <v>21</v>
      </c>
      <c r="C248" s="37">
        <v>478</v>
      </c>
      <c r="D248" s="7">
        <f>'INTERCONEXION   '!M251</f>
        <v>14.43</v>
      </c>
      <c r="E248" s="13">
        <f>DART!M251</f>
        <v>12.92</v>
      </c>
      <c r="F248" s="13">
        <f>COHISA!M251</f>
        <v>15.96</v>
      </c>
      <c r="G248" s="13">
        <f>COOPER!M251</f>
        <v>17.73</v>
      </c>
      <c r="H248" s="13">
        <f>STRETCHLINE!M251</f>
        <v>16.170000000000002</v>
      </c>
      <c r="I248" s="13">
        <f>QUERENCIA!M251</f>
        <v>12.47</v>
      </c>
      <c r="J248" s="13">
        <f>REICHHOLD!M251</f>
        <v>16.440000000000001</v>
      </c>
      <c r="K248" s="13">
        <f>SMURFIT!M251</f>
        <v>15.32</v>
      </c>
      <c r="L248" s="11">
        <f t="shared" si="3"/>
        <v>15.287142857142856</v>
      </c>
      <c r="M248" s="8"/>
    </row>
    <row r="249" spans="1:13" x14ac:dyDescent="0.25">
      <c r="A249" s="57">
        <f>'INTERCONEXION   '!B252</f>
        <v>0.20833333333333334</v>
      </c>
      <c r="B249" s="37">
        <f>'INTERCONEXION   '!E252</f>
        <v>21</v>
      </c>
      <c r="C249" s="37">
        <v>477</v>
      </c>
      <c r="D249" s="7">
        <f>'INTERCONEXION   '!M252</f>
        <v>14.49</v>
      </c>
      <c r="E249" s="13">
        <f>DART!M252</f>
        <v>13.08</v>
      </c>
      <c r="F249" s="13">
        <f>COHISA!M252</f>
        <v>15.18</v>
      </c>
      <c r="G249" s="13">
        <f>COOPER!M252</f>
        <v>17.66</v>
      </c>
      <c r="H249" s="13">
        <f>STRETCHLINE!M252</f>
        <v>16.010000000000002</v>
      </c>
      <c r="I249" s="13">
        <f>QUERENCIA!M252</f>
        <v>11.04</v>
      </c>
      <c r="J249" s="13">
        <f>REICHHOLD!M252</f>
        <v>16.55</v>
      </c>
      <c r="K249" s="13">
        <f>SMURFIT!M252</f>
        <v>15.81</v>
      </c>
      <c r="L249" s="11">
        <f t="shared" si="3"/>
        <v>15.047142857142857</v>
      </c>
      <c r="M249" s="8"/>
    </row>
    <row r="250" spans="1:13" x14ac:dyDescent="0.25">
      <c r="A250" s="57">
        <f>'INTERCONEXION   '!B253</f>
        <v>0.16666666666666666</v>
      </c>
      <c r="B250" s="37">
        <f>'INTERCONEXION   '!E253</f>
        <v>21</v>
      </c>
      <c r="C250" s="37">
        <v>476</v>
      </c>
      <c r="D250" s="7">
        <f>'INTERCONEXION   '!M253</f>
        <v>14.47</v>
      </c>
      <c r="E250" s="13">
        <f>DART!M253</f>
        <v>13.04</v>
      </c>
      <c r="F250" s="13">
        <f>COHISA!M253</f>
        <v>15.35</v>
      </c>
      <c r="G250" s="13">
        <f>COOPER!M253</f>
        <v>17.64</v>
      </c>
      <c r="H250" s="13">
        <f>STRETCHLINE!M253</f>
        <v>16.13</v>
      </c>
      <c r="I250" s="13">
        <f>QUERENCIA!M253</f>
        <v>23.16</v>
      </c>
      <c r="J250" s="13">
        <f>REICHHOLD!M253</f>
        <v>16.579999999999998</v>
      </c>
      <c r="K250" s="13">
        <f>SMURFIT!M253</f>
        <v>15.81</v>
      </c>
      <c r="L250" s="11">
        <f t="shared" si="3"/>
        <v>16.815714285714286</v>
      </c>
      <c r="M250" s="8"/>
    </row>
    <row r="251" spans="1:13" x14ac:dyDescent="0.25">
      <c r="A251" s="57">
        <f>'INTERCONEXION   '!B254</f>
        <v>0.125</v>
      </c>
      <c r="B251" s="37">
        <f>'INTERCONEXION   '!E254</f>
        <v>21</v>
      </c>
      <c r="C251" s="37">
        <v>475</v>
      </c>
      <c r="D251" s="7">
        <f>'INTERCONEXION   '!M254</f>
        <v>14.62</v>
      </c>
      <c r="E251" s="13">
        <f>DART!M254</f>
        <v>13.01</v>
      </c>
      <c r="F251" s="13">
        <f>COHISA!M254</f>
        <v>15.99</v>
      </c>
      <c r="G251" s="13">
        <f>COOPER!M254</f>
        <v>17.46</v>
      </c>
      <c r="H251" s="13">
        <f>STRETCHLINE!M254</f>
        <v>16.170000000000002</v>
      </c>
      <c r="I251" s="13">
        <f>QUERENCIA!M254</f>
        <v>23.16</v>
      </c>
      <c r="J251" s="13">
        <f>REICHHOLD!M254</f>
        <v>16.68</v>
      </c>
      <c r="K251" s="13">
        <f>SMURFIT!M254</f>
        <v>15.81</v>
      </c>
      <c r="L251" s="11">
        <f t="shared" si="3"/>
        <v>16.897142857142857</v>
      </c>
      <c r="M251" s="8"/>
    </row>
    <row r="252" spans="1:13" x14ac:dyDescent="0.25">
      <c r="A252" s="57">
        <f>'INTERCONEXION   '!B255</f>
        <v>8.3333333333333329E-2</v>
      </c>
      <c r="B252" s="37">
        <f>'INTERCONEXION   '!E255</f>
        <v>21</v>
      </c>
      <c r="C252" s="37">
        <v>474</v>
      </c>
      <c r="D252" s="7">
        <f>'INTERCONEXION   '!M255</f>
        <v>14.67</v>
      </c>
      <c r="E252" s="13">
        <f>DART!M255</f>
        <v>13.04</v>
      </c>
      <c r="F252" s="13">
        <f>COHISA!M255</f>
        <v>16.010000000000002</v>
      </c>
      <c r="G252" s="13">
        <f>COOPER!M255</f>
        <v>17.96</v>
      </c>
      <c r="H252" s="13">
        <f>STRETCHLINE!M255</f>
        <v>16.21</v>
      </c>
      <c r="I252" s="13">
        <f>QUERENCIA!M255</f>
        <v>23.16</v>
      </c>
      <c r="J252" s="13">
        <f>REICHHOLD!M255</f>
        <v>16.73</v>
      </c>
      <c r="K252" s="13">
        <f>SMURFIT!M255</f>
        <v>15.81</v>
      </c>
      <c r="L252" s="11">
        <f t="shared" si="3"/>
        <v>16.988571428571429</v>
      </c>
      <c r="M252" s="8"/>
    </row>
    <row r="253" spans="1:13" x14ac:dyDescent="0.25">
      <c r="A253" s="57">
        <f>'INTERCONEXION   '!B256</f>
        <v>4.1666666666666664E-2</v>
      </c>
      <c r="B253" s="37">
        <f>'INTERCONEXION   '!E256</f>
        <v>21</v>
      </c>
      <c r="C253" s="37">
        <v>473</v>
      </c>
      <c r="D253" s="7">
        <f>'INTERCONEXION   '!M256</f>
        <v>14.84</v>
      </c>
      <c r="E253" s="13">
        <f>DART!M256</f>
        <v>13.18</v>
      </c>
      <c r="F253" s="13">
        <f>COHISA!M256</f>
        <v>15.97</v>
      </c>
      <c r="G253" s="13">
        <f>COOPER!M256</f>
        <v>18.16</v>
      </c>
      <c r="H253" s="13">
        <f>STRETCHLINE!M256</f>
        <v>16.440000000000001</v>
      </c>
      <c r="I253" s="13">
        <f>QUERENCIA!M256</f>
        <v>23.16</v>
      </c>
      <c r="J253" s="13">
        <f>REICHHOLD!M256</f>
        <v>16.98</v>
      </c>
      <c r="K253" s="13">
        <f>SMURFIT!M256</f>
        <v>15.81</v>
      </c>
      <c r="L253" s="11">
        <f t="shared" si="3"/>
        <v>17.100000000000001</v>
      </c>
      <c r="M253" s="8"/>
    </row>
    <row r="254" spans="1:13" x14ac:dyDescent="0.25">
      <c r="A254" s="57">
        <f>'INTERCONEXION   '!B257</f>
        <v>0</v>
      </c>
      <c r="B254" s="37">
        <f>'INTERCONEXION   '!E257</f>
        <v>21</v>
      </c>
      <c r="C254" s="37">
        <v>472</v>
      </c>
      <c r="D254" s="7">
        <f>'INTERCONEXION   '!M257</f>
        <v>14.89</v>
      </c>
      <c r="E254" s="13">
        <f>DART!M257</f>
        <v>13.26</v>
      </c>
      <c r="F254" s="13">
        <f>COHISA!M257</f>
        <v>16.28</v>
      </c>
      <c r="G254" s="13">
        <f>COOPER!M257</f>
        <v>18.2</v>
      </c>
      <c r="H254" s="13">
        <f>STRETCHLINE!M257</f>
        <v>16.86</v>
      </c>
      <c r="I254" s="13">
        <f>QUERENCIA!M257</f>
        <v>23.16</v>
      </c>
      <c r="J254" s="13">
        <f>REICHHOLD!M257</f>
        <v>16.93</v>
      </c>
      <c r="K254" s="13">
        <f>SMURFIT!M257</f>
        <v>15.81</v>
      </c>
      <c r="L254" s="11">
        <f t="shared" si="3"/>
        <v>17.214285714285715</v>
      </c>
      <c r="M254" s="8"/>
    </row>
    <row r="255" spans="1:13" x14ac:dyDescent="0.25">
      <c r="A255" s="57">
        <f>'INTERCONEXION   '!B258</f>
        <v>0.95833333333333337</v>
      </c>
      <c r="B255" s="37">
        <f>'INTERCONEXION   '!E258</f>
        <v>20</v>
      </c>
      <c r="C255" s="37">
        <v>471</v>
      </c>
      <c r="D255" s="7">
        <f>'INTERCONEXION   '!M258</f>
        <v>15.1</v>
      </c>
      <c r="E255" s="13">
        <f>DART!M258</f>
        <v>13.31</v>
      </c>
      <c r="F255" s="13">
        <f>COHISA!M258</f>
        <v>16.32</v>
      </c>
      <c r="G255" s="13">
        <f>COOPER!M258</f>
        <v>18.22</v>
      </c>
      <c r="H255" s="13">
        <f>STRETCHLINE!M258</f>
        <v>16.98</v>
      </c>
      <c r="I255" s="13">
        <f>QUERENCIA!M258</f>
        <v>23.16</v>
      </c>
      <c r="J255" s="13">
        <f>REICHHOLD!M258</f>
        <v>17.059999999999999</v>
      </c>
      <c r="K255" s="13">
        <f>SMURFIT!M258</f>
        <v>15.81</v>
      </c>
      <c r="L255" s="11">
        <f t="shared" si="3"/>
        <v>17.265714285714285</v>
      </c>
      <c r="M255" s="8"/>
    </row>
    <row r="256" spans="1:13" x14ac:dyDescent="0.25">
      <c r="A256" s="57">
        <f>'INTERCONEXION   '!B259</f>
        <v>0.91666666666666663</v>
      </c>
      <c r="B256" s="37">
        <f>'INTERCONEXION   '!E259</f>
        <v>20</v>
      </c>
      <c r="C256" s="37">
        <v>470</v>
      </c>
      <c r="D256" s="7">
        <f>'INTERCONEXION   '!M259</f>
        <v>15.28</v>
      </c>
      <c r="E256" s="13">
        <f>DART!M259</f>
        <v>13.35</v>
      </c>
      <c r="F256" s="13">
        <f>COHISA!M259</f>
        <v>17.100000000000001</v>
      </c>
      <c r="G256" s="13">
        <f>COOPER!M259</f>
        <v>18.579999999999998</v>
      </c>
      <c r="H256" s="13">
        <f>STRETCHLINE!M259</f>
        <v>17.190000000000001</v>
      </c>
      <c r="I256" s="13">
        <f>QUERENCIA!M259</f>
        <v>23.16</v>
      </c>
      <c r="J256" s="13">
        <f>REICHHOLD!M259</f>
        <v>17.27</v>
      </c>
      <c r="K256" s="13">
        <f>SMURFIT!M259</f>
        <v>18.45</v>
      </c>
      <c r="L256" s="11">
        <f t="shared" si="3"/>
        <v>17.87142857142857</v>
      </c>
      <c r="M256" s="8"/>
    </row>
    <row r="257" spans="1:13" x14ac:dyDescent="0.25">
      <c r="A257" s="57">
        <f>'INTERCONEXION   '!B260</f>
        <v>0.875</v>
      </c>
      <c r="B257" s="37">
        <f>'INTERCONEXION   '!E260</f>
        <v>20</v>
      </c>
      <c r="C257" s="37">
        <v>469</v>
      </c>
      <c r="D257" s="7">
        <f>'INTERCONEXION   '!M260</f>
        <v>15.46</v>
      </c>
      <c r="E257" s="13">
        <f>DART!M260</f>
        <v>13.48</v>
      </c>
      <c r="F257" s="13">
        <f>COHISA!M260</f>
        <v>17.05</v>
      </c>
      <c r="G257" s="13">
        <f>COOPER!M260</f>
        <v>18.63</v>
      </c>
      <c r="H257" s="13">
        <f>STRETCHLINE!M260</f>
        <v>17.36</v>
      </c>
      <c r="I257" s="13">
        <f>QUERENCIA!M260</f>
        <v>23.16</v>
      </c>
      <c r="J257" s="13">
        <f>REICHHOLD!M260</f>
        <v>17.489999999999998</v>
      </c>
      <c r="K257" s="13">
        <f>SMURFIT!M260</f>
        <v>18.399999999999999</v>
      </c>
      <c r="L257" s="11">
        <f t="shared" si="3"/>
        <v>17.938571428571429</v>
      </c>
      <c r="M257" s="8"/>
    </row>
    <row r="258" spans="1:13" x14ac:dyDescent="0.25">
      <c r="A258" s="57">
        <f>'INTERCONEXION   '!B261</f>
        <v>0.83333333333333337</v>
      </c>
      <c r="B258" s="37">
        <f>'INTERCONEXION   '!E261</f>
        <v>20</v>
      </c>
      <c r="C258" s="37">
        <v>468</v>
      </c>
      <c r="D258" s="7">
        <f>'INTERCONEXION   '!M261</f>
        <v>15.77</v>
      </c>
      <c r="E258" s="13">
        <f>DART!M261</f>
        <v>13.68</v>
      </c>
      <c r="F258" s="13">
        <f>COHISA!M261</f>
        <v>17.34</v>
      </c>
      <c r="G258" s="13">
        <f>COOPER!M261</f>
        <v>18.690000000000001</v>
      </c>
      <c r="H258" s="13">
        <f>STRETCHLINE!M261</f>
        <v>17.61</v>
      </c>
      <c r="I258" s="13">
        <f>QUERENCIA!M261</f>
        <v>23.16</v>
      </c>
      <c r="J258" s="13">
        <f>REICHHOLD!M261</f>
        <v>17.68</v>
      </c>
      <c r="K258" s="13">
        <f>SMURFIT!M261</f>
        <v>18.649999999999999</v>
      </c>
      <c r="L258" s="11">
        <f t="shared" si="3"/>
        <v>18.115714285714287</v>
      </c>
      <c r="M258" s="8"/>
    </row>
    <row r="259" spans="1:13" x14ac:dyDescent="0.25">
      <c r="A259" s="57">
        <f>'INTERCONEXION   '!B262</f>
        <v>0.79166666666666663</v>
      </c>
      <c r="B259" s="37">
        <f>'INTERCONEXION   '!E262</f>
        <v>20</v>
      </c>
      <c r="C259" s="37">
        <v>467</v>
      </c>
      <c r="D259" s="7">
        <f>'INTERCONEXION   '!M262</f>
        <v>16.12</v>
      </c>
      <c r="E259" s="13">
        <f>DART!M262</f>
        <v>13.83</v>
      </c>
      <c r="F259" s="13">
        <f>COHISA!M262</f>
        <v>18.03</v>
      </c>
      <c r="G259" s="13">
        <f>COOPER!M262</f>
        <v>19.39</v>
      </c>
      <c r="H259" s="13">
        <f>STRETCHLINE!M262</f>
        <v>18.28</v>
      </c>
      <c r="I259" s="13">
        <f>QUERENCIA!M262</f>
        <v>23.16</v>
      </c>
      <c r="J259" s="13">
        <f>REICHHOLD!M262</f>
        <v>18.11</v>
      </c>
      <c r="K259" s="13">
        <f>SMURFIT!M262</f>
        <v>19.100000000000001</v>
      </c>
      <c r="L259" s="11">
        <f t="shared" si="3"/>
        <v>18.557142857142857</v>
      </c>
      <c r="M259" s="8"/>
    </row>
    <row r="260" spans="1:13" x14ac:dyDescent="0.25">
      <c r="A260" s="57">
        <f>'INTERCONEXION   '!B263</f>
        <v>0.75</v>
      </c>
      <c r="B260" s="37">
        <f>'INTERCONEXION   '!E263</f>
        <v>20</v>
      </c>
      <c r="C260" s="37">
        <v>466</v>
      </c>
      <c r="D260" s="7">
        <f>'INTERCONEXION   '!M263</f>
        <v>16.440000000000001</v>
      </c>
      <c r="E260" s="13">
        <f>DART!M263</f>
        <v>13.86</v>
      </c>
      <c r="F260" s="13">
        <f>COHISA!M263</f>
        <v>19.21</v>
      </c>
      <c r="G260" s="13">
        <f>COOPER!M263</f>
        <v>20.37</v>
      </c>
      <c r="H260" s="13">
        <f>STRETCHLINE!M263</f>
        <v>19.59</v>
      </c>
      <c r="I260" s="13">
        <f>QUERENCIA!M263</f>
        <v>23.16</v>
      </c>
      <c r="J260" s="13">
        <f>REICHHOLD!M263</f>
        <v>18.8</v>
      </c>
      <c r="K260" s="13">
        <f>SMURFIT!M263</f>
        <v>20.420000000000002</v>
      </c>
      <c r="L260" s="11">
        <f t="shared" si="3"/>
        <v>19.344285714285714</v>
      </c>
      <c r="M260" s="8"/>
    </row>
    <row r="261" spans="1:13" x14ac:dyDescent="0.25">
      <c r="A261" s="57">
        <f>'INTERCONEXION   '!B264</f>
        <v>0.70833333333333337</v>
      </c>
      <c r="B261" s="37">
        <f>'INTERCONEXION   '!E264</f>
        <v>20</v>
      </c>
      <c r="C261" s="37">
        <v>465</v>
      </c>
      <c r="D261" s="7">
        <f>'INTERCONEXION   '!M264</f>
        <v>16.579999999999998</v>
      </c>
      <c r="E261" s="13">
        <f>DART!M264</f>
        <v>13.94</v>
      </c>
      <c r="F261" s="13">
        <f>COHISA!M264</f>
        <v>19.28</v>
      </c>
      <c r="G261" s="13">
        <f>COOPER!M264</f>
        <v>20.83</v>
      </c>
      <c r="H261" s="13">
        <f>STRETCHLINE!M264</f>
        <v>19.79</v>
      </c>
      <c r="I261" s="13">
        <f>QUERENCIA!M264</f>
        <v>23.16</v>
      </c>
      <c r="J261" s="13">
        <f>REICHHOLD!M264</f>
        <v>18.64</v>
      </c>
      <c r="K261" s="13">
        <f>SMURFIT!M264</f>
        <v>20.83</v>
      </c>
      <c r="L261" s="11">
        <f t="shared" si="3"/>
        <v>19.495714285714286</v>
      </c>
      <c r="M261" s="8"/>
    </row>
    <row r="262" spans="1:13" x14ac:dyDescent="0.25">
      <c r="A262" s="57">
        <f>'INTERCONEXION   '!B265</f>
        <v>0.66666666666666663</v>
      </c>
      <c r="B262" s="37">
        <f>'INTERCONEXION   '!E265</f>
        <v>20</v>
      </c>
      <c r="C262" s="37">
        <v>464</v>
      </c>
      <c r="D262" s="7">
        <f>'INTERCONEXION   '!M265</f>
        <v>16.899999999999999</v>
      </c>
      <c r="E262" s="13">
        <f>DART!M265</f>
        <v>13.93</v>
      </c>
      <c r="F262" s="13">
        <f>COHISA!M265</f>
        <v>19.73</v>
      </c>
      <c r="G262" s="13">
        <f>COOPER!M265</f>
        <v>21.3</v>
      </c>
      <c r="H262" s="13">
        <f>STRETCHLINE!M265</f>
        <v>20.079999999999998</v>
      </c>
      <c r="I262" s="13">
        <f>QUERENCIA!M265</f>
        <v>23.16</v>
      </c>
      <c r="J262" s="13">
        <f>REICHHOLD!M265</f>
        <v>18.97</v>
      </c>
      <c r="K262" s="13">
        <f>SMURFIT!M265</f>
        <v>20.36</v>
      </c>
      <c r="L262" s="11">
        <f t="shared" si="3"/>
        <v>19.647142857142853</v>
      </c>
      <c r="M262" s="8"/>
    </row>
    <row r="263" spans="1:13" x14ac:dyDescent="0.25">
      <c r="A263" s="57">
        <f>'INTERCONEXION   '!B266</f>
        <v>0.625</v>
      </c>
      <c r="B263" s="37">
        <f>'INTERCONEXION   '!E266</f>
        <v>20</v>
      </c>
      <c r="C263" s="37">
        <v>463</v>
      </c>
      <c r="D263" s="7">
        <f>'INTERCONEXION   '!M266</f>
        <v>17.21</v>
      </c>
      <c r="E263" s="13">
        <f>DART!M266</f>
        <v>13.89</v>
      </c>
      <c r="F263" s="13">
        <f>COHISA!M266</f>
        <v>19.940000000000001</v>
      </c>
      <c r="G263" s="13">
        <f>COOPER!M266</f>
        <v>21.34</v>
      </c>
      <c r="H263" s="13">
        <f>STRETCHLINE!M266</f>
        <v>20.190000000000001</v>
      </c>
      <c r="I263" s="13">
        <f>QUERENCIA!M266</f>
        <v>23.16</v>
      </c>
      <c r="J263" s="13">
        <f>REICHHOLD!M266</f>
        <v>19.670000000000002</v>
      </c>
      <c r="K263" s="13">
        <f>SMURFIT!M266</f>
        <v>20.52</v>
      </c>
      <c r="L263" s="11">
        <f t="shared" ref="L263:L326" si="4">AVERAGE(E263:K263)</f>
        <v>19.815714285714286</v>
      </c>
      <c r="M263" s="8"/>
    </row>
    <row r="264" spans="1:13" x14ac:dyDescent="0.25">
      <c r="A264" s="57">
        <f>'INTERCONEXION   '!B267</f>
        <v>0.58333333333333337</v>
      </c>
      <c r="B264" s="37">
        <f>'INTERCONEXION   '!E267</f>
        <v>20</v>
      </c>
      <c r="C264" s="37">
        <v>462</v>
      </c>
      <c r="D264" s="7">
        <f>'INTERCONEXION   '!M267</f>
        <v>17.25</v>
      </c>
      <c r="E264" s="13">
        <f>DART!M267</f>
        <v>13.71</v>
      </c>
      <c r="F264" s="13">
        <f>COHISA!M267</f>
        <v>20.12</v>
      </c>
      <c r="G264" s="13">
        <f>COOPER!M267</f>
        <v>21.58</v>
      </c>
      <c r="H264" s="13">
        <f>STRETCHLINE!M267</f>
        <v>20.34</v>
      </c>
      <c r="I264" s="13">
        <f>QUERENCIA!M267</f>
        <v>23.16</v>
      </c>
      <c r="J264" s="13">
        <f>REICHHOLD!M267</f>
        <v>19.45</v>
      </c>
      <c r="K264" s="13">
        <f>SMURFIT!M267</f>
        <v>20.95</v>
      </c>
      <c r="L264" s="11">
        <f t="shared" si="4"/>
        <v>19.901428571428571</v>
      </c>
      <c r="M264" s="8"/>
    </row>
    <row r="265" spans="1:13" x14ac:dyDescent="0.25">
      <c r="A265" s="57">
        <f>'INTERCONEXION   '!B268</f>
        <v>0.54166666666666663</v>
      </c>
      <c r="B265" s="37">
        <f>'INTERCONEXION   '!E268</f>
        <v>20</v>
      </c>
      <c r="C265" s="37">
        <v>461</v>
      </c>
      <c r="D265" s="7">
        <f>'INTERCONEXION   '!M268</f>
        <v>17.27</v>
      </c>
      <c r="E265" s="13">
        <f>DART!M268</f>
        <v>13.81</v>
      </c>
      <c r="F265" s="13">
        <f>COHISA!M268</f>
        <v>20.27</v>
      </c>
      <c r="G265" s="13">
        <f>COOPER!M268</f>
        <v>21.5</v>
      </c>
      <c r="H265" s="13">
        <f>STRETCHLINE!M268</f>
        <v>20.52</v>
      </c>
      <c r="I265" s="13">
        <f>QUERENCIA!M268</f>
        <v>22.42</v>
      </c>
      <c r="J265" s="13">
        <f>REICHHOLD!M268</f>
        <v>19.170000000000002</v>
      </c>
      <c r="K265" s="13">
        <f>SMURFIT!M268</f>
        <v>21.12</v>
      </c>
      <c r="L265" s="11">
        <f t="shared" si="4"/>
        <v>19.830000000000002</v>
      </c>
      <c r="M265" s="8"/>
    </row>
    <row r="266" spans="1:13" x14ac:dyDescent="0.25">
      <c r="A266" s="57">
        <f>'INTERCONEXION   '!B269</f>
        <v>0.5</v>
      </c>
      <c r="B266" s="37">
        <f>'INTERCONEXION   '!E269</f>
        <v>20</v>
      </c>
      <c r="C266" s="37">
        <v>460</v>
      </c>
      <c r="D266" s="7">
        <f>'INTERCONEXION   '!M269</f>
        <v>17.149999999999999</v>
      </c>
      <c r="E266" s="13">
        <f>DART!M269</f>
        <v>13.69</v>
      </c>
      <c r="F266" s="13">
        <f>COHISA!M269</f>
        <v>20.29</v>
      </c>
      <c r="G266" s="13">
        <f>COOPER!M269</f>
        <v>22.73</v>
      </c>
      <c r="H266" s="13">
        <f>STRETCHLINE!M269</f>
        <v>20.3</v>
      </c>
      <c r="I266" s="13">
        <f>QUERENCIA!M269</f>
        <v>21.04</v>
      </c>
      <c r="J266" s="13">
        <f>REICHHOLD!M269</f>
        <v>19.04</v>
      </c>
      <c r="K266" s="13">
        <f>SMURFIT!M269</f>
        <v>20.18</v>
      </c>
      <c r="L266" s="11">
        <f t="shared" si="4"/>
        <v>19.609999999999996</v>
      </c>
      <c r="M266" s="8"/>
    </row>
    <row r="267" spans="1:13" x14ac:dyDescent="0.25">
      <c r="A267" s="57">
        <f>'INTERCONEXION   '!B270</f>
        <v>0.45833333333333331</v>
      </c>
      <c r="B267" s="37">
        <f>'INTERCONEXION   '!E270</f>
        <v>20</v>
      </c>
      <c r="C267" s="37">
        <v>459</v>
      </c>
      <c r="D267" s="7">
        <f>'INTERCONEXION   '!M270</f>
        <v>16.649999999999999</v>
      </c>
      <c r="E267" s="13">
        <f>DART!M270</f>
        <v>13.4</v>
      </c>
      <c r="F267" s="13">
        <f>COHISA!M270</f>
        <v>19.600000000000001</v>
      </c>
      <c r="G267" s="13">
        <f>COOPER!M270</f>
        <v>20.88</v>
      </c>
      <c r="H267" s="13">
        <f>STRETCHLINE!M270</f>
        <v>19.329999999999998</v>
      </c>
      <c r="I267" s="13">
        <f>QUERENCIA!M270</f>
        <v>19.260000000000002</v>
      </c>
      <c r="J267" s="13">
        <f>REICHHOLD!M270</f>
        <v>18.61</v>
      </c>
      <c r="K267" s="13">
        <f>SMURFIT!M270</f>
        <v>19.47</v>
      </c>
      <c r="L267" s="11">
        <f t="shared" si="4"/>
        <v>18.650000000000002</v>
      </c>
      <c r="M267" s="8"/>
    </row>
    <row r="268" spans="1:13" x14ac:dyDescent="0.25">
      <c r="A268" s="57">
        <f>'INTERCONEXION   '!B271</f>
        <v>0.41666666666666669</v>
      </c>
      <c r="B268" s="37">
        <f>'INTERCONEXION   '!E271</f>
        <v>20</v>
      </c>
      <c r="C268" s="37">
        <v>458</v>
      </c>
      <c r="D268" s="7">
        <f>'INTERCONEXION   '!M271</f>
        <v>16.079999999999998</v>
      </c>
      <c r="E268" s="13">
        <f>DART!M271</f>
        <v>13.12</v>
      </c>
      <c r="F268" s="13">
        <f>COHISA!M271</f>
        <v>18.38</v>
      </c>
      <c r="G268" s="13">
        <f>COOPER!M271</f>
        <v>20.04</v>
      </c>
      <c r="H268" s="13">
        <f>STRETCHLINE!M271</f>
        <v>18.260000000000002</v>
      </c>
      <c r="I268" s="13">
        <f>QUERENCIA!M271</f>
        <v>17.46</v>
      </c>
      <c r="J268" s="13">
        <f>REICHHOLD!M271</f>
        <v>18.09</v>
      </c>
      <c r="K268" s="13">
        <f>SMURFIT!M271</f>
        <v>18.760000000000002</v>
      </c>
      <c r="L268" s="11">
        <f t="shared" si="4"/>
        <v>17.73</v>
      </c>
      <c r="M268" s="8"/>
    </row>
    <row r="269" spans="1:13" x14ac:dyDescent="0.25">
      <c r="A269" s="57">
        <f>'INTERCONEXION   '!B272</f>
        <v>0.375</v>
      </c>
      <c r="B269" s="37">
        <f>'INTERCONEXION   '!E272</f>
        <v>20</v>
      </c>
      <c r="C269" s="37">
        <v>457</v>
      </c>
      <c r="D269" s="7">
        <f>'INTERCONEXION   '!M272</f>
        <v>15.35</v>
      </c>
      <c r="E269" s="13">
        <f>DART!M272</f>
        <v>12.81</v>
      </c>
      <c r="F269" s="13">
        <f>COHISA!M272</f>
        <v>16.559999999999999</v>
      </c>
      <c r="G269" s="13">
        <f>COOPER!M272</f>
        <v>18.79</v>
      </c>
      <c r="H269" s="13">
        <f>STRETCHLINE!M272</f>
        <v>17.41</v>
      </c>
      <c r="I269" s="13">
        <f>QUERENCIA!M272</f>
        <v>15.66</v>
      </c>
      <c r="J269" s="13">
        <f>REICHHOLD!M272</f>
        <v>17.32</v>
      </c>
      <c r="K269" s="13">
        <f>SMURFIT!M272</f>
        <v>18.37</v>
      </c>
      <c r="L269" s="11">
        <f t="shared" si="4"/>
        <v>16.702857142857141</v>
      </c>
      <c r="M269" s="8"/>
    </row>
    <row r="270" spans="1:13" x14ac:dyDescent="0.25">
      <c r="A270" s="57">
        <f>'INTERCONEXION   '!B273</f>
        <v>0.33333333333333331</v>
      </c>
      <c r="B270" s="37">
        <f>'INTERCONEXION   '!E273</f>
        <v>20</v>
      </c>
      <c r="C270" s="37">
        <v>456</v>
      </c>
      <c r="D270" s="7">
        <f>'INTERCONEXION   '!M273</f>
        <v>14.58</v>
      </c>
      <c r="E270" s="13">
        <f>DART!M273</f>
        <v>12.62</v>
      </c>
      <c r="F270" s="13">
        <f>COHISA!M273</f>
        <v>15.76</v>
      </c>
      <c r="G270" s="13">
        <f>COOPER!M273</f>
        <v>17.55</v>
      </c>
      <c r="H270" s="13">
        <f>STRETCHLINE!M273</f>
        <v>15.63</v>
      </c>
      <c r="I270" s="13">
        <f>QUERENCIA!M273</f>
        <v>13.62</v>
      </c>
      <c r="J270" s="13">
        <f>REICHHOLD!M273</f>
        <v>16.63</v>
      </c>
      <c r="K270" s="13">
        <f>SMURFIT!M273</f>
        <v>17.55</v>
      </c>
      <c r="L270" s="11">
        <f t="shared" si="4"/>
        <v>15.622857142857143</v>
      </c>
      <c r="M270" s="8"/>
    </row>
    <row r="271" spans="1:13" x14ac:dyDescent="0.25">
      <c r="A271" s="57">
        <f>'INTERCONEXION   '!B274</f>
        <v>0.29166666666666669</v>
      </c>
      <c r="B271" s="37">
        <f>'INTERCONEXION   '!E274</f>
        <v>20</v>
      </c>
      <c r="C271" s="37">
        <v>455</v>
      </c>
      <c r="D271" s="7">
        <f>'INTERCONEXION   '!M274</f>
        <v>14.4</v>
      </c>
      <c r="E271" s="13">
        <f>DART!M274</f>
        <v>12.61</v>
      </c>
      <c r="F271" s="13">
        <f>COHISA!M274</f>
        <v>15.62</v>
      </c>
      <c r="G271" s="13">
        <f>COOPER!M274</f>
        <v>17.22</v>
      </c>
      <c r="H271" s="13">
        <f>STRETCHLINE!M274</f>
        <v>15.67</v>
      </c>
      <c r="I271" s="13">
        <f>QUERENCIA!M274</f>
        <v>12.48</v>
      </c>
      <c r="J271" s="13">
        <f>REICHHOLD!M274</f>
        <v>16.350000000000001</v>
      </c>
      <c r="K271" s="13">
        <f>SMURFIT!M274</f>
        <v>16.559999999999999</v>
      </c>
      <c r="L271" s="11">
        <f t="shared" si="4"/>
        <v>15.215714285714284</v>
      </c>
      <c r="M271" s="8"/>
    </row>
    <row r="272" spans="1:13" x14ac:dyDescent="0.25">
      <c r="A272" s="57">
        <f>'INTERCONEXION   '!B275</f>
        <v>0.25</v>
      </c>
      <c r="B272" s="37">
        <f>'INTERCONEXION   '!E275</f>
        <v>20</v>
      </c>
      <c r="C272" s="37">
        <v>454</v>
      </c>
      <c r="D272" s="7">
        <f>'INTERCONEXION   '!M275</f>
        <v>14.54</v>
      </c>
      <c r="E272" s="13">
        <f>DART!M275</f>
        <v>12.73</v>
      </c>
      <c r="F272" s="13">
        <f>COHISA!M275</f>
        <v>15.22</v>
      </c>
      <c r="G272" s="13">
        <f>COOPER!M275</f>
        <v>17.690000000000001</v>
      </c>
      <c r="H272" s="13">
        <f>STRETCHLINE!M275</f>
        <v>16</v>
      </c>
      <c r="I272" s="13">
        <f>QUERENCIA!M275</f>
        <v>12.73</v>
      </c>
      <c r="J272" s="13">
        <f>REICHHOLD!M275</f>
        <v>16.23</v>
      </c>
      <c r="K272" s="13">
        <f>SMURFIT!M275</f>
        <v>15.75</v>
      </c>
      <c r="L272" s="11">
        <f t="shared" si="4"/>
        <v>15.192857142857145</v>
      </c>
      <c r="M272" s="8"/>
    </row>
    <row r="273" spans="1:13" x14ac:dyDescent="0.25">
      <c r="A273" s="57">
        <f>'INTERCONEXION   '!B276</f>
        <v>0.20833333333333334</v>
      </c>
      <c r="B273" s="37">
        <f>'INTERCONEXION   '!E276</f>
        <v>20</v>
      </c>
      <c r="C273" s="37">
        <v>453</v>
      </c>
      <c r="D273" s="7">
        <f>'INTERCONEXION   '!M276</f>
        <v>14.61</v>
      </c>
      <c r="E273" s="13">
        <f>DART!M276</f>
        <v>12.71</v>
      </c>
      <c r="F273" s="13">
        <f>COHISA!M276</f>
        <v>16.02</v>
      </c>
      <c r="G273" s="13">
        <f>COOPER!M276</f>
        <v>17.72</v>
      </c>
      <c r="H273" s="13">
        <f>STRETCHLINE!M276</f>
        <v>16.34</v>
      </c>
      <c r="I273" s="13">
        <f>QUERENCIA!M276</f>
        <v>13.13</v>
      </c>
      <c r="J273" s="13">
        <f>REICHHOLD!M276</f>
        <v>16.48</v>
      </c>
      <c r="K273" s="13">
        <f>SMURFIT!M276</f>
        <v>18.54</v>
      </c>
      <c r="L273" s="11">
        <f t="shared" si="4"/>
        <v>15.848571428571429</v>
      </c>
      <c r="M273" s="8"/>
    </row>
    <row r="274" spans="1:13" x14ac:dyDescent="0.25">
      <c r="A274" s="57">
        <f>'INTERCONEXION   '!B277</f>
        <v>0.16666666666666666</v>
      </c>
      <c r="B274" s="37">
        <f>'INTERCONEXION   '!E277</f>
        <v>20</v>
      </c>
      <c r="C274" s="37">
        <v>452</v>
      </c>
      <c r="D274" s="7">
        <f>'INTERCONEXION   '!M277</f>
        <v>14.63</v>
      </c>
      <c r="E274" s="13">
        <f>DART!M277</f>
        <v>12.81</v>
      </c>
      <c r="F274" s="13">
        <f>COHISA!M277</f>
        <v>16.03</v>
      </c>
      <c r="G274" s="13">
        <f>COOPER!M277</f>
        <v>17.57</v>
      </c>
      <c r="H274" s="13">
        <f>STRETCHLINE!M277</f>
        <v>16.23</v>
      </c>
      <c r="I274" s="13">
        <f>QUERENCIA!M277</f>
        <v>13.2</v>
      </c>
      <c r="J274" s="13">
        <f>REICHHOLD!M277</f>
        <v>16.57</v>
      </c>
      <c r="K274" s="13">
        <f>SMURFIT!M277</f>
        <v>18.54</v>
      </c>
      <c r="L274" s="11">
        <f t="shared" si="4"/>
        <v>15.849999999999998</v>
      </c>
      <c r="M274" s="8"/>
    </row>
    <row r="275" spans="1:13" x14ac:dyDescent="0.25">
      <c r="A275" s="57">
        <f>'INTERCONEXION   '!B278</f>
        <v>0.125</v>
      </c>
      <c r="B275" s="37">
        <f>'INTERCONEXION   '!E278</f>
        <v>20</v>
      </c>
      <c r="C275" s="37">
        <v>451</v>
      </c>
      <c r="D275" s="7">
        <f>'INTERCONEXION   '!M278</f>
        <v>14.75</v>
      </c>
      <c r="E275" s="13">
        <f>DART!M278</f>
        <v>12.86</v>
      </c>
      <c r="F275" s="13">
        <f>COHISA!M278</f>
        <v>16</v>
      </c>
      <c r="G275" s="13">
        <f>COOPER!M278</f>
        <v>17.64</v>
      </c>
      <c r="H275" s="13">
        <f>STRETCHLINE!M278</f>
        <v>16.489999999999998</v>
      </c>
      <c r="I275" s="13">
        <f>QUERENCIA!M278</f>
        <v>12.73</v>
      </c>
      <c r="J275" s="13">
        <f>REICHHOLD!M278</f>
        <v>16.64</v>
      </c>
      <c r="K275" s="13">
        <f>SMURFIT!M278</f>
        <v>18.54</v>
      </c>
      <c r="L275" s="11">
        <f t="shared" si="4"/>
        <v>15.842857142857143</v>
      </c>
      <c r="M275" s="8"/>
    </row>
    <row r="276" spans="1:13" x14ac:dyDescent="0.25">
      <c r="A276" s="57">
        <f>'INTERCONEXION   '!B279</f>
        <v>8.3333333333333329E-2</v>
      </c>
      <c r="B276" s="37">
        <f>'INTERCONEXION   '!E279</f>
        <v>20</v>
      </c>
      <c r="C276" s="37">
        <v>450</v>
      </c>
      <c r="D276" s="7">
        <f>'INTERCONEXION   '!M279</f>
        <v>14.84</v>
      </c>
      <c r="E276" s="13">
        <f>DART!M279</f>
        <v>12.94</v>
      </c>
      <c r="F276" s="13">
        <f>COHISA!M279</f>
        <v>16.18</v>
      </c>
      <c r="G276" s="13">
        <f>COOPER!M279</f>
        <v>18.059999999999999</v>
      </c>
      <c r="H276" s="13">
        <f>STRETCHLINE!M279</f>
        <v>16.34</v>
      </c>
      <c r="I276" s="13">
        <f>QUERENCIA!M279</f>
        <v>11.59</v>
      </c>
      <c r="J276" s="13">
        <f>REICHHOLD!M279</f>
        <v>16.68</v>
      </c>
      <c r="K276" s="13">
        <f>SMURFIT!M279</f>
        <v>18.54</v>
      </c>
      <c r="L276" s="11">
        <f t="shared" si="4"/>
        <v>15.761428571428569</v>
      </c>
      <c r="M276" s="8"/>
    </row>
    <row r="277" spans="1:13" x14ac:dyDescent="0.25">
      <c r="A277" s="57">
        <f>'INTERCONEXION   '!B280</f>
        <v>4.1666666666666664E-2</v>
      </c>
      <c r="B277" s="37">
        <f>'INTERCONEXION   '!E280</f>
        <v>20</v>
      </c>
      <c r="C277" s="37">
        <v>449</v>
      </c>
      <c r="D277" s="7">
        <f>'INTERCONEXION   '!M280</f>
        <v>14.96</v>
      </c>
      <c r="E277" s="13">
        <f>DART!M280</f>
        <v>12.98</v>
      </c>
      <c r="F277" s="13">
        <f>COHISA!M280</f>
        <v>16.37</v>
      </c>
      <c r="G277" s="13">
        <f>COOPER!M280</f>
        <v>17.82</v>
      </c>
      <c r="H277" s="13">
        <f>STRETCHLINE!M280</f>
        <v>16.399999999999999</v>
      </c>
      <c r="I277" s="13">
        <f>QUERENCIA!M280</f>
        <v>23.25</v>
      </c>
      <c r="J277" s="13">
        <f>REICHHOLD!M280</f>
        <v>16.95</v>
      </c>
      <c r="K277" s="13">
        <f>SMURFIT!M280</f>
        <v>18.54</v>
      </c>
      <c r="L277" s="11">
        <f t="shared" si="4"/>
        <v>17.472857142857144</v>
      </c>
      <c r="M277" s="8"/>
    </row>
    <row r="278" spans="1:13" x14ac:dyDescent="0.25">
      <c r="A278" s="57">
        <f>'INTERCONEXION   '!B281</f>
        <v>0</v>
      </c>
      <c r="B278" s="37">
        <f>'INTERCONEXION   '!E281</f>
        <v>20</v>
      </c>
      <c r="C278" s="37">
        <v>448</v>
      </c>
      <c r="D278" s="7">
        <f>'INTERCONEXION   '!M281</f>
        <v>15.12</v>
      </c>
      <c r="E278" s="13">
        <f>DART!M281</f>
        <v>13.09</v>
      </c>
      <c r="F278" s="13">
        <f>COHISA!M281</f>
        <v>16.600000000000001</v>
      </c>
      <c r="G278" s="13">
        <f>COOPER!M281</f>
        <v>18.29</v>
      </c>
      <c r="H278" s="13">
        <f>STRETCHLINE!M281</f>
        <v>16.54</v>
      </c>
      <c r="I278" s="13">
        <f>QUERENCIA!M281</f>
        <v>23.25</v>
      </c>
      <c r="J278" s="13">
        <f>REICHHOLD!M281</f>
        <v>17.12</v>
      </c>
      <c r="K278" s="13">
        <f>SMURFIT!M281</f>
        <v>18.54</v>
      </c>
      <c r="L278" s="11">
        <f t="shared" si="4"/>
        <v>17.632857142857144</v>
      </c>
      <c r="M278" s="8"/>
    </row>
    <row r="279" spans="1:13" x14ac:dyDescent="0.25">
      <c r="A279" s="57">
        <f>'INTERCONEXION   '!B282</f>
        <v>0.95833333333333337</v>
      </c>
      <c r="B279" s="37">
        <f>'INTERCONEXION   '!E282</f>
        <v>19</v>
      </c>
      <c r="C279" s="37">
        <v>447</v>
      </c>
      <c r="D279" s="7">
        <f>'INTERCONEXION   '!M282</f>
        <v>15.28</v>
      </c>
      <c r="E279" s="13">
        <f>DART!M282</f>
        <v>13.15</v>
      </c>
      <c r="F279" s="13">
        <f>COHISA!M282</f>
        <v>16.690000000000001</v>
      </c>
      <c r="G279" s="13">
        <f>COOPER!M282</f>
        <v>18.41</v>
      </c>
      <c r="H279" s="13">
        <f>STRETCHLINE!M282</f>
        <v>16.989999999999998</v>
      </c>
      <c r="I279" s="13">
        <f>QUERENCIA!M282</f>
        <v>23.25</v>
      </c>
      <c r="J279" s="13">
        <f>REICHHOLD!M282</f>
        <v>17.37</v>
      </c>
      <c r="K279" s="13">
        <f>SMURFIT!M282</f>
        <v>18.54</v>
      </c>
      <c r="L279" s="11">
        <f t="shared" si="4"/>
        <v>17.771428571428572</v>
      </c>
      <c r="M279" s="8"/>
    </row>
    <row r="280" spans="1:13" x14ac:dyDescent="0.25">
      <c r="A280" s="57">
        <f>'INTERCONEXION   '!B283</f>
        <v>0.91666666666666663</v>
      </c>
      <c r="B280" s="37">
        <f>'INTERCONEXION   '!E283</f>
        <v>19</v>
      </c>
      <c r="C280" s="37">
        <v>446</v>
      </c>
      <c r="D280" s="7">
        <f>'INTERCONEXION   '!M283</f>
        <v>15.35</v>
      </c>
      <c r="E280" s="13">
        <f>DART!M283</f>
        <v>13.13</v>
      </c>
      <c r="F280" s="13">
        <f>COHISA!M283</f>
        <v>17.03</v>
      </c>
      <c r="G280" s="13">
        <f>COOPER!M283</f>
        <v>18.54</v>
      </c>
      <c r="H280" s="13">
        <f>STRETCHLINE!M283</f>
        <v>17.190000000000001</v>
      </c>
      <c r="I280" s="13">
        <f>QUERENCIA!M283</f>
        <v>23.25</v>
      </c>
      <c r="J280" s="13">
        <f>REICHHOLD!M283</f>
        <v>17.489999999999998</v>
      </c>
      <c r="K280" s="13">
        <f>SMURFIT!M283</f>
        <v>18.54</v>
      </c>
      <c r="L280" s="11">
        <f t="shared" si="4"/>
        <v>17.881428571428568</v>
      </c>
      <c r="M280" s="8"/>
    </row>
    <row r="281" spans="1:13" x14ac:dyDescent="0.25">
      <c r="A281" s="57">
        <f>'INTERCONEXION   '!B284</f>
        <v>0.875</v>
      </c>
      <c r="B281" s="37">
        <f>'INTERCONEXION   '!E284</f>
        <v>19</v>
      </c>
      <c r="C281" s="37">
        <v>445</v>
      </c>
      <c r="D281" s="7">
        <f>'INTERCONEXION   '!M284</f>
        <v>15.42</v>
      </c>
      <c r="E281" s="13">
        <f>DART!M284</f>
        <v>13.22</v>
      </c>
      <c r="F281" s="13">
        <f>COHISA!M284</f>
        <v>16.809999999999999</v>
      </c>
      <c r="G281" s="13">
        <f>COOPER!M284</f>
        <v>18.61</v>
      </c>
      <c r="H281" s="13">
        <f>STRETCHLINE!M284</f>
        <v>17.13</v>
      </c>
      <c r="I281" s="13">
        <f>QUERENCIA!M284</f>
        <v>23.25</v>
      </c>
      <c r="J281" s="13">
        <f>REICHHOLD!M284</f>
        <v>17.43</v>
      </c>
      <c r="K281" s="13">
        <f>SMURFIT!M284</f>
        <v>18.54</v>
      </c>
      <c r="L281" s="11">
        <f t="shared" si="4"/>
        <v>17.855714285714281</v>
      </c>
      <c r="M281" s="8"/>
    </row>
    <row r="282" spans="1:13" x14ac:dyDescent="0.25">
      <c r="A282" s="57">
        <f>'INTERCONEXION   '!B285</f>
        <v>0.83333333333333337</v>
      </c>
      <c r="B282" s="37">
        <f>'INTERCONEXION   '!E285</f>
        <v>19</v>
      </c>
      <c r="C282" s="37">
        <v>444</v>
      </c>
      <c r="D282" s="7">
        <f>'INTERCONEXION   '!M285</f>
        <v>15.64</v>
      </c>
      <c r="E282" s="13">
        <f>DART!M285</f>
        <v>13.23</v>
      </c>
      <c r="F282" s="13">
        <f>COHISA!M285</f>
        <v>17.41</v>
      </c>
      <c r="G282" s="13">
        <f>COOPER!M285</f>
        <v>18.66</v>
      </c>
      <c r="H282" s="13">
        <f>STRETCHLINE!M285</f>
        <v>17.54</v>
      </c>
      <c r="I282" s="13">
        <f>QUERENCIA!M285</f>
        <v>23.25</v>
      </c>
      <c r="J282" s="13">
        <f>REICHHOLD!M285</f>
        <v>17.54</v>
      </c>
      <c r="K282" s="13">
        <f>SMURFIT!M285</f>
        <v>18.59</v>
      </c>
      <c r="L282" s="11">
        <f t="shared" si="4"/>
        <v>18.03142857142857</v>
      </c>
      <c r="M282" s="8"/>
    </row>
    <row r="283" spans="1:13" x14ac:dyDescent="0.25">
      <c r="A283" s="57">
        <f>'INTERCONEXION   '!B286</f>
        <v>0.79166666666666663</v>
      </c>
      <c r="B283" s="37">
        <f>'INTERCONEXION   '!E286</f>
        <v>19</v>
      </c>
      <c r="C283" s="37">
        <v>443</v>
      </c>
      <c r="D283" s="7">
        <f>'INTERCONEXION   '!M286</f>
        <v>15.96</v>
      </c>
      <c r="E283" s="13">
        <f>DART!M286</f>
        <v>13.4</v>
      </c>
      <c r="F283" s="13">
        <f>COHISA!M286</f>
        <v>17.64</v>
      </c>
      <c r="G283" s="13">
        <f>COOPER!M286</f>
        <v>19.23</v>
      </c>
      <c r="H283" s="13">
        <f>STRETCHLINE!M286</f>
        <v>18.010000000000002</v>
      </c>
      <c r="I283" s="13">
        <f>QUERENCIA!M286</f>
        <v>23.25</v>
      </c>
      <c r="J283" s="13">
        <f>REICHHOLD!M286</f>
        <v>17.95</v>
      </c>
      <c r="K283" s="13">
        <f>SMURFIT!M286</f>
        <v>19.059999999999999</v>
      </c>
      <c r="L283" s="11">
        <f t="shared" si="4"/>
        <v>18.362857142857141</v>
      </c>
      <c r="M283" s="8"/>
    </row>
    <row r="284" spans="1:13" x14ac:dyDescent="0.25">
      <c r="A284" s="57">
        <f>'INTERCONEXION   '!B287</f>
        <v>0.75</v>
      </c>
      <c r="B284" s="37">
        <f>'INTERCONEXION   '!E287</f>
        <v>19</v>
      </c>
      <c r="C284" s="37">
        <v>442</v>
      </c>
      <c r="D284" s="7">
        <f>'INTERCONEXION   '!M287</f>
        <v>16.27</v>
      </c>
      <c r="E284" s="13">
        <f>DART!M287</f>
        <v>13.48</v>
      </c>
      <c r="F284" s="13">
        <f>COHISA!M287</f>
        <v>18.309999999999999</v>
      </c>
      <c r="G284" s="13">
        <f>COOPER!M287</f>
        <v>19.66</v>
      </c>
      <c r="H284" s="13">
        <f>STRETCHLINE!M287</f>
        <v>18.62</v>
      </c>
      <c r="I284" s="13">
        <f>QUERENCIA!M287</f>
        <v>23.25</v>
      </c>
      <c r="J284" s="13">
        <f>REICHHOLD!M287</f>
        <v>18.25</v>
      </c>
      <c r="K284" s="13">
        <f>SMURFIT!M287</f>
        <v>19.45</v>
      </c>
      <c r="L284" s="11">
        <f t="shared" si="4"/>
        <v>18.717142857142857</v>
      </c>
      <c r="M284" s="8"/>
    </row>
    <row r="285" spans="1:13" x14ac:dyDescent="0.25">
      <c r="A285" s="57">
        <f>'INTERCONEXION   '!B288</f>
        <v>0.70833333333333337</v>
      </c>
      <c r="B285" s="37">
        <f>'INTERCONEXION   '!E288</f>
        <v>19</v>
      </c>
      <c r="C285" s="37">
        <v>441</v>
      </c>
      <c r="D285" s="7">
        <f>'INTERCONEXION   '!M288</f>
        <v>16.61</v>
      </c>
      <c r="E285" s="13">
        <f>DART!M288</f>
        <v>13.56</v>
      </c>
      <c r="F285" s="13">
        <f>COHISA!M288</f>
        <v>18.809999999999999</v>
      </c>
      <c r="G285" s="13">
        <f>COOPER!M288</f>
        <v>20.27</v>
      </c>
      <c r="H285" s="13">
        <f>STRETCHLINE!M288</f>
        <v>19.18</v>
      </c>
      <c r="I285" s="13">
        <f>QUERENCIA!M288</f>
        <v>23.25</v>
      </c>
      <c r="J285" s="13">
        <f>REICHHOLD!M288</f>
        <v>18.62</v>
      </c>
      <c r="K285" s="13">
        <f>SMURFIT!M288</f>
        <v>20.12</v>
      </c>
      <c r="L285" s="11">
        <f t="shared" si="4"/>
        <v>19.115714285714287</v>
      </c>
      <c r="M285" s="8"/>
    </row>
    <row r="286" spans="1:13" x14ac:dyDescent="0.25">
      <c r="A286" s="57">
        <f>'INTERCONEXION   '!B289</f>
        <v>0.66666666666666663</v>
      </c>
      <c r="B286" s="37">
        <f>'INTERCONEXION   '!E289</f>
        <v>19</v>
      </c>
      <c r="C286" s="37">
        <v>440</v>
      </c>
      <c r="D286" s="7">
        <f>'INTERCONEXION   '!M289</f>
        <v>17.13</v>
      </c>
      <c r="E286" s="13">
        <f>DART!M289</f>
        <v>13.88</v>
      </c>
      <c r="F286" s="13">
        <f>COHISA!M289</f>
        <v>20.48</v>
      </c>
      <c r="G286" s="13">
        <f>COOPER!M289</f>
        <v>21.69</v>
      </c>
      <c r="H286" s="13">
        <f>STRETCHLINE!M289</f>
        <v>20.25</v>
      </c>
      <c r="I286" s="13">
        <f>QUERENCIA!M289</f>
        <v>23.25</v>
      </c>
      <c r="J286" s="13">
        <f>REICHHOLD!M289</f>
        <v>18.89</v>
      </c>
      <c r="K286" s="13">
        <f>SMURFIT!M289</f>
        <v>21.2</v>
      </c>
      <c r="L286" s="11">
        <f t="shared" si="4"/>
        <v>19.948571428571427</v>
      </c>
      <c r="M286" s="8"/>
    </row>
    <row r="287" spans="1:13" x14ac:dyDescent="0.25">
      <c r="A287" s="57">
        <f>'INTERCONEXION   '!B290</f>
        <v>0.625</v>
      </c>
      <c r="B287" s="37">
        <f>'INTERCONEXION   '!E290</f>
        <v>19</v>
      </c>
      <c r="C287" s="37">
        <v>439</v>
      </c>
      <c r="D287" s="7">
        <f>'INTERCONEXION   '!M290</f>
        <v>17.45</v>
      </c>
      <c r="E287" s="13">
        <f>DART!M290</f>
        <v>13.9</v>
      </c>
      <c r="F287" s="13">
        <f>COHISA!M290</f>
        <v>20.75</v>
      </c>
      <c r="G287" s="13">
        <f>COOPER!M290</f>
        <v>21.82</v>
      </c>
      <c r="H287" s="13">
        <f>STRETCHLINE!M290</f>
        <v>20.88</v>
      </c>
      <c r="I287" s="13">
        <f>QUERENCIA!M290</f>
        <v>23.25</v>
      </c>
      <c r="J287" s="13">
        <f>REICHHOLD!M290</f>
        <v>19.559999999999999</v>
      </c>
      <c r="K287" s="13">
        <f>SMURFIT!M290</f>
        <v>21.04</v>
      </c>
      <c r="L287" s="11">
        <f t="shared" si="4"/>
        <v>20.171428571428571</v>
      </c>
      <c r="M287" s="8"/>
    </row>
    <row r="288" spans="1:13" x14ac:dyDescent="0.25">
      <c r="A288" s="57">
        <f>'INTERCONEXION   '!B291</f>
        <v>0.58333333333333337</v>
      </c>
      <c r="B288" s="37">
        <f>'INTERCONEXION   '!E291</f>
        <v>19</v>
      </c>
      <c r="C288" s="37">
        <v>438</v>
      </c>
      <c r="D288" s="7">
        <f>'INTERCONEXION   '!M291</f>
        <v>17.53</v>
      </c>
      <c r="E288" s="13">
        <f>DART!M291</f>
        <v>13.76</v>
      </c>
      <c r="F288" s="13">
        <f>COHISA!M291</f>
        <v>20.52</v>
      </c>
      <c r="G288" s="13">
        <f>COOPER!M291</f>
        <v>21.74</v>
      </c>
      <c r="H288" s="13">
        <f>STRETCHLINE!M291</f>
        <v>21.32</v>
      </c>
      <c r="I288" s="13">
        <f>QUERENCIA!M291</f>
        <v>23.25</v>
      </c>
      <c r="J288" s="13">
        <f>REICHHOLD!M291</f>
        <v>19.8</v>
      </c>
      <c r="K288" s="13">
        <f>SMURFIT!M291</f>
        <v>20.75</v>
      </c>
      <c r="L288" s="11">
        <f t="shared" si="4"/>
        <v>20.162857142857142</v>
      </c>
      <c r="M288" s="8"/>
    </row>
    <row r="289" spans="1:13" x14ac:dyDescent="0.25">
      <c r="A289" s="57">
        <f>'INTERCONEXION   '!B292</f>
        <v>0.54166666666666663</v>
      </c>
      <c r="B289" s="37">
        <f>'INTERCONEXION   '!E292</f>
        <v>19</v>
      </c>
      <c r="C289" s="37">
        <v>437</v>
      </c>
      <c r="D289" s="7">
        <f>'INTERCONEXION   '!M292</f>
        <v>17.32</v>
      </c>
      <c r="E289" s="13">
        <f>DART!M292</f>
        <v>13.55</v>
      </c>
      <c r="F289" s="13">
        <f>COHISA!M292</f>
        <v>20.72</v>
      </c>
      <c r="G289" s="13">
        <f>COOPER!M292</f>
        <v>21.49</v>
      </c>
      <c r="H289" s="13">
        <f>STRETCHLINE!M292</f>
        <v>20.43</v>
      </c>
      <c r="I289" s="13">
        <f>QUERENCIA!M292</f>
        <v>21.86</v>
      </c>
      <c r="J289" s="13">
        <f>REICHHOLD!M292</f>
        <v>19.53</v>
      </c>
      <c r="K289" s="13">
        <f>SMURFIT!M292</f>
        <v>20.23</v>
      </c>
      <c r="L289" s="11">
        <f t="shared" si="4"/>
        <v>19.687142857142856</v>
      </c>
      <c r="M289" s="8"/>
    </row>
    <row r="290" spans="1:13" x14ac:dyDescent="0.25">
      <c r="A290" s="57">
        <f>'INTERCONEXION   '!B293</f>
        <v>0.5</v>
      </c>
      <c r="B290" s="37">
        <f>'INTERCONEXION   '!E293</f>
        <v>19</v>
      </c>
      <c r="C290" s="37">
        <v>436</v>
      </c>
      <c r="D290" s="7">
        <f>'INTERCONEXION   '!M293</f>
        <v>16.98</v>
      </c>
      <c r="E290" s="13">
        <f>DART!M293</f>
        <v>13.32</v>
      </c>
      <c r="F290" s="13">
        <f>COHISA!M293</f>
        <v>19.760000000000002</v>
      </c>
      <c r="G290" s="13">
        <f>COOPER!M293</f>
        <v>21.84</v>
      </c>
      <c r="H290" s="13">
        <f>STRETCHLINE!M293</f>
        <v>19.55</v>
      </c>
      <c r="I290" s="13">
        <f>QUERENCIA!M293</f>
        <v>19.66</v>
      </c>
      <c r="J290" s="13">
        <f>REICHHOLD!M293</f>
        <v>19.22</v>
      </c>
      <c r="K290" s="13">
        <f>SMURFIT!M293</f>
        <v>19.95</v>
      </c>
      <c r="L290" s="11">
        <f t="shared" si="4"/>
        <v>19.042857142857141</v>
      </c>
      <c r="M290" s="8"/>
    </row>
    <row r="291" spans="1:13" x14ac:dyDescent="0.25">
      <c r="A291" s="57">
        <f>'INTERCONEXION   '!B294</f>
        <v>0.45833333333333331</v>
      </c>
      <c r="B291" s="37">
        <f>'INTERCONEXION   '!E294</f>
        <v>19</v>
      </c>
      <c r="C291" s="37">
        <v>435</v>
      </c>
      <c r="D291" s="7">
        <f>'INTERCONEXION   '!M294</f>
        <v>16.55</v>
      </c>
      <c r="E291" s="13">
        <f>DART!M294</f>
        <v>13.1</v>
      </c>
      <c r="F291" s="13">
        <f>COHISA!M294</f>
        <v>19.07</v>
      </c>
      <c r="G291" s="13">
        <f>COOPER!M294</f>
        <v>20.59</v>
      </c>
      <c r="H291" s="13">
        <f>STRETCHLINE!M294</f>
        <v>18.72</v>
      </c>
      <c r="I291" s="13">
        <f>QUERENCIA!M294</f>
        <v>18.5</v>
      </c>
      <c r="J291" s="13">
        <f>REICHHOLD!M294</f>
        <v>18.79</v>
      </c>
      <c r="K291" s="13">
        <f>SMURFIT!M294</f>
        <v>19.39</v>
      </c>
      <c r="L291" s="11">
        <f t="shared" si="4"/>
        <v>18.308571428571433</v>
      </c>
      <c r="M291" s="8"/>
    </row>
    <row r="292" spans="1:13" x14ac:dyDescent="0.25">
      <c r="A292" s="57">
        <f>'INTERCONEXION   '!B295</f>
        <v>0.41666666666666669</v>
      </c>
      <c r="B292" s="37">
        <f>'INTERCONEXION   '!E295</f>
        <v>19</v>
      </c>
      <c r="C292" s="37">
        <v>434</v>
      </c>
      <c r="D292" s="7">
        <f>'INTERCONEXION   '!M295</f>
        <v>16.05</v>
      </c>
      <c r="E292" s="13">
        <f>DART!M295</f>
        <v>12.81</v>
      </c>
      <c r="F292" s="13">
        <f>COHISA!M295</f>
        <v>18.27</v>
      </c>
      <c r="G292" s="13">
        <f>COOPER!M295</f>
        <v>19.899999999999999</v>
      </c>
      <c r="H292" s="13">
        <f>STRETCHLINE!M295</f>
        <v>17.86</v>
      </c>
      <c r="I292" s="13">
        <f>QUERENCIA!M295</f>
        <v>17.52</v>
      </c>
      <c r="J292" s="13">
        <f>REICHHOLD!M295</f>
        <v>18.2</v>
      </c>
      <c r="K292" s="13">
        <f>SMURFIT!M295</f>
        <v>18.84</v>
      </c>
      <c r="L292" s="11">
        <f t="shared" si="4"/>
        <v>17.62857142857143</v>
      </c>
      <c r="M292" s="8"/>
    </row>
    <row r="293" spans="1:13" x14ac:dyDescent="0.25">
      <c r="A293" s="57">
        <f>'INTERCONEXION   '!B296</f>
        <v>0.375</v>
      </c>
      <c r="B293" s="37">
        <f>'INTERCONEXION   '!E296</f>
        <v>19</v>
      </c>
      <c r="C293" s="37">
        <v>433</v>
      </c>
      <c r="D293" s="7">
        <f>'INTERCONEXION   '!M296</f>
        <v>15.37</v>
      </c>
      <c r="E293" s="13">
        <f>DART!M296</f>
        <v>12.57</v>
      </c>
      <c r="F293" s="13">
        <f>COHISA!M296</f>
        <v>16.739999999999998</v>
      </c>
      <c r="G293" s="13">
        <f>COOPER!M296</f>
        <v>18.77</v>
      </c>
      <c r="H293" s="13">
        <f>STRETCHLINE!M296</f>
        <v>17.100000000000001</v>
      </c>
      <c r="I293" s="13">
        <f>QUERENCIA!M296</f>
        <v>16.11</v>
      </c>
      <c r="J293" s="13">
        <f>REICHHOLD!M296</f>
        <v>17.670000000000002</v>
      </c>
      <c r="K293" s="13">
        <f>SMURFIT!M296</f>
        <v>17.93</v>
      </c>
      <c r="L293" s="11">
        <f t="shared" si="4"/>
        <v>16.69857142857143</v>
      </c>
      <c r="M293" s="8"/>
    </row>
    <row r="294" spans="1:13" x14ac:dyDescent="0.25">
      <c r="A294" s="57">
        <f>'INTERCONEXION   '!B297</f>
        <v>0.33333333333333331</v>
      </c>
      <c r="B294" s="37">
        <f>'INTERCONEXION   '!E297</f>
        <v>19</v>
      </c>
      <c r="C294" s="37">
        <v>432</v>
      </c>
      <c r="D294" s="7">
        <f>'INTERCONEXION   '!M297</f>
        <v>14.56</v>
      </c>
      <c r="E294" s="13">
        <f>DART!M297</f>
        <v>12.47</v>
      </c>
      <c r="F294" s="13">
        <f>COHISA!M297</f>
        <v>15.43</v>
      </c>
      <c r="G294" s="13">
        <f>COOPER!M297</f>
        <v>17.55</v>
      </c>
      <c r="H294" s="13">
        <f>STRETCHLINE!M297</f>
        <v>15.62</v>
      </c>
      <c r="I294" s="13">
        <f>QUERENCIA!M297</f>
        <v>14.63</v>
      </c>
      <c r="J294" s="13">
        <f>REICHHOLD!M297</f>
        <v>17.05</v>
      </c>
      <c r="K294" s="13">
        <f>SMURFIT!M297</f>
        <v>17.41</v>
      </c>
      <c r="L294" s="11">
        <f t="shared" si="4"/>
        <v>15.737142857142857</v>
      </c>
      <c r="M294" s="8"/>
    </row>
    <row r="295" spans="1:13" x14ac:dyDescent="0.25">
      <c r="A295" s="57">
        <f>'INTERCONEXION   '!B298</f>
        <v>0.29166666666666669</v>
      </c>
      <c r="B295" s="37">
        <f>'INTERCONEXION   '!E298</f>
        <v>19</v>
      </c>
      <c r="C295" s="37">
        <v>431</v>
      </c>
      <c r="D295" s="7">
        <f>'INTERCONEXION   '!M298</f>
        <v>14.37</v>
      </c>
      <c r="E295" s="13">
        <f>DART!M298</f>
        <v>12.36</v>
      </c>
      <c r="F295" s="13">
        <f>COHISA!M298</f>
        <v>15.36</v>
      </c>
      <c r="G295" s="13">
        <f>COOPER!M298</f>
        <v>16.71</v>
      </c>
      <c r="H295" s="13">
        <f>STRETCHLINE!M298</f>
        <v>15.36</v>
      </c>
      <c r="I295" s="13">
        <f>QUERENCIA!M298</f>
        <v>14</v>
      </c>
      <c r="J295" s="13">
        <f>REICHHOLD!M298</f>
        <v>16.63</v>
      </c>
      <c r="K295" s="13">
        <f>SMURFIT!M298</f>
        <v>16.54</v>
      </c>
      <c r="L295" s="11">
        <f t="shared" si="4"/>
        <v>15.279999999999998</v>
      </c>
      <c r="M295" s="8"/>
    </row>
    <row r="296" spans="1:13" x14ac:dyDescent="0.25">
      <c r="A296" s="57">
        <f>'INTERCONEXION   '!B299</f>
        <v>0.25</v>
      </c>
      <c r="B296" s="37">
        <f>'INTERCONEXION   '!E299</f>
        <v>19</v>
      </c>
      <c r="C296" s="37">
        <v>430</v>
      </c>
      <c r="D296" s="7">
        <f>'INTERCONEXION   '!M299</f>
        <v>14.48</v>
      </c>
      <c r="E296" s="13">
        <f>DART!M299</f>
        <v>12.42</v>
      </c>
      <c r="F296" s="13">
        <f>COHISA!M299</f>
        <v>15.57</v>
      </c>
      <c r="G296" s="13">
        <f>COOPER!M299</f>
        <v>17.510000000000002</v>
      </c>
      <c r="H296" s="13">
        <f>STRETCHLINE!M299</f>
        <v>15.76</v>
      </c>
      <c r="I296" s="13">
        <f>QUERENCIA!M299</f>
        <v>13.4</v>
      </c>
      <c r="J296" s="13">
        <f>REICHHOLD!M299</f>
        <v>16.72</v>
      </c>
      <c r="K296" s="13">
        <f>SMURFIT!M299</f>
        <v>15.37</v>
      </c>
      <c r="L296" s="11">
        <f t="shared" si="4"/>
        <v>15.25</v>
      </c>
      <c r="M296" s="8"/>
    </row>
    <row r="297" spans="1:13" x14ac:dyDescent="0.25">
      <c r="A297" s="57">
        <f>'INTERCONEXION   '!B300</f>
        <v>0.20833333333333334</v>
      </c>
      <c r="B297" s="37">
        <f>'INTERCONEXION   '!E300</f>
        <v>19</v>
      </c>
      <c r="C297" s="37">
        <v>429</v>
      </c>
      <c r="D297" s="7">
        <f>'INTERCONEXION   '!M300</f>
        <v>14.51</v>
      </c>
      <c r="E297" s="13">
        <f>DART!M300</f>
        <v>12.48</v>
      </c>
      <c r="F297" s="13">
        <f>COHISA!M300</f>
        <v>15.69</v>
      </c>
      <c r="G297" s="13">
        <f>COOPER!M300</f>
        <v>17.600000000000001</v>
      </c>
      <c r="H297" s="13">
        <f>STRETCHLINE!M300</f>
        <v>15.71</v>
      </c>
      <c r="I297" s="13">
        <f>QUERENCIA!M300</f>
        <v>12.1</v>
      </c>
      <c r="J297" s="13">
        <f>REICHHOLD!M300</f>
        <v>16.68</v>
      </c>
      <c r="K297" s="13">
        <f>SMURFIT!M300</f>
        <v>17.91</v>
      </c>
      <c r="L297" s="11">
        <f t="shared" si="4"/>
        <v>15.452857142857141</v>
      </c>
      <c r="M297" s="8"/>
    </row>
    <row r="298" spans="1:13" x14ac:dyDescent="0.25">
      <c r="A298" s="57">
        <f>'INTERCONEXION   '!B301</f>
        <v>0.16666666666666666</v>
      </c>
      <c r="B298" s="37">
        <f>'INTERCONEXION   '!E301</f>
        <v>19</v>
      </c>
      <c r="C298" s="37">
        <v>428</v>
      </c>
      <c r="D298" s="7">
        <f>'INTERCONEXION   '!M301</f>
        <v>14.51</v>
      </c>
      <c r="E298" s="13">
        <f>DART!M301</f>
        <v>12.51</v>
      </c>
      <c r="F298" s="13">
        <f>COHISA!M301</f>
        <v>15.8</v>
      </c>
      <c r="G298" s="13">
        <f>COOPER!M301</f>
        <v>17.329999999999998</v>
      </c>
      <c r="H298" s="13">
        <f>STRETCHLINE!M301</f>
        <v>15.74</v>
      </c>
      <c r="I298" s="13">
        <f>QUERENCIA!M301</f>
        <v>10.72</v>
      </c>
      <c r="J298" s="13">
        <f>REICHHOLD!M301</f>
        <v>16.63</v>
      </c>
      <c r="K298" s="13">
        <f>SMURFIT!M301</f>
        <v>17.91</v>
      </c>
      <c r="L298" s="11">
        <f t="shared" si="4"/>
        <v>15.234285714285715</v>
      </c>
      <c r="M298" s="8"/>
    </row>
    <row r="299" spans="1:13" x14ac:dyDescent="0.25">
      <c r="A299" s="57">
        <f>'INTERCONEXION   '!B302</f>
        <v>0.125</v>
      </c>
      <c r="B299" s="37">
        <f>'INTERCONEXION   '!E302</f>
        <v>19</v>
      </c>
      <c r="C299" s="37">
        <v>427</v>
      </c>
      <c r="D299" s="7">
        <f>'INTERCONEXION   '!M302</f>
        <v>14.51</v>
      </c>
      <c r="E299" s="13">
        <f>DART!M302</f>
        <v>12.61</v>
      </c>
      <c r="F299" s="13">
        <f>COHISA!M302</f>
        <v>15.46</v>
      </c>
      <c r="G299" s="13">
        <f>COOPER!M302</f>
        <v>17.53</v>
      </c>
      <c r="H299" s="13">
        <f>STRETCHLINE!M302</f>
        <v>15.79</v>
      </c>
      <c r="I299" s="13">
        <f>QUERENCIA!M302</f>
        <v>21.63</v>
      </c>
      <c r="J299" s="13">
        <f>REICHHOLD!M302</f>
        <v>16.75</v>
      </c>
      <c r="K299" s="13">
        <f>SMURFIT!M302</f>
        <v>17.91</v>
      </c>
      <c r="L299" s="11">
        <f t="shared" si="4"/>
        <v>16.811428571428571</v>
      </c>
      <c r="M299" s="8"/>
    </row>
    <row r="300" spans="1:13" x14ac:dyDescent="0.25">
      <c r="A300" s="57">
        <f>'INTERCONEXION   '!B303</f>
        <v>8.3333333333333329E-2</v>
      </c>
      <c r="B300" s="37">
        <f>'INTERCONEXION   '!E303</f>
        <v>19</v>
      </c>
      <c r="C300" s="37">
        <v>426</v>
      </c>
      <c r="D300" s="7">
        <f>'INTERCONEXION   '!M303</f>
        <v>14.68</v>
      </c>
      <c r="E300" s="13">
        <f>DART!M303</f>
        <v>12.61</v>
      </c>
      <c r="F300" s="13">
        <f>COHISA!M303</f>
        <v>16.260000000000002</v>
      </c>
      <c r="G300" s="13">
        <f>COOPER!M303</f>
        <v>17.93</v>
      </c>
      <c r="H300" s="13">
        <f>STRETCHLINE!M303</f>
        <v>15.93</v>
      </c>
      <c r="I300" s="13">
        <f>QUERENCIA!M303</f>
        <v>21.63</v>
      </c>
      <c r="J300" s="13">
        <f>REICHHOLD!M303</f>
        <v>16.690000000000001</v>
      </c>
      <c r="K300" s="13">
        <f>SMURFIT!M303</f>
        <v>17.91</v>
      </c>
      <c r="L300" s="11">
        <f t="shared" si="4"/>
        <v>16.994285714285713</v>
      </c>
      <c r="M300" s="8"/>
    </row>
    <row r="301" spans="1:13" x14ac:dyDescent="0.25">
      <c r="A301" s="57">
        <f>'INTERCONEXION   '!B304</f>
        <v>4.1666666666666664E-2</v>
      </c>
      <c r="B301" s="37">
        <f>'INTERCONEXION   '!E304</f>
        <v>19</v>
      </c>
      <c r="C301" s="37">
        <v>425</v>
      </c>
      <c r="D301" s="7">
        <f>'INTERCONEXION   '!M304</f>
        <v>14.8</v>
      </c>
      <c r="E301" s="13">
        <f>DART!M304</f>
        <v>12.67</v>
      </c>
      <c r="F301" s="13">
        <f>COHISA!M304</f>
        <v>16.239999999999998</v>
      </c>
      <c r="G301" s="13">
        <f>COOPER!M304</f>
        <v>18.100000000000001</v>
      </c>
      <c r="H301" s="13">
        <f>STRETCHLINE!M304</f>
        <v>16.46</v>
      </c>
      <c r="I301" s="13">
        <f>QUERENCIA!M304</f>
        <v>21.63</v>
      </c>
      <c r="J301" s="13">
        <f>REICHHOLD!M304</f>
        <v>16.97</v>
      </c>
      <c r="K301" s="13">
        <f>SMURFIT!M304</f>
        <v>17.91</v>
      </c>
      <c r="L301" s="11">
        <f t="shared" si="4"/>
        <v>17.139999999999997</v>
      </c>
      <c r="M301" s="8"/>
    </row>
    <row r="302" spans="1:13" x14ac:dyDescent="0.25">
      <c r="A302" s="57">
        <f>'INTERCONEXION   '!B305</f>
        <v>0</v>
      </c>
      <c r="B302" s="37">
        <f>'INTERCONEXION   '!E305</f>
        <v>19</v>
      </c>
      <c r="C302" s="37">
        <v>424</v>
      </c>
      <c r="D302" s="7">
        <f>'INTERCONEXION   '!M305</f>
        <v>14.81</v>
      </c>
      <c r="E302" s="13">
        <f>DART!M305</f>
        <v>12.71</v>
      </c>
      <c r="F302" s="13">
        <f>COHISA!M305</f>
        <v>16.2</v>
      </c>
      <c r="G302" s="13">
        <f>COOPER!M305</f>
        <v>18.059999999999999</v>
      </c>
      <c r="H302" s="13">
        <f>STRETCHLINE!M305</f>
        <v>16.64</v>
      </c>
      <c r="I302" s="13">
        <f>QUERENCIA!M305</f>
        <v>21.63</v>
      </c>
      <c r="J302" s="13">
        <f>REICHHOLD!M305</f>
        <v>17.03</v>
      </c>
      <c r="K302" s="13">
        <f>SMURFIT!M305</f>
        <v>17.91</v>
      </c>
      <c r="L302" s="11">
        <f t="shared" si="4"/>
        <v>17.168571428571429</v>
      </c>
      <c r="M302" s="8"/>
    </row>
    <row r="303" spans="1:13" x14ac:dyDescent="0.25">
      <c r="A303" s="57">
        <f>'INTERCONEXION   '!B306</f>
        <v>0.95833333333333337</v>
      </c>
      <c r="B303" s="37">
        <f>'INTERCONEXION   '!E306</f>
        <v>18</v>
      </c>
      <c r="C303" s="37">
        <v>423</v>
      </c>
      <c r="D303" s="7">
        <f>'INTERCONEXION   '!M306</f>
        <v>14.75</v>
      </c>
      <c r="E303" s="13">
        <f>DART!M306</f>
        <v>12.69</v>
      </c>
      <c r="F303" s="13">
        <f>COHISA!M306</f>
        <v>15.9</v>
      </c>
      <c r="G303" s="13">
        <f>COOPER!M306</f>
        <v>17.84</v>
      </c>
      <c r="H303" s="13">
        <f>STRETCHLINE!M306</f>
        <v>16.22</v>
      </c>
      <c r="I303" s="13">
        <f>QUERENCIA!M306</f>
        <v>21.63</v>
      </c>
      <c r="J303" s="13">
        <f>REICHHOLD!M306</f>
        <v>17.059999999999999</v>
      </c>
      <c r="K303" s="13">
        <f>SMURFIT!M306</f>
        <v>17.91</v>
      </c>
      <c r="L303" s="11">
        <f t="shared" si="4"/>
        <v>17.035714285714285</v>
      </c>
      <c r="M303" s="8"/>
    </row>
    <row r="304" spans="1:13" x14ac:dyDescent="0.25">
      <c r="A304" s="57">
        <f>'INTERCONEXION   '!B307</f>
        <v>0.91666666666666663</v>
      </c>
      <c r="B304" s="37">
        <f>'INTERCONEXION   '!E307</f>
        <v>18</v>
      </c>
      <c r="C304" s="37">
        <v>422</v>
      </c>
      <c r="D304" s="7">
        <f>'INTERCONEXION   '!M307</f>
        <v>14.88</v>
      </c>
      <c r="E304" s="13">
        <f>DART!M307</f>
        <v>12.71</v>
      </c>
      <c r="F304" s="13">
        <f>COHISA!M307</f>
        <v>16.309999999999999</v>
      </c>
      <c r="G304" s="13">
        <f>COOPER!M307</f>
        <v>18.09</v>
      </c>
      <c r="H304" s="13">
        <f>STRETCHLINE!M307</f>
        <v>16.52</v>
      </c>
      <c r="I304" s="13">
        <f>QUERENCIA!M307</f>
        <v>21.63</v>
      </c>
      <c r="J304" s="13">
        <f>REICHHOLD!M307</f>
        <v>17.28</v>
      </c>
      <c r="K304" s="13">
        <f>SMURFIT!M307</f>
        <v>17.91</v>
      </c>
      <c r="L304" s="11">
        <f t="shared" si="4"/>
        <v>17.207142857142856</v>
      </c>
      <c r="M304" s="8"/>
    </row>
    <row r="305" spans="1:13" x14ac:dyDescent="0.25">
      <c r="A305" s="57">
        <f>'INTERCONEXION   '!B308</f>
        <v>0.875</v>
      </c>
      <c r="B305" s="37">
        <f>'INTERCONEXION   '!E308</f>
        <v>18</v>
      </c>
      <c r="C305" s="37">
        <v>421</v>
      </c>
      <c r="D305" s="7">
        <f>'INTERCONEXION   '!M308</f>
        <v>15.11</v>
      </c>
      <c r="E305" s="13">
        <f>DART!M308</f>
        <v>12.81</v>
      </c>
      <c r="F305" s="13">
        <f>COHISA!M308</f>
        <v>16.53</v>
      </c>
      <c r="G305" s="13">
        <f>COOPER!M308</f>
        <v>17.989999999999998</v>
      </c>
      <c r="H305" s="13">
        <f>STRETCHLINE!M308</f>
        <v>16.52</v>
      </c>
      <c r="I305" s="13">
        <f>QUERENCIA!M308</f>
        <v>21.63</v>
      </c>
      <c r="J305" s="13">
        <f>REICHHOLD!M308</f>
        <v>17.32</v>
      </c>
      <c r="K305" s="13">
        <f>SMURFIT!M308</f>
        <v>17.79</v>
      </c>
      <c r="L305" s="11">
        <f t="shared" si="4"/>
        <v>17.227142857142855</v>
      </c>
      <c r="M305" s="8"/>
    </row>
    <row r="306" spans="1:13" x14ac:dyDescent="0.25">
      <c r="A306" s="57">
        <f>'INTERCONEXION   '!B309</f>
        <v>0.83333333333333337</v>
      </c>
      <c r="B306" s="37">
        <f>'INTERCONEXION   '!E309</f>
        <v>18</v>
      </c>
      <c r="C306" s="37">
        <v>420</v>
      </c>
      <c r="D306" s="7">
        <f>'INTERCONEXION   '!M309</f>
        <v>15.36</v>
      </c>
      <c r="E306" s="13">
        <f>DART!M309</f>
        <v>12.89</v>
      </c>
      <c r="F306" s="13">
        <f>COHISA!M309</f>
        <v>16.79</v>
      </c>
      <c r="G306" s="13">
        <f>COOPER!M309</f>
        <v>17.989999999999998</v>
      </c>
      <c r="H306" s="13">
        <f>STRETCHLINE!M309</f>
        <v>16.86</v>
      </c>
      <c r="I306" s="13">
        <f>QUERENCIA!M309</f>
        <v>21.63</v>
      </c>
      <c r="J306" s="13">
        <f>REICHHOLD!M309</f>
        <v>17.559999999999999</v>
      </c>
      <c r="K306" s="13">
        <f>SMURFIT!M309</f>
        <v>18.45</v>
      </c>
      <c r="L306" s="11">
        <f t="shared" si="4"/>
        <v>17.452857142857145</v>
      </c>
      <c r="M306" s="8"/>
    </row>
    <row r="307" spans="1:13" x14ac:dyDescent="0.25">
      <c r="A307" s="57">
        <f>'INTERCONEXION   '!B310</f>
        <v>0.79166666666666663</v>
      </c>
      <c r="B307" s="37">
        <f>'INTERCONEXION   '!E310</f>
        <v>18</v>
      </c>
      <c r="C307" s="37">
        <v>419</v>
      </c>
      <c r="D307" s="7">
        <f>'INTERCONEXION   '!M310</f>
        <v>15.76</v>
      </c>
      <c r="E307" s="13">
        <f>DART!M310</f>
        <v>13.01</v>
      </c>
      <c r="F307" s="13">
        <f>COHISA!M310</f>
        <v>17.399999999999999</v>
      </c>
      <c r="G307" s="13">
        <f>COOPER!M310</f>
        <v>18.940000000000001</v>
      </c>
      <c r="H307" s="13">
        <f>STRETCHLINE!M310</f>
        <v>17.7</v>
      </c>
      <c r="I307" s="13">
        <f>QUERENCIA!M310</f>
        <v>21.63</v>
      </c>
      <c r="J307" s="13">
        <f>REICHHOLD!M310</f>
        <v>17.940000000000001</v>
      </c>
      <c r="K307" s="13">
        <f>SMURFIT!M310</f>
        <v>19.04</v>
      </c>
      <c r="L307" s="11">
        <f t="shared" si="4"/>
        <v>17.951428571428572</v>
      </c>
      <c r="M307" s="8"/>
    </row>
    <row r="308" spans="1:13" x14ac:dyDescent="0.25">
      <c r="A308" s="57">
        <f>'INTERCONEXION   '!B311</f>
        <v>0.75</v>
      </c>
      <c r="B308" s="37">
        <f>'INTERCONEXION   '!E311</f>
        <v>18</v>
      </c>
      <c r="C308" s="37">
        <v>418</v>
      </c>
      <c r="D308" s="7">
        <f>'INTERCONEXION   '!M311</f>
        <v>16.05</v>
      </c>
      <c r="E308" s="13">
        <f>DART!M311</f>
        <v>13.2</v>
      </c>
      <c r="F308" s="13">
        <f>COHISA!M311</f>
        <v>18.440000000000001</v>
      </c>
      <c r="G308" s="13">
        <f>COOPER!M311</f>
        <v>19.8</v>
      </c>
      <c r="H308" s="13">
        <f>STRETCHLINE!M311</f>
        <v>18.66</v>
      </c>
      <c r="I308" s="13">
        <f>QUERENCIA!M311</f>
        <v>21.63</v>
      </c>
      <c r="J308" s="13">
        <f>REICHHOLD!M311</f>
        <v>18.670000000000002</v>
      </c>
      <c r="K308" s="13">
        <f>SMURFIT!M311</f>
        <v>20.239999999999998</v>
      </c>
      <c r="L308" s="11">
        <f t="shared" si="4"/>
        <v>18.662857142857142</v>
      </c>
      <c r="M308" s="8"/>
    </row>
    <row r="309" spans="1:13" x14ac:dyDescent="0.25">
      <c r="A309" s="57">
        <f>'INTERCONEXION   '!B312</f>
        <v>0.70833333333333337</v>
      </c>
      <c r="B309" s="37">
        <f>'INTERCONEXION   '!E312</f>
        <v>18</v>
      </c>
      <c r="C309" s="37">
        <v>417</v>
      </c>
      <c r="D309" s="7">
        <f>'INTERCONEXION   '!M312</f>
        <v>16.23</v>
      </c>
      <c r="E309" s="13">
        <f>DART!M312</f>
        <v>13.33</v>
      </c>
      <c r="F309" s="13">
        <f>COHISA!M312</f>
        <v>19.010000000000002</v>
      </c>
      <c r="G309" s="13">
        <f>COOPER!M312</f>
        <v>20.28</v>
      </c>
      <c r="H309" s="13">
        <f>STRETCHLINE!M312</f>
        <v>19.690000000000001</v>
      </c>
      <c r="I309" s="13">
        <f>QUERENCIA!M312</f>
        <v>21.63</v>
      </c>
      <c r="J309" s="13">
        <f>REICHHOLD!M312</f>
        <v>19.43</v>
      </c>
      <c r="K309" s="13">
        <f>SMURFIT!M312</f>
        <v>20.37</v>
      </c>
      <c r="L309" s="11">
        <f t="shared" si="4"/>
        <v>19.105714285714289</v>
      </c>
      <c r="M309" s="8"/>
    </row>
    <row r="310" spans="1:13" x14ac:dyDescent="0.25">
      <c r="A310" s="57">
        <f>'INTERCONEXION   '!B313</f>
        <v>0.66666666666666663</v>
      </c>
      <c r="B310" s="37">
        <f>'INTERCONEXION   '!E313</f>
        <v>18</v>
      </c>
      <c r="C310" s="37">
        <v>416</v>
      </c>
      <c r="D310" s="7">
        <f>'INTERCONEXION   '!M313</f>
        <v>16.77</v>
      </c>
      <c r="E310" s="13">
        <f>DART!M313</f>
        <v>13.52</v>
      </c>
      <c r="F310" s="13">
        <f>COHISA!M313</f>
        <v>19.7</v>
      </c>
      <c r="G310" s="13">
        <f>COOPER!M313</f>
        <v>21.12</v>
      </c>
      <c r="H310" s="13">
        <f>STRETCHLINE!M313</f>
        <v>19.829999999999998</v>
      </c>
      <c r="I310" s="13">
        <f>QUERENCIA!M313</f>
        <v>21.63</v>
      </c>
      <c r="J310" s="13">
        <f>REICHHOLD!M313</f>
        <v>19.32</v>
      </c>
      <c r="K310" s="13">
        <f>SMURFIT!M313</f>
        <v>20.74</v>
      </c>
      <c r="L310" s="11">
        <f t="shared" si="4"/>
        <v>19.408571428571431</v>
      </c>
      <c r="M310" s="8"/>
    </row>
    <row r="311" spans="1:13" x14ac:dyDescent="0.25">
      <c r="A311" s="57">
        <f>'INTERCONEXION   '!B314</f>
        <v>0.625</v>
      </c>
      <c r="B311" s="37">
        <f>'INTERCONEXION   '!E314</f>
        <v>18</v>
      </c>
      <c r="C311" s="37">
        <v>415</v>
      </c>
      <c r="D311" s="7">
        <f>'INTERCONEXION   '!M314</f>
        <v>17.02</v>
      </c>
      <c r="E311" s="13">
        <f>DART!M314</f>
        <v>13.48</v>
      </c>
      <c r="F311" s="13">
        <f>COHISA!M314</f>
        <v>19.73</v>
      </c>
      <c r="G311" s="13">
        <f>COOPER!M314</f>
        <v>21.43</v>
      </c>
      <c r="H311" s="13">
        <f>STRETCHLINE!M314</f>
        <v>19.87</v>
      </c>
      <c r="I311" s="13">
        <f>QUERENCIA!M314</f>
        <v>21.63</v>
      </c>
      <c r="J311" s="13">
        <f>REICHHOLD!M314</f>
        <v>19.28</v>
      </c>
      <c r="K311" s="13">
        <f>SMURFIT!M314</f>
        <v>20.66</v>
      </c>
      <c r="L311" s="11">
        <f t="shared" si="4"/>
        <v>19.440000000000001</v>
      </c>
      <c r="M311" s="8"/>
    </row>
    <row r="312" spans="1:13" x14ac:dyDescent="0.25">
      <c r="A312" s="57">
        <f>'INTERCONEXION   '!B315</f>
        <v>0.58333333333333337</v>
      </c>
      <c r="B312" s="37">
        <f>'INTERCONEXION   '!E315</f>
        <v>18</v>
      </c>
      <c r="C312" s="37">
        <v>414</v>
      </c>
      <c r="D312" s="7">
        <f>'INTERCONEXION   '!M315</f>
        <v>17.14</v>
      </c>
      <c r="E312" s="13">
        <f>DART!M315</f>
        <v>13.37</v>
      </c>
      <c r="F312" s="13">
        <f>COHISA!M315</f>
        <v>19.95</v>
      </c>
      <c r="G312" s="13">
        <f>COOPER!M315</f>
        <v>21.47</v>
      </c>
      <c r="H312" s="13">
        <f>STRETCHLINE!M315</f>
        <v>20.11</v>
      </c>
      <c r="I312" s="13">
        <f>QUERENCIA!M315</f>
        <v>21.63</v>
      </c>
      <c r="J312" s="13">
        <f>REICHHOLD!M315</f>
        <v>19.39</v>
      </c>
      <c r="K312" s="13">
        <f>SMURFIT!M315</f>
        <v>20.440000000000001</v>
      </c>
      <c r="L312" s="11">
        <f t="shared" si="4"/>
        <v>19.48</v>
      </c>
      <c r="M312" s="8"/>
    </row>
    <row r="313" spans="1:13" x14ac:dyDescent="0.25">
      <c r="A313" s="57">
        <f>'INTERCONEXION   '!B316</f>
        <v>0.54166666666666663</v>
      </c>
      <c r="B313" s="37">
        <f>'INTERCONEXION   '!E316</f>
        <v>18</v>
      </c>
      <c r="C313" s="37">
        <v>413</v>
      </c>
      <c r="D313" s="7">
        <f>'INTERCONEXION   '!M316</f>
        <v>16.96</v>
      </c>
      <c r="E313" s="13">
        <f>DART!M316</f>
        <v>13.23</v>
      </c>
      <c r="F313" s="13">
        <f>COHISA!M316</f>
        <v>19.91</v>
      </c>
      <c r="G313" s="13">
        <f>COOPER!M316</f>
        <v>21.41</v>
      </c>
      <c r="H313" s="13">
        <f>STRETCHLINE!M316</f>
        <v>19.75</v>
      </c>
      <c r="I313" s="13">
        <f>QUERENCIA!M316</f>
        <v>20.8</v>
      </c>
      <c r="J313" s="13">
        <f>REICHHOLD!M316</f>
        <v>19.14</v>
      </c>
      <c r="K313" s="13">
        <f>SMURFIT!M316</f>
        <v>20.079999999999998</v>
      </c>
      <c r="L313" s="11">
        <f t="shared" si="4"/>
        <v>19.188571428571429</v>
      </c>
      <c r="M313" s="8"/>
    </row>
    <row r="314" spans="1:13" x14ac:dyDescent="0.25">
      <c r="A314" s="57">
        <f>'INTERCONEXION   '!B317</f>
        <v>0.5</v>
      </c>
      <c r="B314" s="37">
        <f>'INTERCONEXION   '!E317</f>
        <v>18</v>
      </c>
      <c r="C314" s="37">
        <v>412</v>
      </c>
      <c r="D314" s="7">
        <f>'INTERCONEXION   '!M317</f>
        <v>16.399999999999999</v>
      </c>
      <c r="E314" s="13">
        <f>DART!M317</f>
        <v>12.94</v>
      </c>
      <c r="F314" s="13">
        <f>COHISA!M317</f>
        <v>19.100000000000001</v>
      </c>
      <c r="G314" s="13">
        <f>COOPER!M317</f>
        <v>21.89</v>
      </c>
      <c r="H314" s="13">
        <f>STRETCHLINE!M317</f>
        <v>18.53</v>
      </c>
      <c r="I314" s="13">
        <f>QUERENCIA!M317</f>
        <v>19.5</v>
      </c>
      <c r="J314" s="13">
        <f>REICHHOLD!M317</f>
        <v>18.62</v>
      </c>
      <c r="K314" s="13">
        <f>SMURFIT!M317</f>
        <v>19.71</v>
      </c>
      <c r="L314" s="11">
        <f t="shared" si="4"/>
        <v>18.612857142857145</v>
      </c>
      <c r="M314" s="8"/>
    </row>
    <row r="315" spans="1:13" x14ac:dyDescent="0.25">
      <c r="A315" s="57">
        <f>'INTERCONEXION   '!B318</f>
        <v>0.45833333333333331</v>
      </c>
      <c r="B315" s="37">
        <f>'INTERCONEXION   '!E318</f>
        <v>18</v>
      </c>
      <c r="C315" s="37">
        <v>411</v>
      </c>
      <c r="D315" s="7">
        <f>'INTERCONEXION   '!M318</f>
        <v>15.92</v>
      </c>
      <c r="E315" s="13">
        <f>DART!M318</f>
        <v>12.7</v>
      </c>
      <c r="F315" s="13">
        <f>COHISA!M318</f>
        <v>18.350000000000001</v>
      </c>
      <c r="G315" s="13">
        <f>COOPER!M318</f>
        <v>20.010000000000002</v>
      </c>
      <c r="H315" s="13">
        <f>STRETCHLINE!M318</f>
        <v>18.23</v>
      </c>
      <c r="I315" s="13">
        <f>QUERENCIA!M318</f>
        <v>18.07</v>
      </c>
      <c r="J315" s="13">
        <f>REICHHOLD!M318</f>
        <v>18.329999999999998</v>
      </c>
      <c r="K315" s="13">
        <f>SMURFIT!M318</f>
        <v>18.579999999999998</v>
      </c>
      <c r="L315" s="11">
        <f t="shared" si="4"/>
        <v>17.752857142857145</v>
      </c>
      <c r="M315" s="8"/>
    </row>
    <row r="316" spans="1:13" x14ac:dyDescent="0.25">
      <c r="A316" s="57">
        <f>'INTERCONEXION   '!B319</f>
        <v>0.41666666666666669</v>
      </c>
      <c r="B316" s="37">
        <f>'INTERCONEXION   '!E319</f>
        <v>18</v>
      </c>
      <c r="C316" s="37">
        <v>410</v>
      </c>
      <c r="D316" s="7">
        <f>'INTERCONEXION   '!M319</f>
        <v>15.46</v>
      </c>
      <c r="E316" s="13">
        <f>DART!M319</f>
        <v>12.5</v>
      </c>
      <c r="F316" s="13">
        <f>COHISA!M319</f>
        <v>17.2</v>
      </c>
      <c r="G316" s="13">
        <f>COOPER!M319</f>
        <v>19.04</v>
      </c>
      <c r="H316" s="13">
        <f>STRETCHLINE!M319</f>
        <v>17.309999999999999</v>
      </c>
      <c r="I316" s="13">
        <f>QUERENCIA!M319</f>
        <v>16.95</v>
      </c>
      <c r="J316" s="13">
        <f>REICHHOLD!M319</f>
        <v>18.02</v>
      </c>
      <c r="K316" s="13">
        <f>SMURFIT!M319</f>
        <v>17.920000000000002</v>
      </c>
      <c r="L316" s="11">
        <f t="shared" si="4"/>
        <v>16.991428571428571</v>
      </c>
      <c r="M316" s="8"/>
    </row>
    <row r="317" spans="1:13" x14ac:dyDescent="0.25">
      <c r="A317" s="57">
        <f>'INTERCONEXION   '!B320</f>
        <v>0.375</v>
      </c>
      <c r="B317" s="37">
        <f>'INTERCONEXION   '!E320</f>
        <v>18</v>
      </c>
      <c r="C317" s="37">
        <v>409</v>
      </c>
      <c r="D317" s="7">
        <f>'INTERCONEXION   '!M320</f>
        <v>15.17</v>
      </c>
      <c r="E317" s="13">
        <f>DART!M320</f>
        <v>12.37</v>
      </c>
      <c r="F317" s="13">
        <f>COHISA!M320</f>
        <v>16.68</v>
      </c>
      <c r="G317" s="13">
        <f>COOPER!M320</f>
        <v>18.760000000000002</v>
      </c>
      <c r="H317" s="13">
        <f>STRETCHLINE!M320</f>
        <v>17.09</v>
      </c>
      <c r="I317" s="13">
        <f>QUERENCIA!M320</f>
        <v>15.62</v>
      </c>
      <c r="J317" s="13">
        <f>REICHHOLD!M320</f>
        <v>17.66</v>
      </c>
      <c r="K317" s="13">
        <f>SMURFIT!M320</f>
        <v>17.32</v>
      </c>
      <c r="L317" s="11">
        <f t="shared" si="4"/>
        <v>16.5</v>
      </c>
      <c r="M317" s="8"/>
    </row>
    <row r="318" spans="1:13" x14ac:dyDescent="0.25">
      <c r="A318" s="57">
        <f>'INTERCONEXION   '!B321</f>
        <v>0.33333333333333331</v>
      </c>
      <c r="B318" s="37">
        <f>'INTERCONEXION   '!E321</f>
        <v>18</v>
      </c>
      <c r="C318" s="37">
        <v>408</v>
      </c>
      <c r="D318" s="7">
        <f>'INTERCONEXION   '!M321</f>
        <v>14.65</v>
      </c>
      <c r="E318" s="13">
        <f>DART!M321</f>
        <v>12.26</v>
      </c>
      <c r="F318" s="13">
        <f>COHISA!M321</f>
        <v>15.45</v>
      </c>
      <c r="G318" s="13">
        <f>COOPER!M321</f>
        <v>17.71</v>
      </c>
      <c r="H318" s="13">
        <f>STRETCHLINE!M321</f>
        <v>16.21</v>
      </c>
      <c r="I318" s="13">
        <f>QUERENCIA!M321</f>
        <v>13.82</v>
      </c>
      <c r="J318" s="13">
        <f>REICHHOLD!M321</f>
        <v>16.96</v>
      </c>
      <c r="K318" s="13">
        <f>SMURFIT!M321</f>
        <v>17.97</v>
      </c>
      <c r="L318" s="11">
        <f t="shared" si="4"/>
        <v>15.768571428571429</v>
      </c>
      <c r="M318" s="8"/>
    </row>
    <row r="319" spans="1:13" x14ac:dyDescent="0.25">
      <c r="A319" s="57">
        <f>'INTERCONEXION   '!B322</f>
        <v>0.29166666666666669</v>
      </c>
      <c r="B319" s="37">
        <f>'INTERCONEXION   '!E322</f>
        <v>18</v>
      </c>
      <c r="C319" s="37">
        <v>407</v>
      </c>
      <c r="D319" s="7">
        <f>'INTERCONEXION   '!M322</f>
        <v>14.53</v>
      </c>
      <c r="E319" s="13">
        <f>DART!M322</f>
        <v>12.09</v>
      </c>
      <c r="F319" s="13">
        <f>COHISA!M322</f>
        <v>15.15</v>
      </c>
      <c r="G319" s="13">
        <f>COOPER!M322</f>
        <v>17.559999999999999</v>
      </c>
      <c r="H319" s="13">
        <f>STRETCHLINE!M322</f>
        <v>16.079999999999998</v>
      </c>
      <c r="I319" s="13">
        <f>QUERENCIA!M322</f>
        <v>12.95</v>
      </c>
      <c r="J319" s="13">
        <f>REICHHOLD!M322</f>
        <v>16.53</v>
      </c>
      <c r="K319" s="13">
        <f>SMURFIT!M322</f>
        <v>17.73</v>
      </c>
      <c r="L319" s="11">
        <f t="shared" si="4"/>
        <v>15.441428571428572</v>
      </c>
      <c r="M319" s="8"/>
    </row>
    <row r="320" spans="1:13" x14ac:dyDescent="0.25">
      <c r="A320" s="57">
        <f>'INTERCONEXION   '!B323</f>
        <v>0.25</v>
      </c>
      <c r="B320" s="37">
        <f>'INTERCONEXION   '!E323</f>
        <v>18</v>
      </c>
      <c r="C320" s="37">
        <v>406</v>
      </c>
      <c r="D320" s="7">
        <f>'INTERCONEXION   '!M323</f>
        <v>14.55</v>
      </c>
      <c r="E320" s="13">
        <f>DART!M323</f>
        <v>12.04</v>
      </c>
      <c r="F320" s="13">
        <f>COHISA!M323</f>
        <v>15.26</v>
      </c>
      <c r="G320" s="13">
        <f>COOPER!M323</f>
        <v>17.66</v>
      </c>
      <c r="H320" s="13">
        <f>STRETCHLINE!M323</f>
        <v>16.2</v>
      </c>
      <c r="I320" s="13">
        <f>QUERENCIA!M323</f>
        <v>13.32</v>
      </c>
      <c r="J320" s="13">
        <f>REICHHOLD!M323</f>
        <v>16.45</v>
      </c>
      <c r="K320" s="13">
        <f>SMURFIT!M323</f>
        <v>17.39</v>
      </c>
      <c r="L320" s="11">
        <f t="shared" si="4"/>
        <v>15.474285714285713</v>
      </c>
      <c r="M320" s="8"/>
    </row>
    <row r="321" spans="1:13" x14ac:dyDescent="0.25">
      <c r="A321" s="57">
        <f>'INTERCONEXION   '!B324</f>
        <v>0.20833333333333334</v>
      </c>
      <c r="B321" s="37">
        <f>'INTERCONEXION   '!E324</f>
        <v>18</v>
      </c>
      <c r="C321" s="37">
        <v>405</v>
      </c>
      <c r="D321" s="7">
        <f>'INTERCONEXION   '!M324</f>
        <v>14.64</v>
      </c>
      <c r="E321" s="13">
        <f>DART!M324</f>
        <v>12.02</v>
      </c>
      <c r="F321" s="13">
        <f>COHISA!M324</f>
        <v>15.68</v>
      </c>
      <c r="G321" s="13">
        <f>COOPER!M324</f>
        <v>17.63</v>
      </c>
      <c r="H321" s="13">
        <f>STRETCHLINE!M324</f>
        <v>15.94</v>
      </c>
      <c r="I321" s="13">
        <f>QUERENCIA!M324</f>
        <v>12.93</v>
      </c>
      <c r="J321" s="13">
        <f>REICHHOLD!M324</f>
        <v>16.82</v>
      </c>
      <c r="K321" s="13">
        <f>SMURFIT!M324</f>
        <v>17.350000000000001</v>
      </c>
      <c r="L321" s="11">
        <f t="shared" si="4"/>
        <v>15.481428571428568</v>
      </c>
      <c r="M321" s="8"/>
    </row>
    <row r="322" spans="1:13" x14ac:dyDescent="0.25">
      <c r="A322" s="57">
        <f>'INTERCONEXION   '!B325</f>
        <v>0.16666666666666666</v>
      </c>
      <c r="B322" s="37">
        <f>'INTERCONEXION   '!E325</f>
        <v>18</v>
      </c>
      <c r="C322" s="37">
        <v>404</v>
      </c>
      <c r="D322" s="7">
        <f>'INTERCONEXION   '!M325</f>
        <v>14.52</v>
      </c>
      <c r="E322" s="13">
        <f>DART!M325</f>
        <v>12</v>
      </c>
      <c r="F322" s="13">
        <f>COHISA!M325</f>
        <v>15.83</v>
      </c>
      <c r="G322" s="13">
        <f>COOPER!M325</f>
        <v>17.28</v>
      </c>
      <c r="H322" s="13">
        <f>STRETCHLINE!M325</f>
        <v>15.77</v>
      </c>
      <c r="I322" s="13">
        <f>QUERENCIA!M325</f>
        <v>12.44</v>
      </c>
      <c r="J322" s="13">
        <f>REICHHOLD!M325</f>
        <v>16.72</v>
      </c>
      <c r="K322" s="13">
        <f>SMURFIT!M325</f>
        <v>16.79</v>
      </c>
      <c r="L322" s="11">
        <f t="shared" si="4"/>
        <v>15.261428571428569</v>
      </c>
      <c r="M322" s="8"/>
    </row>
    <row r="323" spans="1:13" x14ac:dyDescent="0.25">
      <c r="A323" s="57">
        <f>'INTERCONEXION   '!B326</f>
        <v>0.125</v>
      </c>
      <c r="B323" s="37">
        <f>'INTERCONEXION   '!E326</f>
        <v>18</v>
      </c>
      <c r="C323" s="37">
        <v>403</v>
      </c>
      <c r="D323" s="7">
        <f>'INTERCONEXION   '!M326</f>
        <v>14.44</v>
      </c>
      <c r="E323" s="13">
        <f>DART!M326</f>
        <v>12.1</v>
      </c>
      <c r="F323" s="13">
        <f>COHISA!M326</f>
        <v>14.86</v>
      </c>
      <c r="G323" s="13">
        <f>COOPER!M326</f>
        <v>17.36</v>
      </c>
      <c r="H323" s="13">
        <f>STRETCHLINE!M326</f>
        <v>15.87</v>
      </c>
      <c r="I323" s="13">
        <f>QUERENCIA!M326</f>
        <v>12.46</v>
      </c>
      <c r="J323" s="13">
        <f>REICHHOLD!M326</f>
        <v>16.809999999999999</v>
      </c>
      <c r="K323" s="13">
        <f>SMURFIT!M326</f>
        <v>17.14</v>
      </c>
      <c r="L323" s="11">
        <f t="shared" si="4"/>
        <v>15.22857142857143</v>
      </c>
      <c r="M323" s="8"/>
    </row>
    <row r="324" spans="1:13" x14ac:dyDescent="0.25">
      <c r="A324" s="57">
        <f>'INTERCONEXION   '!B327</f>
        <v>8.3333333333333329E-2</v>
      </c>
      <c r="B324" s="37">
        <f>'INTERCONEXION   '!E327</f>
        <v>18</v>
      </c>
      <c r="C324" s="37">
        <v>402</v>
      </c>
      <c r="D324" s="7">
        <f>'INTERCONEXION   '!M327</f>
        <v>14.48</v>
      </c>
      <c r="E324" s="13">
        <f>DART!M327</f>
        <v>12.1</v>
      </c>
      <c r="F324" s="13">
        <f>COHISA!M327</f>
        <v>15.61</v>
      </c>
      <c r="G324" s="13">
        <f>COOPER!M327</f>
        <v>17.54</v>
      </c>
      <c r="H324" s="13">
        <f>STRETCHLINE!M327</f>
        <v>15.62</v>
      </c>
      <c r="I324" s="13">
        <f>QUERENCIA!M327</f>
        <v>11.24</v>
      </c>
      <c r="J324" s="13">
        <f>REICHHOLD!M327</f>
        <v>16.649999999999999</v>
      </c>
      <c r="K324" s="13">
        <f>SMURFIT!M327</f>
        <v>17.21</v>
      </c>
      <c r="L324" s="11">
        <f t="shared" si="4"/>
        <v>15.138571428571428</v>
      </c>
      <c r="M324" s="8"/>
    </row>
    <row r="325" spans="1:13" x14ac:dyDescent="0.25">
      <c r="A325" s="57">
        <f>'INTERCONEXION   '!B328</f>
        <v>4.1666666666666664E-2</v>
      </c>
      <c r="B325" s="37">
        <f>'INTERCONEXION   '!E328</f>
        <v>18</v>
      </c>
      <c r="C325" s="37">
        <v>401</v>
      </c>
      <c r="D325" s="7">
        <f>'INTERCONEXION   '!M328</f>
        <v>14.55</v>
      </c>
      <c r="E325" s="13">
        <f>DART!M328</f>
        <v>12.24</v>
      </c>
      <c r="F325" s="13">
        <f>COHISA!M328</f>
        <v>15.77</v>
      </c>
      <c r="G325" s="13">
        <f>COOPER!M328</f>
        <v>17.61</v>
      </c>
      <c r="H325" s="13">
        <f>STRETCHLINE!M328</f>
        <v>15.94</v>
      </c>
      <c r="I325" s="13">
        <f>QUERENCIA!M328</f>
        <v>18.5</v>
      </c>
      <c r="J325" s="13">
        <f>REICHHOLD!M328</f>
        <v>16.809999999999999</v>
      </c>
      <c r="K325" s="13">
        <f>SMURFIT!M328</f>
        <v>17.18</v>
      </c>
      <c r="L325" s="11">
        <f t="shared" si="4"/>
        <v>16.292857142857144</v>
      </c>
      <c r="M325" s="8"/>
    </row>
    <row r="326" spans="1:13" x14ac:dyDescent="0.25">
      <c r="A326" s="57">
        <f>'INTERCONEXION   '!B329</f>
        <v>0</v>
      </c>
      <c r="B326" s="37">
        <f>'INTERCONEXION   '!E329</f>
        <v>18</v>
      </c>
      <c r="C326" s="37">
        <v>400</v>
      </c>
      <c r="D326" s="7">
        <f>'INTERCONEXION   '!M329</f>
        <v>14.61</v>
      </c>
      <c r="E326" s="13">
        <f>DART!M329</f>
        <v>12.42</v>
      </c>
      <c r="F326" s="13">
        <f>COHISA!M329</f>
        <v>15.55</v>
      </c>
      <c r="G326" s="13">
        <f>COOPER!M329</f>
        <v>17.64</v>
      </c>
      <c r="H326" s="13">
        <f>STRETCHLINE!M329</f>
        <v>16.059999999999999</v>
      </c>
      <c r="I326" s="13">
        <f>QUERENCIA!M329</f>
        <v>18.5</v>
      </c>
      <c r="J326" s="13">
        <f>REICHHOLD!M329</f>
        <v>16.89</v>
      </c>
      <c r="K326" s="13">
        <f>SMURFIT!M329</f>
        <v>17.16</v>
      </c>
      <c r="L326" s="11">
        <f t="shared" si="4"/>
        <v>16.317142857142859</v>
      </c>
      <c r="M326" s="8"/>
    </row>
    <row r="327" spans="1:13" x14ac:dyDescent="0.25">
      <c r="A327" s="57">
        <f>'INTERCONEXION   '!B330</f>
        <v>0.95833333333333337</v>
      </c>
      <c r="B327" s="37">
        <f>'INTERCONEXION   '!E330</f>
        <v>17</v>
      </c>
      <c r="C327" s="37">
        <v>399</v>
      </c>
      <c r="D327" s="7">
        <f>'INTERCONEXION   '!M330</f>
        <v>14.65</v>
      </c>
      <c r="E327" s="13">
        <f>DART!M330</f>
        <v>12.44</v>
      </c>
      <c r="F327" s="13">
        <f>COHISA!M330</f>
        <v>16.14</v>
      </c>
      <c r="G327" s="13">
        <f>COOPER!M330</f>
        <v>17.78</v>
      </c>
      <c r="H327" s="13">
        <f>STRETCHLINE!M330</f>
        <v>16.420000000000002</v>
      </c>
      <c r="I327" s="13">
        <f>QUERENCIA!M330</f>
        <v>18.5</v>
      </c>
      <c r="J327" s="13">
        <f>REICHHOLD!M330</f>
        <v>17.03</v>
      </c>
      <c r="K327" s="13">
        <f>SMURFIT!M330</f>
        <v>16.82</v>
      </c>
      <c r="L327" s="11">
        <f t="shared" ref="L327:L390" si="5">AVERAGE(E327:K327)</f>
        <v>16.447142857142858</v>
      </c>
      <c r="M327" s="8"/>
    </row>
    <row r="328" spans="1:13" x14ac:dyDescent="0.25">
      <c r="A328" s="57">
        <f>'INTERCONEXION   '!B331</f>
        <v>0.91666666666666663</v>
      </c>
      <c r="B328" s="37">
        <f>'INTERCONEXION   '!E331</f>
        <v>17</v>
      </c>
      <c r="C328" s="37">
        <v>398</v>
      </c>
      <c r="D328" s="7">
        <f>'INTERCONEXION   '!M331</f>
        <v>14.69</v>
      </c>
      <c r="E328" s="13">
        <f>DART!M331</f>
        <v>12.5</v>
      </c>
      <c r="F328" s="13">
        <f>COHISA!M331</f>
        <v>15.99</v>
      </c>
      <c r="G328" s="13">
        <f>COOPER!M331</f>
        <v>18.02</v>
      </c>
      <c r="H328" s="13">
        <f>STRETCHLINE!M331</f>
        <v>16.309999999999999</v>
      </c>
      <c r="I328" s="13">
        <f>QUERENCIA!M331</f>
        <v>18.5</v>
      </c>
      <c r="J328" s="13">
        <f>REICHHOLD!M331</f>
        <v>17.3</v>
      </c>
      <c r="K328" s="13">
        <f>SMURFIT!M331</f>
        <v>16.12</v>
      </c>
      <c r="L328" s="11">
        <f t="shared" si="5"/>
        <v>16.391428571428573</v>
      </c>
      <c r="M328" s="8"/>
    </row>
    <row r="329" spans="1:13" x14ac:dyDescent="0.25">
      <c r="A329" s="57">
        <f>'INTERCONEXION   '!B332</f>
        <v>0.875</v>
      </c>
      <c r="B329" s="37">
        <f>'INTERCONEXION   '!E332</f>
        <v>17</v>
      </c>
      <c r="C329" s="37">
        <v>397</v>
      </c>
      <c r="D329" s="7">
        <f>'INTERCONEXION   '!M332</f>
        <v>14.81</v>
      </c>
      <c r="E329" s="13">
        <f>DART!M332</f>
        <v>12.37</v>
      </c>
      <c r="F329" s="13">
        <f>COHISA!M332</f>
        <v>16.079999999999998</v>
      </c>
      <c r="G329" s="13">
        <f>COOPER!M332</f>
        <v>17.96</v>
      </c>
      <c r="H329" s="13">
        <f>STRETCHLINE!M332</f>
        <v>16.37</v>
      </c>
      <c r="I329" s="13">
        <f>QUERENCIA!M332</f>
        <v>18.5</v>
      </c>
      <c r="J329" s="13">
        <f>REICHHOLD!M332</f>
        <v>17.53</v>
      </c>
      <c r="K329" s="13">
        <f>SMURFIT!M332</f>
        <v>15.95</v>
      </c>
      <c r="L329" s="11">
        <f t="shared" si="5"/>
        <v>16.394285714285715</v>
      </c>
      <c r="M329" s="8"/>
    </row>
    <row r="330" spans="1:13" x14ac:dyDescent="0.25">
      <c r="A330" s="57">
        <f>'INTERCONEXION   '!B333</f>
        <v>0.83333333333333337</v>
      </c>
      <c r="B330" s="37">
        <f>'INTERCONEXION   '!E333</f>
        <v>17</v>
      </c>
      <c r="C330" s="37">
        <v>396</v>
      </c>
      <c r="D330" s="7">
        <f>'INTERCONEXION   '!M333</f>
        <v>15.08</v>
      </c>
      <c r="E330" s="13">
        <f>DART!M333</f>
        <v>12.42</v>
      </c>
      <c r="F330" s="13">
        <f>COHISA!M333</f>
        <v>16.7</v>
      </c>
      <c r="G330" s="13">
        <f>COOPER!M333</f>
        <v>17.87</v>
      </c>
      <c r="H330" s="13">
        <f>STRETCHLINE!M333</f>
        <v>16.739999999999998</v>
      </c>
      <c r="I330" s="13">
        <f>QUERENCIA!M333</f>
        <v>18.5</v>
      </c>
      <c r="J330" s="13">
        <f>REICHHOLD!M333</f>
        <v>17.7</v>
      </c>
      <c r="K330" s="13">
        <f>SMURFIT!M333</f>
        <v>16.579999999999998</v>
      </c>
      <c r="L330" s="11">
        <f t="shared" si="5"/>
        <v>16.644285714285711</v>
      </c>
      <c r="M330" s="8"/>
    </row>
    <row r="331" spans="1:13" x14ac:dyDescent="0.25">
      <c r="A331" s="57">
        <f>'INTERCONEXION   '!B334</f>
        <v>0.79166666666666663</v>
      </c>
      <c r="B331" s="37">
        <f>'INTERCONEXION   '!E334</f>
        <v>17</v>
      </c>
      <c r="C331" s="37">
        <v>395</v>
      </c>
      <c r="D331" s="7">
        <f>'INTERCONEXION   '!M334</f>
        <v>15.4</v>
      </c>
      <c r="E331" s="13">
        <f>DART!M334</f>
        <v>12.57</v>
      </c>
      <c r="F331" s="13">
        <f>COHISA!M334</f>
        <v>16.88</v>
      </c>
      <c r="G331" s="13">
        <f>COOPER!M334</f>
        <v>18.7</v>
      </c>
      <c r="H331" s="13">
        <f>STRETCHLINE!M334</f>
        <v>17.3</v>
      </c>
      <c r="I331" s="13">
        <f>QUERENCIA!M334</f>
        <v>18.5</v>
      </c>
      <c r="J331" s="13">
        <f>REICHHOLD!M334</f>
        <v>17.97</v>
      </c>
      <c r="K331" s="13">
        <f>SMURFIT!M334</f>
        <v>17.420000000000002</v>
      </c>
      <c r="L331" s="11">
        <f t="shared" si="5"/>
        <v>17.048571428571428</v>
      </c>
      <c r="M331" s="8"/>
    </row>
    <row r="332" spans="1:13" x14ac:dyDescent="0.25">
      <c r="A332" s="57">
        <f>'INTERCONEXION   '!B335</f>
        <v>0.75</v>
      </c>
      <c r="B332" s="37">
        <f>'INTERCONEXION   '!E335</f>
        <v>17</v>
      </c>
      <c r="C332" s="37">
        <v>394</v>
      </c>
      <c r="D332" s="7">
        <f>'INTERCONEXION   '!M335</f>
        <v>15.78</v>
      </c>
      <c r="E332" s="13">
        <f>DART!M335</f>
        <v>12.74</v>
      </c>
      <c r="F332" s="13">
        <f>COHISA!M335</f>
        <v>17.95</v>
      </c>
      <c r="G332" s="13">
        <f>COOPER!M335</f>
        <v>19.53</v>
      </c>
      <c r="H332" s="13">
        <f>STRETCHLINE!M335</f>
        <v>18.28</v>
      </c>
      <c r="I332" s="13">
        <f>QUERENCIA!M335</f>
        <v>18.5</v>
      </c>
      <c r="J332" s="13">
        <f>REICHHOLD!M335</f>
        <v>18.46</v>
      </c>
      <c r="K332" s="13">
        <f>SMURFIT!M335</f>
        <v>19.329999999999998</v>
      </c>
      <c r="L332" s="11">
        <f t="shared" si="5"/>
        <v>17.827142857142857</v>
      </c>
      <c r="M332" s="8"/>
    </row>
    <row r="333" spans="1:13" x14ac:dyDescent="0.25">
      <c r="A333" s="57">
        <f>'INTERCONEXION   '!B336</f>
        <v>0.70833333333333337</v>
      </c>
      <c r="B333" s="37">
        <f>'INTERCONEXION   '!E336</f>
        <v>17</v>
      </c>
      <c r="C333" s="37">
        <v>393</v>
      </c>
      <c r="D333" s="7">
        <f>'INTERCONEXION   '!M336</f>
        <v>15.99</v>
      </c>
      <c r="E333" s="13">
        <f>DART!M336</f>
        <v>12.89</v>
      </c>
      <c r="F333" s="13">
        <f>COHISA!M336</f>
        <v>18.84</v>
      </c>
      <c r="G333" s="13">
        <f>COOPER!M336</f>
        <v>20.21</v>
      </c>
      <c r="H333" s="13">
        <f>STRETCHLINE!M336</f>
        <v>19.3</v>
      </c>
      <c r="I333" s="13">
        <f>QUERENCIA!M336</f>
        <v>18.5</v>
      </c>
      <c r="J333" s="13">
        <f>REICHHOLD!M336</f>
        <v>19.12</v>
      </c>
      <c r="K333" s="13">
        <f>SMURFIT!M336</f>
        <v>20.63</v>
      </c>
      <c r="L333" s="11">
        <f t="shared" si="5"/>
        <v>18.498571428571431</v>
      </c>
      <c r="M333" s="8"/>
    </row>
    <row r="334" spans="1:13" x14ac:dyDescent="0.25">
      <c r="A334" s="57">
        <f>'INTERCONEXION   '!B337</f>
        <v>0.66666666666666663</v>
      </c>
      <c r="B334" s="37">
        <f>'INTERCONEXION   '!E337</f>
        <v>17</v>
      </c>
      <c r="C334" s="37">
        <v>392</v>
      </c>
      <c r="D334" s="7">
        <f>'INTERCONEXION   '!M337</f>
        <v>16.63</v>
      </c>
      <c r="E334" s="13">
        <f>DART!M337</f>
        <v>13.13</v>
      </c>
      <c r="F334" s="13">
        <f>COHISA!M337</f>
        <v>19.88</v>
      </c>
      <c r="G334" s="13">
        <f>COOPER!M337</f>
        <v>20.88</v>
      </c>
      <c r="H334" s="13">
        <f>STRETCHLINE!M337</f>
        <v>19.89</v>
      </c>
      <c r="I334" s="13">
        <f>QUERENCIA!M337</f>
        <v>18.5</v>
      </c>
      <c r="J334" s="13">
        <f>REICHHOLD!M337</f>
        <v>19.14</v>
      </c>
      <c r="K334" s="13">
        <f>SMURFIT!M337</f>
        <v>20.96</v>
      </c>
      <c r="L334" s="11">
        <f t="shared" si="5"/>
        <v>18.911428571428569</v>
      </c>
      <c r="M334" s="8"/>
    </row>
    <row r="335" spans="1:13" x14ac:dyDescent="0.25">
      <c r="A335" s="57">
        <f>'INTERCONEXION   '!B338</f>
        <v>0.625</v>
      </c>
      <c r="B335" s="37">
        <f>'INTERCONEXION   '!E338</f>
        <v>17</v>
      </c>
      <c r="C335" s="37">
        <v>391</v>
      </c>
      <c r="D335" s="7">
        <f>'INTERCONEXION   '!M338</f>
        <v>17.03</v>
      </c>
      <c r="E335" s="13">
        <f>DART!M338</f>
        <v>13.16</v>
      </c>
      <c r="F335" s="13">
        <f>COHISA!M338</f>
        <v>19.47</v>
      </c>
      <c r="G335" s="13">
        <f>COOPER!M338</f>
        <v>21.18</v>
      </c>
      <c r="H335" s="13">
        <f>STRETCHLINE!M338</f>
        <v>19.97</v>
      </c>
      <c r="I335" s="13">
        <f>QUERENCIA!M338</f>
        <v>18.5</v>
      </c>
      <c r="J335" s="13">
        <f>REICHHOLD!M338</f>
        <v>18.95</v>
      </c>
      <c r="K335" s="13">
        <f>SMURFIT!M338</f>
        <v>21.5</v>
      </c>
      <c r="L335" s="11">
        <f t="shared" si="5"/>
        <v>18.961428571428574</v>
      </c>
      <c r="M335" s="8"/>
    </row>
    <row r="336" spans="1:13" x14ac:dyDescent="0.25">
      <c r="A336" s="57">
        <f>'INTERCONEXION   '!B339</f>
        <v>0.58333333333333337</v>
      </c>
      <c r="B336" s="37">
        <f>'INTERCONEXION   '!E339</f>
        <v>17</v>
      </c>
      <c r="C336" s="37">
        <v>390</v>
      </c>
      <c r="D336" s="7">
        <f>'INTERCONEXION   '!M339</f>
        <v>16.86</v>
      </c>
      <c r="E336" s="13">
        <f>DART!M339</f>
        <v>13.12</v>
      </c>
      <c r="F336" s="13">
        <f>COHISA!M339</f>
        <v>19.559999999999999</v>
      </c>
      <c r="G336" s="13">
        <f>COOPER!M339</f>
        <v>20.99</v>
      </c>
      <c r="H336" s="13">
        <f>STRETCHLINE!M339</f>
        <v>19.559999999999999</v>
      </c>
      <c r="I336" s="13">
        <f>QUERENCIA!M339</f>
        <v>18.5</v>
      </c>
      <c r="J336" s="13">
        <f>REICHHOLD!M339</f>
        <v>18.829999999999998</v>
      </c>
      <c r="K336" s="13">
        <f>SMURFIT!M339</f>
        <v>20.329999999999998</v>
      </c>
      <c r="L336" s="11">
        <f t="shared" si="5"/>
        <v>18.698571428571427</v>
      </c>
      <c r="M336" s="8"/>
    </row>
    <row r="337" spans="1:13" x14ac:dyDescent="0.25">
      <c r="A337" s="57">
        <f>'INTERCONEXION   '!B340</f>
        <v>0.54166666666666663</v>
      </c>
      <c r="B337" s="37">
        <f>'INTERCONEXION   '!E340</f>
        <v>17</v>
      </c>
      <c r="C337" s="37">
        <v>389</v>
      </c>
      <c r="D337" s="7">
        <f>'INTERCONEXION   '!M340</f>
        <v>16.809999999999999</v>
      </c>
      <c r="E337" s="13">
        <f>DART!M340</f>
        <v>12.97</v>
      </c>
      <c r="F337" s="13">
        <f>COHISA!M340</f>
        <v>19.93</v>
      </c>
      <c r="G337" s="13">
        <f>COOPER!M340</f>
        <v>20.64</v>
      </c>
      <c r="H337" s="13">
        <f>STRETCHLINE!M340</f>
        <v>19.14</v>
      </c>
      <c r="I337" s="13">
        <f>QUERENCIA!M340</f>
        <v>18.5</v>
      </c>
      <c r="J337" s="13">
        <f>REICHHOLD!M340</f>
        <v>18.829999999999998</v>
      </c>
      <c r="K337" s="13">
        <f>SMURFIT!M340</f>
        <v>19.47</v>
      </c>
      <c r="L337" s="11">
        <f t="shared" si="5"/>
        <v>18.497142857142858</v>
      </c>
      <c r="M337" s="8"/>
    </row>
    <row r="338" spans="1:13" x14ac:dyDescent="0.25">
      <c r="A338" s="57">
        <f>'INTERCONEXION   '!B341</f>
        <v>0.5</v>
      </c>
      <c r="B338" s="37">
        <f>'INTERCONEXION   '!E341</f>
        <v>17</v>
      </c>
      <c r="C338" s="37">
        <v>388</v>
      </c>
      <c r="D338" s="7">
        <f>'INTERCONEXION   '!M341</f>
        <v>16.649999999999999</v>
      </c>
      <c r="E338" s="13">
        <f>DART!M341</f>
        <v>12.78</v>
      </c>
      <c r="F338" s="13">
        <f>COHISA!M341</f>
        <v>19.420000000000002</v>
      </c>
      <c r="G338" s="13">
        <f>COOPER!M341</f>
        <v>21.49</v>
      </c>
      <c r="H338" s="13">
        <f>STRETCHLINE!M341</f>
        <v>19.16</v>
      </c>
      <c r="I338" s="13">
        <f>QUERENCIA!M341</f>
        <v>18.5</v>
      </c>
      <c r="J338" s="13">
        <f>REICHHOLD!M341</f>
        <v>18.57</v>
      </c>
      <c r="K338" s="13">
        <f>SMURFIT!M341</f>
        <v>19.46</v>
      </c>
      <c r="L338" s="11">
        <f t="shared" si="5"/>
        <v>18.482857142857142</v>
      </c>
      <c r="M338" s="8"/>
    </row>
    <row r="339" spans="1:13" x14ac:dyDescent="0.25">
      <c r="A339" s="57">
        <f>'INTERCONEXION   '!B342</f>
        <v>0.45833333333333331</v>
      </c>
      <c r="B339" s="37">
        <f>'INTERCONEXION   '!E342</f>
        <v>17</v>
      </c>
      <c r="C339" s="37">
        <v>387</v>
      </c>
      <c r="D339" s="7">
        <f>'INTERCONEXION   '!M342</f>
        <v>16.440000000000001</v>
      </c>
      <c r="E339" s="13">
        <f>DART!M342</f>
        <v>12.55</v>
      </c>
      <c r="F339" s="13">
        <f>COHISA!M342</f>
        <v>18.41</v>
      </c>
      <c r="G339" s="13">
        <f>COOPER!M342</f>
        <v>20.81</v>
      </c>
      <c r="H339" s="13">
        <f>STRETCHLINE!M342</f>
        <v>18.79</v>
      </c>
      <c r="I339" s="13">
        <f>QUERENCIA!M342</f>
        <v>18.5</v>
      </c>
      <c r="J339" s="13">
        <f>REICHHOLD!M342</f>
        <v>18.28</v>
      </c>
      <c r="K339" s="13">
        <f>SMURFIT!M342</f>
        <v>19.12</v>
      </c>
      <c r="L339" s="11">
        <f t="shared" si="5"/>
        <v>18.065714285714286</v>
      </c>
      <c r="M339" s="8"/>
    </row>
    <row r="340" spans="1:13" x14ac:dyDescent="0.25">
      <c r="A340" s="57">
        <f>'INTERCONEXION   '!B343</f>
        <v>0.41666666666666669</v>
      </c>
      <c r="B340" s="37">
        <f>'INTERCONEXION   '!E343</f>
        <v>17</v>
      </c>
      <c r="C340" s="37">
        <v>386</v>
      </c>
      <c r="D340" s="7">
        <f>'INTERCONEXION   '!M343</f>
        <v>15.56</v>
      </c>
      <c r="E340" s="13">
        <f>DART!M343</f>
        <v>12.39</v>
      </c>
      <c r="F340" s="13">
        <f>COHISA!M343</f>
        <v>17.47</v>
      </c>
      <c r="G340" s="13">
        <f>COOPER!M343</f>
        <v>19.61</v>
      </c>
      <c r="H340" s="13">
        <f>STRETCHLINE!M343</f>
        <v>17.89</v>
      </c>
      <c r="I340" s="13">
        <f>QUERENCIA!M343</f>
        <v>17.170000000000002</v>
      </c>
      <c r="J340" s="13">
        <f>REICHHOLD!M343</f>
        <v>18</v>
      </c>
      <c r="K340" s="13">
        <f>SMURFIT!M343</f>
        <v>17.850000000000001</v>
      </c>
      <c r="L340" s="11">
        <f t="shared" si="5"/>
        <v>17.197142857142858</v>
      </c>
      <c r="M340" s="8"/>
    </row>
    <row r="341" spans="1:13" x14ac:dyDescent="0.25">
      <c r="A341" s="57">
        <f>'INTERCONEXION   '!B344</f>
        <v>0.375</v>
      </c>
      <c r="B341" s="37">
        <f>'INTERCONEXION   '!E344</f>
        <v>17</v>
      </c>
      <c r="C341" s="37">
        <v>385</v>
      </c>
      <c r="D341" s="7">
        <f>'INTERCONEXION   '!M344</f>
        <v>15.07</v>
      </c>
      <c r="E341" s="13">
        <f>DART!M344</f>
        <v>12.28</v>
      </c>
      <c r="F341" s="13">
        <f>COHISA!M344</f>
        <v>16.690000000000001</v>
      </c>
      <c r="G341" s="13">
        <f>COOPER!M344</f>
        <v>18.739999999999998</v>
      </c>
      <c r="H341" s="13">
        <f>STRETCHLINE!M344</f>
        <v>17.34</v>
      </c>
      <c r="I341" s="13">
        <f>QUERENCIA!M344</f>
        <v>15.67</v>
      </c>
      <c r="J341" s="13">
        <f>REICHHOLD!M344</f>
        <v>17.309999999999999</v>
      </c>
      <c r="K341" s="13">
        <f>SMURFIT!M344</f>
        <v>17.13</v>
      </c>
      <c r="L341" s="11">
        <f t="shared" si="5"/>
        <v>16.451428571428572</v>
      </c>
      <c r="M341" s="8"/>
    </row>
    <row r="342" spans="1:13" x14ac:dyDescent="0.25">
      <c r="A342" s="57">
        <f>'INTERCONEXION   '!B345</f>
        <v>0.33333333333333331</v>
      </c>
      <c r="B342" s="37">
        <f>'INTERCONEXION   '!E345</f>
        <v>17</v>
      </c>
      <c r="C342" s="37">
        <v>384</v>
      </c>
      <c r="D342" s="7">
        <f>'INTERCONEXION   '!M345</f>
        <v>14.75</v>
      </c>
      <c r="E342" s="13">
        <f>DART!M345</f>
        <v>12.09</v>
      </c>
      <c r="F342" s="13">
        <f>COHISA!M345</f>
        <v>16.489999999999998</v>
      </c>
      <c r="G342" s="13">
        <f>COOPER!M345</f>
        <v>18.13</v>
      </c>
      <c r="H342" s="13">
        <f>STRETCHLINE!M345</f>
        <v>16.670000000000002</v>
      </c>
      <c r="I342" s="13">
        <f>QUERENCIA!M345</f>
        <v>14.59</v>
      </c>
      <c r="J342" s="13">
        <f>REICHHOLD!M345</f>
        <v>16.88</v>
      </c>
      <c r="K342" s="13">
        <f>SMURFIT!M345</f>
        <v>17.649999999999999</v>
      </c>
      <c r="L342" s="11">
        <f t="shared" si="5"/>
        <v>16.071428571428573</v>
      </c>
      <c r="M342" s="8"/>
    </row>
    <row r="343" spans="1:13" x14ac:dyDescent="0.25">
      <c r="A343" s="57">
        <f>'INTERCONEXION   '!B346</f>
        <v>0.29166666666666669</v>
      </c>
      <c r="B343" s="37">
        <f>'INTERCONEXION   '!E346</f>
        <v>17</v>
      </c>
      <c r="C343" s="37">
        <v>383</v>
      </c>
      <c r="D343" s="7">
        <f>'INTERCONEXION   '!M346</f>
        <v>14.69</v>
      </c>
      <c r="E343" s="13">
        <f>DART!M346</f>
        <v>12.21</v>
      </c>
      <c r="F343" s="13">
        <f>COHISA!M346</f>
        <v>15.72</v>
      </c>
      <c r="G343" s="13">
        <f>COOPER!M346</f>
        <v>17.649999999999999</v>
      </c>
      <c r="H343" s="13">
        <f>STRETCHLINE!M346</f>
        <v>16.690000000000001</v>
      </c>
      <c r="I343" s="13">
        <f>QUERENCIA!M346</f>
        <v>14.17</v>
      </c>
      <c r="J343" s="13">
        <f>REICHHOLD!M346</f>
        <v>16.760000000000002</v>
      </c>
      <c r="K343" s="13">
        <f>SMURFIT!M346</f>
        <v>16.66</v>
      </c>
      <c r="L343" s="11">
        <f t="shared" si="5"/>
        <v>15.694285714285714</v>
      </c>
      <c r="M343" s="8"/>
    </row>
    <row r="344" spans="1:13" x14ac:dyDescent="0.25">
      <c r="A344" s="57">
        <f>'INTERCONEXION   '!B347</f>
        <v>0.25</v>
      </c>
      <c r="B344" s="37">
        <f>'INTERCONEXION   '!E347</f>
        <v>17</v>
      </c>
      <c r="C344" s="37">
        <v>382</v>
      </c>
      <c r="D344" s="7">
        <f>'INTERCONEXION   '!M347</f>
        <v>14.83</v>
      </c>
      <c r="E344" s="13">
        <f>DART!M347</f>
        <v>12.36</v>
      </c>
      <c r="F344" s="13">
        <f>COHISA!M347</f>
        <v>14.9</v>
      </c>
      <c r="G344" s="13">
        <f>COOPER!M347</f>
        <v>18.260000000000002</v>
      </c>
      <c r="H344" s="13">
        <f>STRETCHLINE!M347</f>
        <v>17</v>
      </c>
      <c r="I344" s="13">
        <f>QUERENCIA!M347</f>
        <v>13.9</v>
      </c>
      <c r="J344" s="13">
        <f>REICHHOLD!M347</f>
        <v>15.99</v>
      </c>
      <c r="K344" s="13">
        <f>SMURFIT!M347</f>
        <v>11.78</v>
      </c>
      <c r="L344" s="11">
        <f t="shared" si="5"/>
        <v>14.884285714285713</v>
      </c>
      <c r="M344" s="8"/>
    </row>
    <row r="345" spans="1:13" x14ac:dyDescent="0.25">
      <c r="A345" s="57">
        <f>'INTERCONEXION   '!B348</f>
        <v>0.20833333333333334</v>
      </c>
      <c r="B345" s="37">
        <f>'INTERCONEXION   '!E348</f>
        <v>17</v>
      </c>
      <c r="C345" s="37">
        <v>381</v>
      </c>
      <c r="D345" s="7">
        <f>'INTERCONEXION   '!M348</f>
        <v>14.74</v>
      </c>
      <c r="E345" s="13">
        <f>DART!M348</f>
        <v>12.48</v>
      </c>
      <c r="F345" s="13">
        <f>COHISA!M348</f>
        <v>13.1</v>
      </c>
      <c r="G345" s="13">
        <f>COOPER!M348</f>
        <v>18.12</v>
      </c>
      <c r="H345" s="13">
        <f>STRETCHLINE!M348</f>
        <v>16.47</v>
      </c>
      <c r="I345" s="13">
        <f>QUERENCIA!M348</f>
        <v>13.85</v>
      </c>
      <c r="J345" s="13">
        <f>REICHHOLD!M348</f>
        <v>16.04</v>
      </c>
      <c r="K345" s="13">
        <f>SMURFIT!M348</f>
        <v>10.94</v>
      </c>
      <c r="L345" s="11">
        <f t="shared" si="5"/>
        <v>14.428571428571429</v>
      </c>
      <c r="M345" s="8"/>
    </row>
    <row r="346" spans="1:13" x14ac:dyDescent="0.25">
      <c r="A346" s="57">
        <f>'INTERCONEXION   '!B349</f>
        <v>0.16666666666666666</v>
      </c>
      <c r="B346" s="37">
        <f>'INTERCONEXION   '!E349</f>
        <v>17</v>
      </c>
      <c r="C346" s="37">
        <v>380</v>
      </c>
      <c r="D346" s="7">
        <f>'INTERCONEXION   '!M349</f>
        <v>14.92</v>
      </c>
      <c r="E346" s="13">
        <f>DART!M349</f>
        <v>12.55</v>
      </c>
      <c r="F346" s="13">
        <f>COHISA!M349</f>
        <v>6.71</v>
      </c>
      <c r="G346" s="13">
        <f>COOPER!M349</f>
        <v>18.23</v>
      </c>
      <c r="H346" s="13">
        <f>STRETCHLINE!M349</f>
        <v>17.21</v>
      </c>
      <c r="I346" s="13">
        <f>QUERENCIA!M349</f>
        <v>14.19</v>
      </c>
      <c r="J346" s="13">
        <f>REICHHOLD!M349</f>
        <v>16.059999999999999</v>
      </c>
      <c r="K346" s="13">
        <f>SMURFIT!M349</f>
        <v>10.94</v>
      </c>
      <c r="L346" s="11">
        <f t="shared" si="5"/>
        <v>13.698571428571428</v>
      </c>
      <c r="M346" s="8"/>
    </row>
    <row r="347" spans="1:13" x14ac:dyDescent="0.25">
      <c r="A347" s="57">
        <f>'INTERCONEXION   '!B350</f>
        <v>0.125</v>
      </c>
      <c r="B347" s="37">
        <f>'INTERCONEXION   '!E350</f>
        <v>17</v>
      </c>
      <c r="C347" s="37">
        <v>379</v>
      </c>
      <c r="D347" s="7">
        <f>'INTERCONEXION   '!M350</f>
        <v>14.93</v>
      </c>
      <c r="E347" s="13">
        <f>DART!M350</f>
        <v>12.55</v>
      </c>
      <c r="F347" s="13">
        <f>COHISA!M350</f>
        <v>6.71</v>
      </c>
      <c r="G347" s="13">
        <f>COOPER!M350</f>
        <v>18.14</v>
      </c>
      <c r="H347" s="13">
        <f>STRETCHLINE!M350</f>
        <v>17.07</v>
      </c>
      <c r="I347" s="13">
        <f>QUERENCIA!M350</f>
        <v>14.06</v>
      </c>
      <c r="J347" s="13">
        <f>REICHHOLD!M350</f>
        <v>15.98</v>
      </c>
      <c r="K347" s="13">
        <f>SMURFIT!M350</f>
        <v>10.94</v>
      </c>
      <c r="L347" s="11">
        <f t="shared" si="5"/>
        <v>13.635714285714286</v>
      </c>
      <c r="M347" s="8"/>
    </row>
    <row r="348" spans="1:13" x14ac:dyDescent="0.25">
      <c r="A348" s="57">
        <f>'INTERCONEXION   '!B351</f>
        <v>8.3333333333333329E-2</v>
      </c>
      <c r="B348" s="37">
        <f>'INTERCONEXION   '!E351</f>
        <v>17</v>
      </c>
      <c r="C348" s="37">
        <v>378</v>
      </c>
      <c r="D348" s="7">
        <f>'INTERCONEXION   '!M351</f>
        <v>14.89</v>
      </c>
      <c r="E348" s="13">
        <f>DART!M351</f>
        <v>12.58</v>
      </c>
      <c r="F348" s="13">
        <f>COHISA!M351</f>
        <v>6.71</v>
      </c>
      <c r="G348" s="13">
        <f>COOPER!M351</f>
        <v>18.350000000000001</v>
      </c>
      <c r="H348" s="13">
        <f>STRETCHLINE!M351</f>
        <v>17.22</v>
      </c>
      <c r="I348" s="13">
        <f>QUERENCIA!M351</f>
        <v>13.87</v>
      </c>
      <c r="J348" s="13">
        <f>REICHHOLD!M351</f>
        <v>15.91</v>
      </c>
      <c r="K348" s="13">
        <f>SMURFIT!M351</f>
        <v>10.94</v>
      </c>
      <c r="L348" s="11">
        <f t="shared" si="5"/>
        <v>13.654285714285715</v>
      </c>
      <c r="M348" s="8"/>
    </row>
    <row r="349" spans="1:13" x14ac:dyDescent="0.25">
      <c r="A349" s="57">
        <f>'INTERCONEXION   '!B352</f>
        <v>4.1666666666666664E-2</v>
      </c>
      <c r="B349" s="37">
        <f>'INTERCONEXION   '!E352</f>
        <v>17</v>
      </c>
      <c r="C349" s="37">
        <v>377</v>
      </c>
      <c r="D349" s="7">
        <f>'INTERCONEXION   '!M352</f>
        <v>14.84</v>
      </c>
      <c r="E349" s="13">
        <f>DART!M352</f>
        <v>12.66</v>
      </c>
      <c r="F349" s="13">
        <f>COHISA!M352</f>
        <v>6.71</v>
      </c>
      <c r="G349" s="13">
        <f>COOPER!M352</f>
        <v>18.37</v>
      </c>
      <c r="H349" s="13">
        <f>STRETCHLINE!M352</f>
        <v>17.04</v>
      </c>
      <c r="I349" s="13">
        <f>QUERENCIA!M352</f>
        <v>13.35</v>
      </c>
      <c r="J349" s="13">
        <f>REICHHOLD!M352</f>
        <v>16.010000000000002</v>
      </c>
      <c r="K349" s="13">
        <f>SMURFIT!M352</f>
        <v>10.94</v>
      </c>
      <c r="L349" s="11">
        <f t="shared" si="5"/>
        <v>13.582857142857142</v>
      </c>
      <c r="M349" s="8"/>
    </row>
    <row r="350" spans="1:13" x14ac:dyDescent="0.25">
      <c r="A350" s="57">
        <f>'INTERCONEXION   '!B353</f>
        <v>0</v>
      </c>
      <c r="B350" s="37">
        <f>'INTERCONEXION   '!E353</f>
        <v>17</v>
      </c>
      <c r="C350" s="37">
        <v>376</v>
      </c>
      <c r="D350" s="7">
        <f>'INTERCONEXION   '!M353</f>
        <v>14.84</v>
      </c>
      <c r="E350" s="13">
        <f>DART!M353</f>
        <v>12.7</v>
      </c>
      <c r="F350" s="13">
        <f>COHISA!M353</f>
        <v>6.71</v>
      </c>
      <c r="G350" s="13">
        <f>COOPER!M353</f>
        <v>18.18</v>
      </c>
      <c r="H350" s="13">
        <f>STRETCHLINE!M353</f>
        <v>16.93</v>
      </c>
      <c r="I350" s="13">
        <f>QUERENCIA!M353</f>
        <v>12.01</v>
      </c>
      <c r="J350" s="13">
        <f>REICHHOLD!M353</f>
        <v>16</v>
      </c>
      <c r="K350" s="13">
        <f>SMURFIT!M353</f>
        <v>10.94</v>
      </c>
      <c r="L350" s="11">
        <f t="shared" si="5"/>
        <v>13.352857142857143</v>
      </c>
      <c r="M350" s="8"/>
    </row>
    <row r="351" spans="1:13" x14ac:dyDescent="0.25">
      <c r="A351" s="57">
        <f>'INTERCONEXION   '!B354</f>
        <v>0.95833333333333337</v>
      </c>
      <c r="B351" s="37">
        <f>'INTERCONEXION   '!E354</f>
        <v>16</v>
      </c>
      <c r="C351" s="37">
        <v>375</v>
      </c>
      <c r="D351" s="7">
        <f>'INTERCONEXION   '!M354</f>
        <v>14.94</v>
      </c>
      <c r="E351" s="13">
        <f>DART!M354</f>
        <v>12.75</v>
      </c>
      <c r="F351" s="13">
        <f>COHISA!M354</f>
        <v>6.71</v>
      </c>
      <c r="G351" s="13">
        <f>COOPER!M354</f>
        <v>18.059999999999999</v>
      </c>
      <c r="H351" s="13">
        <f>STRETCHLINE!M354</f>
        <v>17.23</v>
      </c>
      <c r="I351" s="13">
        <f>QUERENCIA!M354</f>
        <v>17.27</v>
      </c>
      <c r="J351" s="13">
        <f>REICHHOLD!M354</f>
        <v>16.3</v>
      </c>
      <c r="K351" s="13">
        <f>SMURFIT!M354</f>
        <v>10.94</v>
      </c>
      <c r="L351" s="11">
        <f t="shared" si="5"/>
        <v>14.179999999999998</v>
      </c>
      <c r="M351" s="8"/>
    </row>
    <row r="352" spans="1:13" x14ac:dyDescent="0.25">
      <c r="A352" s="57">
        <f>'INTERCONEXION   '!B355</f>
        <v>0.91666666666666663</v>
      </c>
      <c r="B352" s="37">
        <f>'INTERCONEXION   '!E355</f>
        <v>16</v>
      </c>
      <c r="C352" s="37">
        <v>374</v>
      </c>
      <c r="D352" s="7">
        <f>'INTERCONEXION   '!M355</f>
        <v>14.9</v>
      </c>
      <c r="E352" s="13">
        <f>DART!M355</f>
        <v>12.8</v>
      </c>
      <c r="F352" s="13">
        <f>COHISA!M355</f>
        <v>6.71</v>
      </c>
      <c r="G352" s="13">
        <f>COOPER!M355</f>
        <v>18.38</v>
      </c>
      <c r="H352" s="13">
        <f>STRETCHLINE!M355</f>
        <v>17.11</v>
      </c>
      <c r="I352" s="13">
        <f>QUERENCIA!M355</f>
        <v>17.27</v>
      </c>
      <c r="J352" s="13">
        <f>REICHHOLD!M355</f>
        <v>16.149999999999999</v>
      </c>
      <c r="K352" s="13">
        <f>SMURFIT!M355</f>
        <v>10.94</v>
      </c>
      <c r="L352" s="11">
        <f t="shared" si="5"/>
        <v>14.194285714285712</v>
      </c>
      <c r="M352" s="8"/>
    </row>
    <row r="353" spans="1:13" x14ac:dyDescent="0.25">
      <c r="A353" s="57">
        <f>'INTERCONEXION   '!B356</f>
        <v>0.875</v>
      </c>
      <c r="B353" s="37">
        <f>'INTERCONEXION   '!E356</f>
        <v>16</v>
      </c>
      <c r="C353" s="37">
        <v>373</v>
      </c>
      <c r="D353" s="7">
        <f>'INTERCONEXION   '!M356</f>
        <v>14.85</v>
      </c>
      <c r="E353" s="13">
        <f>DART!M356</f>
        <v>12.82</v>
      </c>
      <c r="F353" s="13">
        <f>COHISA!M356</f>
        <v>6.71</v>
      </c>
      <c r="G353" s="13">
        <f>COOPER!M356</f>
        <v>18.32</v>
      </c>
      <c r="H353" s="13">
        <f>STRETCHLINE!M356</f>
        <v>16.52</v>
      </c>
      <c r="I353" s="13">
        <f>QUERENCIA!M356</f>
        <v>17.27</v>
      </c>
      <c r="J353" s="13">
        <f>REICHHOLD!M356</f>
        <v>16.25</v>
      </c>
      <c r="K353" s="13">
        <f>SMURFIT!M356</f>
        <v>10.94</v>
      </c>
      <c r="L353" s="11">
        <f t="shared" si="5"/>
        <v>14.118571428571428</v>
      </c>
      <c r="M353" s="8"/>
    </row>
    <row r="354" spans="1:13" x14ac:dyDescent="0.25">
      <c r="A354" s="57">
        <f>'INTERCONEXION   '!B357</f>
        <v>0.83333333333333337</v>
      </c>
      <c r="B354" s="37">
        <f>'INTERCONEXION   '!E357</f>
        <v>16</v>
      </c>
      <c r="C354" s="37">
        <v>372</v>
      </c>
      <c r="D354" s="7">
        <f>'INTERCONEXION   '!M357</f>
        <v>14.99</v>
      </c>
      <c r="E354" s="13">
        <f>DART!M357</f>
        <v>12.84</v>
      </c>
      <c r="F354" s="13">
        <f>COHISA!M357</f>
        <v>6.71</v>
      </c>
      <c r="G354" s="13">
        <f>COOPER!M357</f>
        <v>17.72</v>
      </c>
      <c r="H354" s="13">
        <f>STRETCHLINE!M357</f>
        <v>16.73</v>
      </c>
      <c r="I354" s="13">
        <f>QUERENCIA!M357</f>
        <v>17.27</v>
      </c>
      <c r="J354" s="13">
        <f>REICHHOLD!M357</f>
        <v>16.54</v>
      </c>
      <c r="K354" s="13">
        <f>SMURFIT!M357</f>
        <v>10.94</v>
      </c>
      <c r="L354" s="11">
        <f t="shared" si="5"/>
        <v>14.107142857142858</v>
      </c>
      <c r="M354" s="8"/>
    </row>
    <row r="355" spans="1:13" x14ac:dyDescent="0.25">
      <c r="A355" s="57">
        <f>'INTERCONEXION   '!B358</f>
        <v>0.79166666666666663</v>
      </c>
      <c r="B355" s="37">
        <f>'INTERCONEXION   '!E358</f>
        <v>16</v>
      </c>
      <c r="C355" s="37">
        <v>371</v>
      </c>
      <c r="D355" s="7">
        <f>'INTERCONEXION   '!M358</f>
        <v>15.24</v>
      </c>
      <c r="E355" s="13">
        <f>DART!M358</f>
        <v>12.9</v>
      </c>
      <c r="F355" s="13">
        <f>COHISA!M358</f>
        <v>6.71</v>
      </c>
      <c r="G355" s="13">
        <f>COOPER!M358</f>
        <v>18.53</v>
      </c>
      <c r="H355" s="13">
        <f>STRETCHLINE!M358</f>
        <v>17.079999999999998</v>
      </c>
      <c r="I355" s="13">
        <f>QUERENCIA!M358</f>
        <v>17.27</v>
      </c>
      <c r="J355" s="13">
        <f>REICHHOLD!M358</f>
        <v>16.78</v>
      </c>
      <c r="K355" s="13">
        <f>SMURFIT!M358</f>
        <v>10.94</v>
      </c>
      <c r="L355" s="11">
        <f t="shared" si="5"/>
        <v>14.315714285714284</v>
      </c>
      <c r="M355" s="8"/>
    </row>
    <row r="356" spans="1:13" x14ac:dyDescent="0.25">
      <c r="A356" s="57">
        <f>'INTERCONEXION   '!B359</f>
        <v>0.75</v>
      </c>
      <c r="B356" s="37">
        <f>'INTERCONEXION   '!E359</f>
        <v>16</v>
      </c>
      <c r="C356" s="37">
        <v>370</v>
      </c>
      <c r="D356" s="7">
        <f>'INTERCONEXION   '!M359</f>
        <v>15.4</v>
      </c>
      <c r="E356" s="13">
        <f>DART!M359</f>
        <v>13</v>
      </c>
      <c r="F356" s="13">
        <f>COHISA!M359</f>
        <v>6.71</v>
      </c>
      <c r="G356" s="13">
        <f>COOPER!M359</f>
        <v>19.059999999999999</v>
      </c>
      <c r="H356" s="13">
        <f>STRETCHLINE!M359</f>
        <v>17.89</v>
      </c>
      <c r="I356" s="13">
        <f>QUERENCIA!M359</f>
        <v>17.27</v>
      </c>
      <c r="J356" s="13">
        <f>REICHHOLD!M359</f>
        <v>17.18</v>
      </c>
      <c r="K356" s="13">
        <f>SMURFIT!M359</f>
        <v>10.94</v>
      </c>
      <c r="L356" s="11">
        <f t="shared" si="5"/>
        <v>14.578571428571426</v>
      </c>
      <c r="M356" s="8"/>
    </row>
    <row r="357" spans="1:13" x14ac:dyDescent="0.25">
      <c r="A357" s="57">
        <f>'INTERCONEXION   '!B360</f>
        <v>0.70833333333333337</v>
      </c>
      <c r="B357" s="37">
        <f>'INTERCONEXION   '!E360</f>
        <v>16</v>
      </c>
      <c r="C357" s="37">
        <v>369</v>
      </c>
      <c r="D357" s="7">
        <f>'INTERCONEXION   '!M360</f>
        <v>15.48</v>
      </c>
      <c r="E357" s="13">
        <f>DART!M360</f>
        <v>13.05</v>
      </c>
      <c r="F357" s="13">
        <f>COHISA!M360</f>
        <v>6.71</v>
      </c>
      <c r="G357" s="13">
        <f>COOPER!M360</f>
        <v>19.03</v>
      </c>
      <c r="H357" s="13">
        <f>STRETCHLINE!M360</f>
        <v>17.78</v>
      </c>
      <c r="I357" s="13">
        <f>QUERENCIA!M360</f>
        <v>17.27</v>
      </c>
      <c r="J357" s="13">
        <f>REICHHOLD!M360</f>
        <v>17.329999999999998</v>
      </c>
      <c r="K357" s="13">
        <f>SMURFIT!M360</f>
        <v>10.94</v>
      </c>
      <c r="L357" s="11">
        <f t="shared" si="5"/>
        <v>14.587142857142856</v>
      </c>
      <c r="M357" s="8"/>
    </row>
    <row r="358" spans="1:13" x14ac:dyDescent="0.25">
      <c r="A358" s="57">
        <f>'INTERCONEXION   '!B361</f>
        <v>0.66666666666666663</v>
      </c>
      <c r="B358" s="37">
        <f>'INTERCONEXION   '!E361</f>
        <v>16</v>
      </c>
      <c r="C358" s="37">
        <v>368</v>
      </c>
      <c r="D358" s="7">
        <f>'INTERCONEXION   '!M361</f>
        <v>15.67</v>
      </c>
      <c r="E358" s="13">
        <f>DART!M361</f>
        <v>13.11</v>
      </c>
      <c r="F358" s="13">
        <f>COHISA!M361</f>
        <v>6.71</v>
      </c>
      <c r="G358" s="13">
        <f>COOPER!M361</f>
        <v>19.23</v>
      </c>
      <c r="H358" s="13">
        <f>STRETCHLINE!M361</f>
        <v>18.25</v>
      </c>
      <c r="I358" s="13">
        <f>QUERENCIA!M361</f>
        <v>17.27</v>
      </c>
      <c r="J358" s="13">
        <f>REICHHOLD!M361</f>
        <v>17.739999999999998</v>
      </c>
      <c r="K358" s="13">
        <f>SMURFIT!M361</f>
        <v>10.94</v>
      </c>
      <c r="L358" s="11">
        <f t="shared" si="5"/>
        <v>14.749999999999998</v>
      </c>
      <c r="M358" s="8"/>
    </row>
    <row r="359" spans="1:13" x14ac:dyDescent="0.25">
      <c r="A359" s="57">
        <f>'INTERCONEXION   '!B362</f>
        <v>0.625</v>
      </c>
      <c r="B359" s="37">
        <f>'INTERCONEXION   '!E362</f>
        <v>16</v>
      </c>
      <c r="C359" s="37">
        <v>367</v>
      </c>
      <c r="D359" s="7">
        <f>'INTERCONEXION   '!M362</f>
        <v>15.89</v>
      </c>
      <c r="E359" s="13">
        <f>DART!M362</f>
        <v>13.23</v>
      </c>
      <c r="F359" s="13">
        <f>COHISA!M362</f>
        <v>6.71</v>
      </c>
      <c r="G359" s="13">
        <f>COOPER!M362</f>
        <v>19.649999999999999</v>
      </c>
      <c r="H359" s="13">
        <f>STRETCHLINE!M362</f>
        <v>18.77</v>
      </c>
      <c r="I359" s="13">
        <f>QUERENCIA!M362</f>
        <v>17.27</v>
      </c>
      <c r="J359" s="13">
        <f>REICHHOLD!M362</f>
        <v>17.98</v>
      </c>
      <c r="K359" s="13">
        <f>SMURFIT!M362</f>
        <v>10.94</v>
      </c>
      <c r="L359" s="11">
        <f t="shared" si="5"/>
        <v>14.935714285714285</v>
      </c>
      <c r="M359" s="8"/>
    </row>
    <row r="360" spans="1:13" x14ac:dyDescent="0.25">
      <c r="A360" s="57">
        <f>'INTERCONEXION   '!B363</f>
        <v>0.58333333333333337</v>
      </c>
      <c r="B360" s="37">
        <f>'INTERCONEXION   '!E363</f>
        <v>16</v>
      </c>
      <c r="C360" s="37">
        <v>366</v>
      </c>
      <c r="D360" s="7">
        <f>'INTERCONEXION   '!M363</f>
        <v>15.83</v>
      </c>
      <c r="E360" s="13">
        <f>DART!M363</f>
        <v>13.25</v>
      </c>
      <c r="F360" s="13">
        <f>COHISA!M363</f>
        <v>6.71</v>
      </c>
      <c r="G360" s="13">
        <f>COOPER!M363</f>
        <v>19.7</v>
      </c>
      <c r="H360" s="13">
        <f>STRETCHLINE!M363</f>
        <v>18.72</v>
      </c>
      <c r="I360" s="13">
        <f>QUERENCIA!M363</f>
        <v>17.27</v>
      </c>
      <c r="J360" s="13">
        <f>REICHHOLD!M363</f>
        <v>17.95</v>
      </c>
      <c r="K360" s="13">
        <f>SMURFIT!M363</f>
        <v>10.94</v>
      </c>
      <c r="L360" s="11">
        <f t="shared" si="5"/>
        <v>14.934285714285712</v>
      </c>
      <c r="M360" s="8"/>
    </row>
    <row r="361" spans="1:13" x14ac:dyDescent="0.25">
      <c r="A361" s="57">
        <f>'INTERCONEXION   '!B364</f>
        <v>0.54166666666666663</v>
      </c>
      <c r="B361" s="37">
        <f>'INTERCONEXION   '!E364</f>
        <v>16</v>
      </c>
      <c r="C361" s="37">
        <v>365</v>
      </c>
      <c r="D361" s="7">
        <f>'INTERCONEXION   '!M364</f>
        <v>15.35</v>
      </c>
      <c r="E361" s="13">
        <f>DART!M364</f>
        <v>13.1</v>
      </c>
      <c r="F361" s="13">
        <f>COHISA!M364</f>
        <v>6.71</v>
      </c>
      <c r="G361" s="13">
        <f>COOPER!M364</f>
        <v>19.16</v>
      </c>
      <c r="H361" s="13">
        <f>STRETCHLINE!M364</f>
        <v>18.04</v>
      </c>
      <c r="I361" s="13">
        <f>QUERENCIA!M364</f>
        <v>17.27</v>
      </c>
      <c r="J361" s="13">
        <f>REICHHOLD!M364</f>
        <v>17.21</v>
      </c>
      <c r="K361" s="13">
        <f>SMURFIT!M364</f>
        <v>10.94</v>
      </c>
      <c r="L361" s="11">
        <f t="shared" si="5"/>
        <v>14.632857142857144</v>
      </c>
      <c r="M361" s="8"/>
    </row>
    <row r="362" spans="1:13" x14ac:dyDescent="0.25">
      <c r="A362" s="57">
        <f>'INTERCONEXION   '!B365</f>
        <v>0.5</v>
      </c>
      <c r="B362" s="37">
        <f>'INTERCONEXION   '!E365</f>
        <v>16</v>
      </c>
      <c r="C362" s="37">
        <v>364</v>
      </c>
      <c r="D362" s="7">
        <f>'INTERCONEXION   '!M365</f>
        <v>15.45</v>
      </c>
      <c r="E362" s="13">
        <f>DART!M365</f>
        <v>13.05</v>
      </c>
      <c r="F362" s="13">
        <f>COHISA!M365</f>
        <v>6.71</v>
      </c>
      <c r="G362" s="13">
        <f>COOPER!M365</f>
        <v>19.21</v>
      </c>
      <c r="H362" s="13">
        <f>STRETCHLINE!M365</f>
        <v>18.16</v>
      </c>
      <c r="I362" s="13">
        <f>QUERENCIA!M365</f>
        <v>17.34</v>
      </c>
      <c r="J362" s="13">
        <f>REICHHOLD!M365</f>
        <v>17.489999999999998</v>
      </c>
      <c r="K362" s="13">
        <f>SMURFIT!M365</f>
        <v>10.94</v>
      </c>
      <c r="L362" s="11">
        <f t="shared" si="5"/>
        <v>14.7</v>
      </c>
      <c r="M362" s="8"/>
    </row>
    <row r="363" spans="1:13" x14ac:dyDescent="0.25">
      <c r="A363" s="57">
        <f>'INTERCONEXION   '!B366</f>
        <v>0.45833333333333331</v>
      </c>
      <c r="B363" s="37">
        <f>'INTERCONEXION   '!E366</f>
        <v>16</v>
      </c>
      <c r="C363" s="37">
        <v>363</v>
      </c>
      <c r="D363" s="7">
        <f>'INTERCONEXION   '!M366</f>
        <v>15.26</v>
      </c>
      <c r="E363" s="13">
        <f>DART!M366</f>
        <v>13.06</v>
      </c>
      <c r="F363" s="13">
        <f>COHISA!M366</f>
        <v>6.71</v>
      </c>
      <c r="G363" s="13">
        <f>COOPER!M366</f>
        <v>19.3</v>
      </c>
      <c r="H363" s="13">
        <f>STRETCHLINE!M366</f>
        <v>18.02</v>
      </c>
      <c r="I363" s="13">
        <f>QUERENCIA!M366</f>
        <v>16.63</v>
      </c>
      <c r="J363" s="13">
        <f>REICHHOLD!M366</f>
        <v>17.12</v>
      </c>
      <c r="K363" s="13">
        <f>SMURFIT!M366</f>
        <v>10.94</v>
      </c>
      <c r="L363" s="11">
        <f t="shared" si="5"/>
        <v>14.540000000000001</v>
      </c>
      <c r="M363" s="8"/>
    </row>
    <row r="364" spans="1:13" x14ac:dyDescent="0.25">
      <c r="A364" s="57">
        <f>'INTERCONEXION   '!B367</f>
        <v>0.41666666666666669</v>
      </c>
      <c r="B364" s="37">
        <f>'INTERCONEXION   '!E367</f>
        <v>16</v>
      </c>
      <c r="C364" s="37">
        <v>362</v>
      </c>
      <c r="D364" s="7">
        <f>'INTERCONEXION   '!M367</f>
        <v>14.87</v>
      </c>
      <c r="E364" s="13">
        <f>DART!M367</f>
        <v>12.92</v>
      </c>
      <c r="F364" s="13">
        <f>COHISA!M367</f>
        <v>6.71</v>
      </c>
      <c r="G364" s="13">
        <f>COOPER!M367</f>
        <v>18.739999999999998</v>
      </c>
      <c r="H364" s="13">
        <f>STRETCHLINE!M367</f>
        <v>17.47</v>
      </c>
      <c r="I364" s="13">
        <f>QUERENCIA!M367</f>
        <v>15.82</v>
      </c>
      <c r="J364" s="13">
        <f>REICHHOLD!M367</f>
        <v>16.52</v>
      </c>
      <c r="K364" s="13">
        <f>SMURFIT!M367</f>
        <v>10.94</v>
      </c>
      <c r="L364" s="11">
        <f t="shared" si="5"/>
        <v>14.159999999999998</v>
      </c>
      <c r="M364" s="8"/>
    </row>
    <row r="365" spans="1:13" x14ac:dyDescent="0.25">
      <c r="A365" s="57">
        <f>'INTERCONEXION   '!B368</f>
        <v>0.375</v>
      </c>
      <c r="B365" s="37">
        <f>'INTERCONEXION   '!E368</f>
        <v>16</v>
      </c>
      <c r="C365" s="37">
        <v>361</v>
      </c>
      <c r="D365" s="7">
        <f>'INTERCONEXION   '!M368</f>
        <v>14.59</v>
      </c>
      <c r="E365" s="13">
        <f>DART!M368</f>
        <v>12.85</v>
      </c>
      <c r="F365" s="13">
        <f>COHISA!M368</f>
        <v>6.71</v>
      </c>
      <c r="G365" s="13">
        <f>COOPER!M368</f>
        <v>18.43</v>
      </c>
      <c r="H365" s="13">
        <f>STRETCHLINE!M368</f>
        <v>17.04</v>
      </c>
      <c r="I365" s="13">
        <f>QUERENCIA!M368</f>
        <v>15.05</v>
      </c>
      <c r="J365" s="13">
        <f>REICHHOLD!M368</f>
        <v>15.88</v>
      </c>
      <c r="K365" s="13">
        <f>SMURFIT!M368</f>
        <v>10.94</v>
      </c>
      <c r="L365" s="11">
        <f t="shared" si="5"/>
        <v>13.842857142857142</v>
      </c>
      <c r="M365" s="8"/>
    </row>
    <row r="366" spans="1:13" x14ac:dyDescent="0.25">
      <c r="A366" s="57">
        <f>'INTERCONEXION   '!B369</f>
        <v>0.33333333333333331</v>
      </c>
      <c r="B366" s="37">
        <f>'INTERCONEXION   '!E369</f>
        <v>16</v>
      </c>
      <c r="C366" s="37">
        <v>360</v>
      </c>
      <c r="D366" s="7">
        <f>'INTERCONEXION   '!M369</f>
        <v>14.3</v>
      </c>
      <c r="E366" s="13">
        <f>DART!M369</f>
        <v>12.88</v>
      </c>
      <c r="F366" s="13">
        <f>COHISA!M369</f>
        <v>6.71</v>
      </c>
      <c r="G366" s="13">
        <f>COOPER!M369</f>
        <v>17.91</v>
      </c>
      <c r="H366" s="13">
        <f>STRETCHLINE!M369</f>
        <v>16.23</v>
      </c>
      <c r="I366" s="13">
        <f>QUERENCIA!M369</f>
        <v>14.31</v>
      </c>
      <c r="J366" s="13">
        <f>REICHHOLD!M369</f>
        <v>15.82</v>
      </c>
      <c r="K366" s="13">
        <f>SMURFIT!M369</f>
        <v>10.94</v>
      </c>
      <c r="L366" s="11">
        <f t="shared" si="5"/>
        <v>13.542857142857144</v>
      </c>
      <c r="M366" s="8"/>
    </row>
    <row r="367" spans="1:13" x14ac:dyDescent="0.25">
      <c r="A367" s="57">
        <f>'INTERCONEXION   '!B370</f>
        <v>0.29166666666666669</v>
      </c>
      <c r="B367" s="37">
        <f>'INTERCONEXION   '!E370</f>
        <v>16</v>
      </c>
      <c r="C367" s="37">
        <v>359</v>
      </c>
      <c r="D367" s="7">
        <f>'INTERCONEXION   '!M370</f>
        <v>14.06</v>
      </c>
      <c r="E367" s="13">
        <f>DART!M370</f>
        <v>12.87</v>
      </c>
      <c r="F367" s="13">
        <f>COHISA!M370</f>
        <v>6.71</v>
      </c>
      <c r="G367" s="13">
        <f>COOPER!M370</f>
        <v>16.260000000000002</v>
      </c>
      <c r="H367" s="13">
        <f>STRETCHLINE!M370</f>
        <v>14.88</v>
      </c>
      <c r="I367" s="13">
        <f>QUERENCIA!M370</f>
        <v>14.36</v>
      </c>
      <c r="J367" s="13">
        <f>REICHHOLD!M370</f>
        <v>15.67</v>
      </c>
      <c r="K367" s="13">
        <f>SMURFIT!M370</f>
        <v>10.94</v>
      </c>
      <c r="L367" s="11">
        <f t="shared" si="5"/>
        <v>13.098571428571431</v>
      </c>
      <c r="M367" s="8"/>
    </row>
    <row r="368" spans="1:13" x14ac:dyDescent="0.25">
      <c r="A368" s="57">
        <f>'INTERCONEXION   '!B371</f>
        <v>0.25</v>
      </c>
      <c r="B368" s="37">
        <f>'INTERCONEXION   '!E371</f>
        <v>16</v>
      </c>
      <c r="C368" s="37">
        <v>358</v>
      </c>
      <c r="D368" s="7">
        <f>'INTERCONEXION   '!M371</f>
        <v>14.38</v>
      </c>
      <c r="E368" s="13">
        <f>DART!M371</f>
        <v>12.95</v>
      </c>
      <c r="F368" s="13">
        <f>COHISA!M371</f>
        <v>6.71</v>
      </c>
      <c r="G368" s="13">
        <f>COOPER!M371</f>
        <v>17.739999999999998</v>
      </c>
      <c r="H368" s="13">
        <f>STRETCHLINE!M371</f>
        <v>12.86</v>
      </c>
      <c r="I368" s="13">
        <f>QUERENCIA!M371</f>
        <v>14.21</v>
      </c>
      <c r="J368" s="13">
        <f>REICHHOLD!M371</f>
        <v>16.11</v>
      </c>
      <c r="K368" s="13">
        <f>SMURFIT!M371</f>
        <v>10.94</v>
      </c>
      <c r="L368" s="11">
        <f t="shared" si="5"/>
        <v>13.074285714285713</v>
      </c>
      <c r="M368" s="8"/>
    </row>
    <row r="369" spans="1:13" x14ac:dyDescent="0.25">
      <c r="A369" s="57">
        <f>'INTERCONEXION   '!B372</f>
        <v>0.20833333333333334</v>
      </c>
      <c r="B369" s="37">
        <f>'INTERCONEXION   '!E372</f>
        <v>16</v>
      </c>
      <c r="C369" s="37">
        <v>357</v>
      </c>
      <c r="D369" s="7">
        <f>'INTERCONEXION   '!M372</f>
        <v>14.4</v>
      </c>
      <c r="E369" s="13">
        <f>DART!M372</f>
        <v>13</v>
      </c>
      <c r="F369" s="13">
        <f>COHISA!M372</f>
        <v>6.71</v>
      </c>
      <c r="G369" s="13">
        <f>COOPER!M372</f>
        <v>17.079999999999998</v>
      </c>
      <c r="H369" s="13">
        <f>STRETCHLINE!M372</f>
        <v>12.75</v>
      </c>
      <c r="I369" s="13">
        <f>QUERENCIA!M372</f>
        <v>14.18</v>
      </c>
      <c r="J369" s="13">
        <f>REICHHOLD!M372</f>
        <v>16.28</v>
      </c>
      <c r="K369" s="13">
        <f>SMURFIT!M372</f>
        <v>10.94</v>
      </c>
      <c r="L369" s="11">
        <f t="shared" si="5"/>
        <v>12.991428571428571</v>
      </c>
      <c r="M369" s="8"/>
    </row>
    <row r="370" spans="1:13" x14ac:dyDescent="0.25">
      <c r="A370" s="57">
        <f>'INTERCONEXION   '!B373</f>
        <v>0.16666666666666666</v>
      </c>
      <c r="B370" s="37">
        <f>'INTERCONEXION   '!E373</f>
        <v>16</v>
      </c>
      <c r="C370" s="37">
        <v>356</v>
      </c>
      <c r="D370" s="7">
        <f>'INTERCONEXION   '!M373</f>
        <v>14.23</v>
      </c>
      <c r="E370" s="13">
        <f>DART!M373</f>
        <v>13</v>
      </c>
      <c r="F370" s="13">
        <f>COHISA!M373</f>
        <v>6.71</v>
      </c>
      <c r="G370" s="13">
        <f>COOPER!M373</f>
        <v>14.3</v>
      </c>
      <c r="H370" s="13">
        <f>STRETCHLINE!M373</f>
        <v>12.55</v>
      </c>
      <c r="I370" s="13">
        <f>QUERENCIA!M373</f>
        <v>14.14</v>
      </c>
      <c r="J370" s="13">
        <f>REICHHOLD!M373</f>
        <v>15.97</v>
      </c>
      <c r="K370" s="13">
        <f>SMURFIT!M373</f>
        <v>10.94</v>
      </c>
      <c r="L370" s="11">
        <f t="shared" si="5"/>
        <v>12.515714285714285</v>
      </c>
      <c r="M370" s="8"/>
    </row>
    <row r="371" spans="1:13" x14ac:dyDescent="0.25">
      <c r="A371" s="57">
        <f>'INTERCONEXION   '!B374</f>
        <v>0.125</v>
      </c>
      <c r="B371" s="37">
        <f>'INTERCONEXION   '!E374</f>
        <v>16</v>
      </c>
      <c r="C371" s="37">
        <v>355</v>
      </c>
      <c r="D371" s="7">
        <f>'INTERCONEXION   '!M374</f>
        <v>14.21</v>
      </c>
      <c r="E371" s="13">
        <f>DART!M374</f>
        <v>13.02</v>
      </c>
      <c r="F371" s="13">
        <f>COHISA!M374</f>
        <v>6.71</v>
      </c>
      <c r="G371" s="13">
        <f>COOPER!M374</f>
        <v>14.68</v>
      </c>
      <c r="H371" s="13">
        <f>STRETCHLINE!M374</f>
        <v>12.28</v>
      </c>
      <c r="I371" s="13">
        <f>QUERENCIA!M374</f>
        <v>14.15</v>
      </c>
      <c r="J371" s="13">
        <f>REICHHOLD!M374</f>
        <v>16.07</v>
      </c>
      <c r="K371" s="13">
        <f>SMURFIT!M374</f>
        <v>10.94</v>
      </c>
      <c r="L371" s="11">
        <f t="shared" si="5"/>
        <v>12.549999999999999</v>
      </c>
      <c r="M371" s="8"/>
    </row>
    <row r="372" spans="1:13" x14ac:dyDescent="0.25">
      <c r="A372" s="57">
        <f>'INTERCONEXION   '!B375</f>
        <v>8.3333333333333329E-2</v>
      </c>
      <c r="B372" s="37">
        <f>'INTERCONEXION   '!E375</f>
        <v>16</v>
      </c>
      <c r="C372" s="37">
        <v>354</v>
      </c>
      <c r="D372" s="7">
        <f>'INTERCONEXION   '!M375</f>
        <v>14.22</v>
      </c>
      <c r="E372" s="13">
        <f>DART!M375</f>
        <v>13</v>
      </c>
      <c r="F372" s="13">
        <f>COHISA!M375</f>
        <v>6.71</v>
      </c>
      <c r="G372" s="13">
        <f>COOPER!M375</f>
        <v>14.76</v>
      </c>
      <c r="H372" s="13">
        <f>STRETCHLINE!M375</f>
        <v>12.03</v>
      </c>
      <c r="I372" s="13">
        <f>QUERENCIA!M375</f>
        <v>13.89</v>
      </c>
      <c r="J372" s="13">
        <f>REICHHOLD!M375</f>
        <v>16.690000000000001</v>
      </c>
      <c r="K372" s="13">
        <f>SMURFIT!M375</f>
        <v>10.94</v>
      </c>
      <c r="L372" s="11">
        <f t="shared" si="5"/>
        <v>12.574285714285713</v>
      </c>
      <c r="M372" s="8"/>
    </row>
    <row r="373" spans="1:13" x14ac:dyDescent="0.25">
      <c r="A373" s="57">
        <f>'INTERCONEXION   '!B376</f>
        <v>4.1666666666666664E-2</v>
      </c>
      <c r="B373" s="37">
        <f>'INTERCONEXION   '!E376</f>
        <v>16</v>
      </c>
      <c r="C373" s="37">
        <v>353</v>
      </c>
      <c r="D373" s="7">
        <f>'INTERCONEXION   '!M376</f>
        <v>14.02</v>
      </c>
      <c r="E373" s="13">
        <f>DART!M376</f>
        <v>12.98</v>
      </c>
      <c r="F373" s="13">
        <f>COHISA!M376</f>
        <v>6.71</v>
      </c>
      <c r="G373" s="13">
        <f>COOPER!M376</f>
        <v>13.81</v>
      </c>
      <c r="H373" s="13">
        <f>STRETCHLINE!M376</f>
        <v>12.12</v>
      </c>
      <c r="I373" s="13">
        <f>QUERENCIA!M376</f>
        <v>12.77</v>
      </c>
      <c r="J373" s="13">
        <f>REICHHOLD!M376</f>
        <v>16.36</v>
      </c>
      <c r="K373" s="13">
        <f>SMURFIT!M376</f>
        <v>10.94</v>
      </c>
      <c r="L373" s="11">
        <f t="shared" si="5"/>
        <v>12.241428571428571</v>
      </c>
      <c r="M373" s="8"/>
    </row>
    <row r="374" spans="1:13" x14ac:dyDescent="0.25">
      <c r="A374" s="57">
        <f>'INTERCONEXION   '!B377</f>
        <v>0</v>
      </c>
      <c r="B374" s="37">
        <f>'INTERCONEXION   '!E377</f>
        <v>16</v>
      </c>
      <c r="C374" s="37">
        <v>352</v>
      </c>
      <c r="D374" s="7">
        <f>'INTERCONEXION   '!M377</f>
        <v>13.79</v>
      </c>
      <c r="E374" s="13">
        <f>DART!M377</f>
        <v>12.97</v>
      </c>
      <c r="F374" s="13">
        <f>COHISA!M377</f>
        <v>6.71</v>
      </c>
      <c r="G374" s="13">
        <f>COOPER!M377</f>
        <v>13.06</v>
      </c>
      <c r="H374" s="13">
        <f>STRETCHLINE!M377</f>
        <v>11.86</v>
      </c>
      <c r="I374" s="13">
        <f>QUERENCIA!M377</f>
        <v>9.7200000000000006</v>
      </c>
      <c r="J374" s="13">
        <f>REICHHOLD!M377</f>
        <v>16.28</v>
      </c>
      <c r="K374" s="13">
        <f>SMURFIT!M377</f>
        <v>10.94</v>
      </c>
      <c r="L374" s="11">
        <f t="shared" si="5"/>
        <v>11.648571428571428</v>
      </c>
      <c r="M374" s="8"/>
    </row>
    <row r="375" spans="1:13" x14ac:dyDescent="0.25">
      <c r="A375" s="57">
        <f>'INTERCONEXION   '!B378</f>
        <v>0.95833333333333337</v>
      </c>
      <c r="B375" s="37">
        <f>'INTERCONEXION   '!E378</f>
        <v>15</v>
      </c>
      <c r="C375" s="37">
        <v>351</v>
      </c>
      <c r="D375" s="7">
        <f>'INTERCONEXION   '!M378</f>
        <v>13.78</v>
      </c>
      <c r="E375" s="13">
        <f>DART!M378</f>
        <v>12.95</v>
      </c>
      <c r="F375" s="13">
        <f>COHISA!M378</f>
        <v>6.71</v>
      </c>
      <c r="G375" s="13">
        <f>COOPER!M378</f>
        <v>14.94</v>
      </c>
      <c r="H375" s="13">
        <f>STRETCHLINE!M378</f>
        <v>11.88</v>
      </c>
      <c r="I375" s="13">
        <f>QUERENCIA!M378</f>
        <v>12.64</v>
      </c>
      <c r="J375" s="13">
        <f>REICHHOLD!M378</f>
        <v>16.559999999999999</v>
      </c>
      <c r="K375" s="13">
        <f>SMURFIT!M378</f>
        <v>10.94</v>
      </c>
      <c r="L375" s="11">
        <f t="shared" si="5"/>
        <v>12.374285714285715</v>
      </c>
      <c r="M375" s="8"/>
    </row>
    <row r="376" spans="1:13" x14ac:dyDescent="0.25">
      <c r="A376" s="57">
        <f>'INTERCONEXION   '!B379</f>
        <v>0.91666666666666663</v>
      </c>
      <c r="B376" s="37">
        <f>'INTERCONEXION   '!E379</f>
        <v>15</v>
      </c>
      <c r="C376" s="37">
        <v>350</v>
      </c>
      <c r="D376" s="7">
        <f>'INTERCONEXION   '!M379</f>
        <v>13.52</v>
      </c>
      <c r="E376" s="13">
        <f>DART!M379</f>
        <v>12.94</v>
      </c>
      <c r="F376" s="13">
        <f>COHISA!M379</f>
        <v>7.88</v>
      </c>
      <c r="G376" s="13">
        <f>COOPER!M379</f>
        <v>16.13</v>
      </c>
      <c r="H376" s="13">
        <f>STRETCHLINE!M379</f>
        <v>11.76</v>
      </c>
      <c r="I376" s="13">
        <f>QUERENCIA!M379</f>
        <v>12.64</v>
      </c>
      <c r="J376" s="13">
        <f>REICHHOLD!M379</f>
        <v>16.46</v>
      </c>
      <c r="K376" s="13">
        <f>SMURFIT!M379</f>
        <v>10.94</v>
      </c>
      <c r="L376" s="11">
        <f t="shared" si="5"/>
        <v>12.678571428571429</v>
      </c>
      <c r="M376" s="8"/>
    </row>
    <row r="377" spans="1:13" x14ac:dyDescent="0.25">
      <c r="A377" s="57">
        <f>'INTERCONEXION   '!B380</f>
        <v>0.875</v>
      </c>
      <c r="B377" s="37">
        <f>'INTERCONEXION   '!E380</f>
        <v>15</v>
      </c>
      <c r="C377" s="37">
        <v>349</v>
      </c>
      <c r="D377" s="7">
        <f>'INTERCONEXION   '!M380</f>
        <v>13.59</v>
      </c>
      <c r="E377" s="13">
        <f>DART!M380</f>
        <v>12.89</v>
      </c>
      <c r="F377" s="13">
        <f>COHISA!M380</f>
        <v>7.88</v>
      </c>
      <c r="G377" s="13">
        <f>COOPER!M380</f>
        <v>16.27</v>
      </c>
      <c r="H377" s="13">
        <f>STRETCHLINE!M380</f>
        <v>11.9</v>
      </c>
      <c r="I377" s="13">
        <f>QUERENCIA!M380</f>
        <v>12.64</v>
      </c>
      <c r="J377" s="13">
        <f>REICHHOLD!M380</f>
        <v>16.350000000000001</v>
      </c>
      <c r="K377" s="13">
        <f>SMURFIT!M380</f>
        <v>10.94</v>
      </c>
      <c r="L377" s="11">
        <f t="shared" si="5"/>
        <v>12.695714285714287</v>
      </c>
      <c r="M377" s="8"/>
    </row>
    <row r="378" spans="1:13" x14ac:dyDescent="0.25">
      <c r="A378" s="57">
        <f>'INTERCONEXION   '!B381</f>
        <v>0.83333333333333337</v>
      </c>
      <c r="B378" s="37">
        <f>'INTERCONEXION   '!E381</f>
        <v>15</v>
      </c>
      <c r="C378" s="37">
        <v>348</v>
      </c>
      <c r="D378" s="7">
        <f>'INTERCONEXION   '!M381</f>
        <v>13.72</v>
      </c>
      <c r="E378" s="13">
        <f>DART!M381</f>
        <v>12.87</v>
      </c>
      <c r="F378" s="13">
        <f>COHISA!M381</f>
        <v>7.88</v>
      </c>
      <c r="G378" s="13">
        <f>COOPER!M381</f>
        <v>15.32</v>
      </c>
      <c r="H378" s="13">
        <f>STRETCHLINE!M381</f>
        <v>12.68</v>
      </c>
      <c r="I378" s="13">
        <f>QUERENCIA!M381</f>
        <v>12.64</v>
      </c>
      <c r="J378" s="13">
        <f>REICHHOLD!M381</f>
        <v>16.7</v>
      </c>
      <c r="K378" s="13">
        <f>SMURFIT!M381</f>
        <v>10.94</v>
      </c>
      <c r="L378" s="11">
        <f t="shared" si="5"/>
        <v>12.718571428571428</v>
      </c>
      <c r="M378" s="8"/>
    </row>
    <row r="379" spans="1:13" x14ac:dyDescent="0.25">
      <c r="A379" s="57">
        <f>'INTERCONEXION   '!B382</f>
        <v>0.79166666666666663</v>
      </c>
      <c r="B379" s="37">
        <f>'INTERCONEXION   '!E382</f>
        <v>15</v>
      </c>
      <c r="C379" s="37">
        <v>347</v>
      </c>
      <c r="D379" s="7">
        <f>'INTERCONEXION   '!M382</f>
        <v>13.75</v>
      </c>
      <c r="E379" s="13">
        <f>DART!M382</f>
        <v>12.79</v>
      </c>
      <c r="F379" s="13">
        <f>COHISA!M382</f>
        <v>7.88</v>
      </c>
      <c r="G379" s="13">
        <f>COOPER!M382</f>
        <v>16.510000000000002</v>
      </c>
      <c r="H379" s="13">
        <f>STRETCHLINE!M382</f>
        <v>14.72</v>
      </c>
      <c r="I379" s="13">
        <f>QUERENCIA!M382</f>
        <v>12.64</v>
      </c>
      <c r="J379" s="13">
        <f>REICHHOLD!M382</f>
        <v>16.89</v>
      </c>
      <c r="K379" s="13">
        <f>SMURFIT!M382</f>
        <v>10.94</v>
      </c>
      <c r="L379" s="11">
        <f t="shared" si="5"/>
        <v>13.195714285714285</v>
      </c>
      <c r="M379" s="8"/>
    </row>
    <row r="380" spans="1:13" x14ac:dyDescent="0.25">
      <c r="A380" s="57">
        <f>'INTERCONEXION   '!B383</f>
        <v>0.75</v>
      </c>
      <c r="B380" s="37">
        <f>'INTERCONEXION   '!E383</f>
        <v>15</v>
      </c>
      <c r="C380" s="37">
        <v>346</v>
      </c>
      <c r="D380" s="7">
        <f>'INTERCONEXION   '!M383</f>
        <v>13.63</v>
      </c>
      <c r="E380" s="13">
        <f>DART!M383</f>
        <v>12.72</v>
      </c>
      <c r="F380" s="13">
        <f>COHISA!M383</f>
        <v>7.88</v>
      </c>
      <c r="G380" s="13">
        <f>COOPER!M383</f>
        <v>16.14</v>
      </c>
      <c r="H380" s="13">
        <f>STRETCHLINE!M383</f>
        <v>14.92</v>
      </c>
      <c r="I380" s="13">
        <f>QUERENCIA!M383</f>
        <v>12.64</v>
      </c>
      <c r="J380" s="13">
        <f>REICHHOLD!M383</f>
        <v>17.03</v>
      </c>
      <c r="K380" s="13">
        <f>SMURFIT!M383</f>
        <v>10.94</v>
      </c>
      <c r="L380" s="11">
        <f t="shared" si="5"/>
        <v>13.181428571428572</v>
      </c>
      <c r="M380" s="8"/>
    </row>
    <row r="381" spans="1:13" x14ac:dyDescent="0.25">
      <c r="A381" s="57">
        <f>'INTERCONEXION   '!B384</f>
        <v>0.70833333333333337</v>
      </c>
      <c r="B381" s="37">
        <f>'INTERCONEXION   '!E384</f>
        <v>15</v>
      </c>
      <c r="C381" s="37">
        <v>345</v>
      </c>
      <c r="D381" s="7">
        <f>'INTERCONEXION   '!M384</f>
        <v>13.6</v>
      </c>
      <c r="E381" s="13">
        <f>DART!M384</f>
        <v>12.72</v>
      </c>
      <c r="F381" s="13">
        <f>COHISA!M384</f>
        <v>8.66</v>
      </c>
      <c r="G381" s="13">
        <f>COOPER!M384</f>
        <v>15.84</v>
      </c>
      <c r="H381" s="13">
        <f>STRETCHLINE!M384</f>
        <v>14.48</v>
      </c>
      <c r="I381" s="13">
        <f>QUERENCIA!M384</f>
        <v>12.64</v>
      </c>
      <c r="J381" s="13">
        <f>REICHHOLD!M384</f>
        <v>16.920000000000002</v>
      </c>
      <c r="K381" s="13">
        <f>SMURFIT!M384</f>
        <v>10.94</v>
      </c>
      <c r="L381" s="11">
        <f t="shared" si="5"/>
        <v>13.171428571428573</v>
      </c>
      <c r="M381" s="8"/>
    </row>
    <row r="382" spans="1:13" x14ac:dyDescent="0.25">
      <c r="A382" s="57">
        <f>'INTERCONEXION   '!B385</f>
        <v>0.66666666666666663</v>
      </c>
      <c r="B382" s="37">
        <f>'INTERCONEXION   '!E385</f>
        <v>15</v>
      </c>
      <c r="C382" s="37">
        <v>344</v>
      </c>
      <c r="D382" s="7">
        <f>'INTERCONEXION   '!M385</f>
        <v>13.48</v>
      </c>
      <c r="E382" s="13">
        <f>DART!M385</f>
        <v>12.76</v>
      </c>
      <c r="F382" s="13">
        <f>COHISA!M385</f>
        <v>8.66</v>
      </c>
      <c r="G382" s="13">
        <f>COOPER!M385</f>
        <v>15.62</v>
      </c>
      <c r="H382" s="13">
        <f>STRETCHLINE!M385</f>
        <v>13.67</v>
      </c>
      <c r="I382" s="13">
        <f>QUERENCIA!M385</f>
        <v>12.7</v>
      </c>
      <c r="J382" s="13">
        <f>REICHHOLD!M385</f>
        <v>17.04</v>
      </c>
      <c r="K382" s="13">
        <f>SMURFIT!M385</f>
        <v>10.94</v>
      </c>
      <c r="L382" s="11">
        <f t="shared" si="5"/>
        <v>13.055714285714284</v>
      </c>
      <c r="M382" s="8"/>
    </row>
    <row r="383" spans="1:13" x14ac:dyDescent="0.25">
      <c r="A383" s="57">
        <f>'INTERCONEXION   '!B386</f>
        <v>0.625</v>
      </c>
      <c r="B383" s="37">
        <f>'INTERCONEXION   '!E386</f>
        <v>15</v>
      </c>
      <c r="C383" s="37">
        <v>343</v>
      </c>
      <c r="D383" s="7">
        <f>'INTERCONEXION   '!M386</f>
        <v>14.06</v>
      </c>
      <c r="E383" s="13">
        <f>DART!M386</f>
        <v>12.71</v>
      </c>
      <c r="F383" s="13">
        <f>COHISA!M386</f>
        <v>14.27</v>
      </c>
      <c r="G383" s="13">
        <f>COOPER!M386</f>
        <v>16.899999999999999</v>
      </c>
      <c r="H383" s="13">
        <f>STRETCHLINE!M386</f>
        <v>14.29</v>
      </c>
      <c r="I383" s="13">
        <f>QUERENCIA!M386</f>
        <v>12.75</v>
      </c>
      <c r="J383" s="13">
        <f>REICHHOLD!M386</f>
        <v>17.440000000000001</v>
      </c>
      <c r="K383" s="13">
        <f>SMURFIT!M386</f>
        <v>10.94</v>
      </c>
      <c r="L383" s="11">
        <f t="shared" si="5"/>
        <v>14.185714285714283</v>
      </c>
      <c r="M383" s="8"/>
    </row>
    <row r="384" spans="1:13" x14ac:dyDescent="0.25">
      <c r="A384" s="57">
        <f>'INTERCONEXION   '!B387</f>
        <v>0.58333333333333337</v>
      </c>
      <c r="B384" s="37">
        <f>'INTERCONEXION   '!E387</f>
        <v>15</v>
      </c>
      <c r="C384" s="37">
        <v>342</v>
      </c>
      <c r="D384" s="7">
        <f>'INTERCONEXION   '!M387</f>
        <v>14.16</v>
      </c>
      <c r="E384" s="13">
        <f>DART!M387</f>
        <v>12.73</v>
      </c>
      <c r="F384" s="13">
        <f>COHISA!M387</f>
        <v>14.99</v>
      </c>
      <c r="G384" s="13">
        <f>COOPER!M387</f>
        <v>17.920000000000002</v>
      </c>
      <c r="H384" s="13">
        <f>STRETCHLINE!M387</f>
        <v>15.39</v>
      </c>
      <c r="I384" s="13">
        <f>QUERENCIA!M387</f>
        <v>12.4</v>
      </c>
      <c r="J384" s="13">
        <f>REICHHOLD!M387</f>
        <v>17.47</v>
      </c>
      <c r="K384" s="13">
        <f>SMURFIT!M387</f>
        <v>10.94</v>
      </c>
      <c r="L384" s="11">
        <f t="shared" si="5"/>
        <v>14.54857142857143</v>
      </c>
      <c r="M384" s="8"/>
    </row>
    <row r="385" spans="1:13" x14ac:dyDescent="0.25">
      <c r="A385" s="57">
        <f>'INTERCONEXION   '!B388</f>
        <v>0.54166666666666663</v>
      </c>
      <c r="B385" s="37">
        <f>'INTERCONEXION   '!E388</f>
        <v>15</v>
      </c>
      <c r="C385" s="37">
        <v>341</v>
      </c>
      <c r="D385" s="7">
        <f>'INTERCONEXION   '!M388</f>
        <v>13.96</v>
      </c>
      <c r="E385" s="13">
        <f>DART!M388</f>
        <v>12.65</v>
      </c>
      <c r="F385" s="13">
        <f>COHISA!M388</f>
        <v>15.74</v>
      </c>
      <c r="G385" s="13">
        <f>COOPER!M388</f>
        <v>17.48</v>
      </c>
      <c r="H385" s="13">
        <f>STRETCHLINE!M388</f>
        <v>15.31</v>
      </c>
      <c r="I385" s="13">
        <f>QUERENCIA!M388</f>
        <v>12.25</v>
      </c>
      <c r="J385" s="13">
        <f>REICHHOLD!M388</f>
        <v>17.36</v>
      </c>
      <c r="K385" s="13">
        <f>SMURFIT!M388</f>
        <v>10.94</v>
      </c>
      <c r="L385" s="11">
        <f t="shared" si="5"/>
        <v>14.532857142857143</v>
      </c>
      <c r="M385" s="8"/>
    </row>
    <row r="386" spans="1:13" x14ac:dyDescent="0.25">
      <c r="A386" s="57">
        <f>'INTERCONEXION   '!B389</f>
        <v>0.5</v>
      </c>
      <c r="B386" s="37">
        <f>'INTERCONEXION   '!E389</f>
        <v>15</v>
      </c>
      <c r="C386" s="37">
        <v>340</v>
      </c>
      <c r="D386" s="7">
        <f>'INTERCONEXION   '!M389</f>
        <v>13.71</v>
      </c>
      <c r="E386" s="13">
        <f>DART!M389</f>
        <v>12.65</v>
      </c>
      <c r="F386" s="13">
        <f>COHISA!M389</f>
        <v>14.23</v>
      </c>
      <c r="G386" s="13">
        <f>COOPER!M389</f>
        <v>15.83</v>
      </c>
      <c r="H386" s="13">
        <f>STRETCHLINE!M389</f>
        <v>14.61</v>
      </c>
      <c r="I386" s="13">
        <f>QUERENCIA!M389</f>
        <v>12.35</v>
      </c>
      <c r="J386" s="13">
        <f>REICHHOLD!M389</f>
        <v>16.940000000000001</v>
      </c>
      <c r="K386" s="13">
        <f>SMURFIT!M389</f>
        <v>10.94</v>
      </c>
      <c r="L386" s="11">
        <f t="shared" si="5"/>
        <v>13.935714285714285</v>
      </c>
      <c r="M386" s="8"/>
    </row>
    <row r="387" spans="1:13" x14ac:dyDescent="0.25">
      <c r="A387" s="57">
        <f>'INTERCONEXION   '!B390</f>
        <v>0.45833333333333331</v>
      </c>
      <c r="B387" s="37">
        <f>'INTERCONEXION   '!E390</f>
        <v>15</v>
      </c>
      <c r="C387" s="37">
        <v>339</v>
      </c>
      <c r="D387" s="7">
        <f>'INTERCONEXION   '!M390</f>
        <v>14.01</v>
      </c>
      <c r="E387" s="13">
        <f>DART!M390</f>
        <v>12.68</v>
      </c>
      <c r="F387" s="13">
        <f>COHISA!M390</f>
        <v>14.81</v>
      </c>
      <c r="G387" s="13">
        <f>COOPER!M390</f>
        <v>17.98</v>
      </c>
      <c r="H387" s="13">
        <f>STRETCHLINE!M390</f>
        <v>15.05</v>
      </c>
      <c r="I387" s="13">
        <f>QUERENCIA!M390</f>
        <v>13.53</v>
      </c>
      <c r="J387" s="13">
        <f>REICHHOLD!M390</f>
        <v>16.91</v>
      </c>
      <c r="K387" s="13">
        <f>SMURFIT!M390</f>
        <v>10.94</v>
      </c>
      <c r="L387" s="11">
        <f t="shared" si="5"/>
        <v>14.557142857142855</v>
      </c>
      <c r="M387" s="8"/>
    </row>
    <row r="388" spans="1:13" x14ac:dyDescent="0.25">
      <c r="A388" s="57">
        <f>'INTERCONEXION   '!B391</f>
        <v>0.41666666666666669</v>
      </c>
      <c r="B388" s="37">
        <f>'INTERCONEXION   '!E391</f>
        <v>15</v>
      </c>
      <c r="C388" s="37">
        <v>338</v>
      </c>
      <c r="D388" s="7">
        <f>'INTERCONEXION   '!M391</f>
        <v>13.67</v>
      </c>
      <c r="E388" s="13">
        <f>DART!M391</f>
        <v>12.51</v>
      </c>
      <c r="F388" s="13">
        <f>COHISA!M391</f>
        <v>15.36</v>
      </c>
      <c r="G388" s="13">
        <f>COOPER!M391</f>
        <v>17.2</v>
      </c>
      <c r="H388" s="13">
        <f>STRETCHLINE!M391</f>
        <v>14.07</v>
      </c>
      <c r="I388" s="13">
        <f>QUERENCIA!M391</f>
        <v>13.13</v>
      </c>
      <c r="J388" s="13">
        <f>REICHHOLD!M391</f>
        <v>16.63</v>
      </c>
      <c r="K388" s="13">
        <f>SMURFIT!M391</f>
        <v>10.94</v>
      </c>
      <c r="L388" s="11">
        <f t="shared" si="5"/>
        <v>14.262857142857142</v>
      </c>
      <c r="M388" s="8"/>
    </row>
    <row r="389" spans="1:13" x14ac:dyDescent="0.25">
      <c r="A389" s="57">
        <f>'INTERCONEXION   '!B392</f>
        <v>0.375</v>
      </c>
      <c r="B389" s="37">
        <f>'INTERCONEXION   '!E392</f>
        <v>15</v>
      </c>
      <c r="C389" s="37">
        <v>337</v>
      </c>
      <c r="D389" s="7">
        <f>'INTERCONEXION   '!M392</f>
        <v>13.77</v>
      </c>
      <c r="E389" s="13">
        <f>DART!M392</f>
        <v>12.58</v>
      </c>
      <c r="F389" s="13">
        <f>COHISA!M392</f>
        <v>14.68</v>
      </c>
      <c r="G389" s="13">
        <f>COOPER!M392</f>
        <v>17.28</v>
      </c>
      <c r="H389" s="13">
        <f>STRETCHLINE!M392</f>
        <v>14.49</v>
      </c>
      <c r="I389" s="13">
        <f>QUERENCIA!M392</f>
        <v>13.02</v>
      </c>
      <c r="J389" s="13">
        <f>REICHHOLD!M392</f>
        <v>16.940000000000001</v>
      </c>
      <c r="K389" s="13">
        <f>SMURFIT!M392</f>
        <v>10.94</v>
      </c>
      <c r="L389" s="11">
        <f t="shared" si="5"/>
        <v>14.275714285714285</v>
      </c>
      <c r="M389" s="8"/>
    </row>
    <row r="390" spans="1:13" x14ac:dyDescent="0.25">
      <c r="A390" s="57">
        <f>'INTERCONEXION   '!B393</f>
        <v>0.33333333333333331</v>
      </c>
      <c r="B390" s="37">
        <f>'INTERCONEXION   '!E393</f>
        <v>15</v>
      </c>
      <c r="C390" s="37">
        <v>336</v>
      </c>
      <c r="D390" s="7">
        <f>'INTERCONEXION   '!M393</f>
        <v>13.72</v>
      </c>
      <c r="E390" s="13">
        <f>DART!M393</f>
        <v>12.54</v>
      </c>
      <c r="F390" s="13">
        <f>COHISA!M393</f>
        <v>15.69</v>
      </c>
      <c r="G390" s="13">
        <f>COOPER!M393</f>
        <v>17.09</v>
      </c>
      <c r="H390" s="13">
        <f>STRETCHLINE!M393</f>
        <v>14.21</v>
      </c>
      <c r="I390" s="13">
        <f>QUERENCIA!M393</f>
        <v>12.77</v>
      </c>
      <c r="J390" s="13">
        <f>REICHHOLD!M393</f>
        <v>16.63</v>
      </c>
      <c r="K390" s="13">
        <f>SMURFIT!M393</f>
        <v>10.94</v>
      </c>
      <c r="L390" s="11">
        <f t="shared" si="5"/>
        <v>14.267142857142856</v>
      </c>
      <c r="M390" s="8"/>
    </row>
    <row r="391" spans="1:13" x14ac:dyDescent="0.25">
      <c r="A391" s="57">
        <f>'INTERCONEXION   '!B394</f>
        <v>0.29166666666666669</v>
      </c>
      <c r="B391" s="37">
        <f>'INTERCONEXION   '!E394</f>
        <v>15</v>
      </c>
      <c r="C391" s="37">
        <v>335</v>
      </c>
      <c r="D391" s="7">
        <f>'INTERCONEXION   '!M394</f>
        <v>13.73</v>
      </c>
      <c r="E391" s="13">
        <f>DART!M394</f>
        <v>12.6</v>
      </c>
      <c r="F391" s="13">
        <f>COHISA!M394</f>
        <v>14.55</v>
      </c>
      <c r="G391" s="13">
        <f>COOPER!M394</f>
        <v>15.47</v>
      </c>
      <c r="H391" s="13">
        <f>STRETCHLINE!M394</f>
        <v>13.78</v>
      </c>
      <c r="I391" s="13">
        <f>QUERENCIA!M394</f>
        <v>12.21</v>
      </c>
      <c r="J391" s="13">
        <f>REICHHOLD!M394</f>
        <v>16.899999999999999</v>
      </c>
      <c r="K391" s="13">
        <f>SMURFIT!M394</f>
        <v>10.94</v>
      </c>
      <c r="L391" s="11">
        <f t="shared" ref="L391:L454" si="6">AVERAGE(E391:K391)</f>
        <v>13.778571428571427</v>
      </c>
      <c r="M391" s="8"/>
    </row>
    <row r="392" spans="1:13" x14ac:dyDescent="0.25">
      <c r="A392" s="57">
        <f>'INTERCONEXION   '!B395</f>
        <v>0.25</v>
      </c>
      <c r="B392" s="37">
        <f>'INTERCONEXION   '!E395</f>
        <v>15</v>
      </c>
      <c r="C392" s="37">
        <v>334</v>
      </c>
      <c r="D392" s="7">
        <f>'INTERCONEXION   '!M395</f>
        <v>14.25</v>
      </c>
      <c r="E392" s="13">
        <f>DART!M395</f>
        <v>12.68</v>
      </c>
      <c r="F392" s="13">
        <f>COHISA!M395</f>
        <v>16.059999999999999</v>
      </c>
      <c r="G392" s="13">
        <f>COOPER!M395</f>
        <v>17.93</v>
      </c>
      <c r="H392" s="13">
        <f>STRETCHLINE!M395</f>
        <v>15.13</v>
      </c>
      <c r="I392" s="13">
        <f>QUERENCIA!M395</f>
        <v>12.81</v>
      </c>
      <c r="J392" s="13">
        <f>REICHHOLD!M395</f>
        <v>16.96</v>
      </c>
      <c r="K392" s="13">
        <f>SMURFIT!M395</f>
        <v>10.94</v>
      </c>
      <c r="L392" s="11">
        <f t="shared" si="6"/>
        <v>14.644285714285713</v>
      </c>
      <c r="M392" s="8"/>
    </row>
    <row r="393" spans="1:13" x14ac:dyDescent="0.25">
      <c r="A393" s="57">
        <f>'INTERCONEXION   '!B396</f>
        <v>0.20833333333333334</v>
      </c>
      <c r="B393" s="37">
        <f>'INTERCONEXION   '!E396</f>
        <v>15</v>
      </c>
      <c r="C393" s="37">
        <v>333</v>
      </c>
      <c r="D393" s="7">
        <f>'INTERCONEXION   '!M396</f>
        <v>14.42</v>
      </c>
      <c r="E393" s="13">
        <f>DART!M396</f>
        <v>12.71</v>
      </c>
      <c r="F393" s="13">
        <f>COHISA!M396</f>
        <v>16.399999999999999</v>
      </c>
      <c r="G393" s="13">
        <f>COOPER!M396</f>
        <v>18.41</v>
      </c>
      <c r="H393" s="13">
        <f>STRETCHLINE!M396</f>
        <v>16.18</v>
      </c>
      <c r="I393" s="13">
        <f>QUERENCIA!M396</f>
        <v>13.22</v>
      </c>
      <c r="J393" s="13">
        <f>REICHHOLD!M396</f>
        <v>17.18</v>
      </c>
      <c r="K393" s="13">
        <f>SMURFIT!M396</f>
        <v>10.94</v>
      </c>
      <c r="L393" s="11">
        <f t="shared" si="6"/>
        <v>15.005714285714285</v>
      </c>
      <c r="M393" s="8"/>
    </row>
    <row r="394" spans="1:13" x14ac:dyDescent="0.25">
      <c r="A394" s="57">
        <f>'INTERCONEXION   '!B397</f>
        <v>0.16666666666666666</v>
      </c>
      <c r="B394" s="37">
        <f>'INTERCONEXION   '!E397</f>
        <v>15</v>
      </c>
      <c r="C394" s="37">
        <v>332</v>
      </c>
      <c r="D394" s="7">
        <f>'INTERCONEXION   '!M397</f>
        <v>14.25</v>
      </c>
      <c r="E394" s="13">
        <f>DART!M397</f>
        <v>12.72</v>
      </c>
      <c r="F394" s="13">
        <f>COHISA!M397</f>
        <v>16.09</v>
      </c>
      <c r="G394" s="13">
        <f>COOPER!M397</f>
        <v>17.93</v>
      </c>
      <c r="H394" s="13">
        <f>STRETCHLINE!M397</f>
        <v>15.96</v>
      </c>
      <c r="I394" s="13">
        <f>QUERENCIA!M397</f>
        <v>12.27</v>
      </c>
      <c r="J394" s="13">
        <f>REICHHOLD!M397</f>
        <v>17.25</v>
      </c>
      <c r="K394" s="13">
        <f>SMURFIT!M397</f>
        <v>10.94</v>
      </c>
      <c r="L394" s="11">
        <f t="shared" si="6"/>
        <v>14.737142857142857</v>
      </c>
      <c r="M394" s="8"/>
    </row>
    <row r="395" spans="1:13" x14ac:dyDescent="0.25">
      <c r="A395" s="57">
        <f>'INTERCONEXION   '!B398</f>
        <v>0.125</v>
      </c>
      <c r="B395" s="37">
        <f>'INTERCONEXION   '!E398</f>
        <v>15</v>
      </c>
      <c r="C395" s="37">
        <v>331</v>
      </c>
      <c r="D395" s="7">
        <f>'INTERCONEXION   '!M398</f>
        <v>14.12</v>
      </c>
      <c r="E395" s="13">
        <f>DART!M398</f>
        <v>12.79</v>
      </c>
      <c r="F395" s="13">
        <f>COHISA!M398</f>
        <v>15.54</v>
      </c>
      <c r="G395" s="13">
        <f>COOPER!M398</f>
        <v>17.64</v>
      </c>
      <c r="H395" s="13">
        <f>STRETCHLINE!M398</f>
        <v>15.56</v>
      </c>
      <c r="I395" s="13">
        <f>QUERENCIA!M398</f>
        <v>11.45</v>
      </c>
      <c r="J395" s="13">
        <f>REICHHOLD!M398</f>
        <v>17.45</v>
      </c>
      <c r="K395" s="13">
        <f>SMURFIT!M398</f>
        <v>10.94</v>
      </c>
      <c r="L395" s="11">
        <f t="shared" si="6"/>
        <v>14.481428571428571</v>
      </c>
      <c r="M395" s="8"/>
    </row>
    <row r="396" spans="1:13" x14ac:dyDescent="0.25">
      <c r="A396" s="57">
        <f>'INTERCONEXION   '!B399</f>
        <v>8.3333333333333329E-2</v>
      </c>
      <c r="B396" s="37">
        <f>'INTERCONEXION   '!E399</f>
        <v>15</v>
      </c>
      <c r="C396" s="37">
        <v>330</v>
      </c>
      <c r="D396" s="7">
        <f>'INTERCONEXION   '!M399</f>
        <v>13.93</v>
      </c>
      <c r="E396" s="13">
        <f>DART!M399</f>
        <v>12.7</v>
      </c>
      <c r="F396" s="13">
        <f>COHISA!M399</f>
        <v>15.98</v>
      </c>
      <c r="G396" s="13">
        <f>COOPER!M399</f>
        <v>17.37</v>
      </c>
      <c r="H396" s="13">
        <f>STRETCHLINE!M399</f>
        <v>14.55</v>
      </c>
      <c r="I396" s="13">
        <f>QUERENCIA!M399</f>
        <v>10.75</v>
      </c>
      <c r="J396" s="13">
        <f>REICHHOLD!M399</f>
        <v>17.04</v>
      </c>
      <c r="K396" s="13">
        <f>SMURFIT!M399</f>
        <v>10.94</v>
      </c>
      <c r="L396" s="11">
        <f t="shared" si="6"/>
        <v>14.189999999999998</v>
      </c>
      <c r="M396" s="8"/>
    </row>
    <row r="397" spans="1:13" x14ac:dyDescent="0.25">
      <c r="A397" s="57">
        <f>'INTERCONEXION   '!B400</f>
        <v>4.1666666666666664E-2</v>
      </c>
      <c r="B397" s="37">
        <f>'INTERCONEXION   '!E400</f>
        <v>15</v>
      </c>
      <c r="C397" s="37">
        <v>329</v>
      </c>
      <c r="D397" s="7">
        <f>'INTERCONEXION   '!M400</f>
        <v>14.45</v>
      </c>
      <c r="E397" s="13">
        <f>DART!M400</f>
        <v>12.93</v>
      </c>
      <c r="F397" s="13">
        <f>COHISA!M400</f>
        <v>15.77</v>
      </c>
      <c r="G397" s="13">
        <f>COOPER!M400</f>
        <v>18.489999999999998</v>
      </c>
      <c r="H397" s="13">
        <f>STRETCHLINE!M400</f>
        <v>15.97</v>
      </c>
      <c r="I397" s="13">
        <f>QUERENCIA!M400</f>
        <v>9.94</v>
      </c>
      <c r="J397" s="13">
        <f>REICHHOLD!M400</f>
        <v>17.53</v>
      </c>
      <c r="K397" s="13">
        <f>SMURFIT!M400</f>
        <v>10.94</v>
      </c>
      <c r="L397" s="11">
        <f t="shared" si="6"/>
        <v>14.51</v>
      </c>
      <c r="M397" s="8"/>
    </row>
    <row r="398" spans="1:13" x14ac:dyDescent="0.25">
      <c r="A398" s="57">
        <f>'INTERCONEXION   '!B401</f>
        <v>0</v>
      </c>
      <c r="B398" s="37">
        <f>'INTERCONEXION   '!E401</f>
        <v>15</v>
      </c>
      <c r="C398" s="37">
        <v>328</v>
      </c>
      <c r="D398" s="7">
        <f>'INTERCONEXION   '!M401</f>
        <v>14.37</v>
      </c>
      <c r="E398" s="13">
        <f>DART!M401</f>
        <v>12.89</v>
      </c>
      <c r="F398" s="13">
        <f>COHISA!M401</f>
        <v>15.48</v>
      </c>
      <c r="G398" s="13">
        <f>COOPER!M401</f>
        <v>18.22</v>
      </c>
      <c r="H398" s="13">
        <f>STRETCHLINE!M401</f>
        <v>16.2</v>
      </c>
      <c r="I398" s="13">
        <f>QUERENCIA!M401</f>
        <v>10.53</v>
      </c>
      <c r="J398" s="13">
        <f>REICHHOLD!M401</f>
        <v>17.72</v>
      </c>
      <c r="K398" s="13">
        <f>SMURFIT!M401</f>
        <v>10.94</v>
      </c>
      <c r="L398" s="11">
        <f t="shared" si="6"/>
        <v>14.568571428571429</v>
      </c>
      <c r="M398" s="8"/>
    </row>
    <row r="399" spans="1:13" x14ac:dyDescent="0.25">
      <c r="A399" s="57">
        <f>'INTERCONEXION   '!B402</f>
        <v>0.95833333333333337</v>
      </c>
      <c r="B399" s="37">
        <f>'INTERCONEXION   '!E402</f>
        <v>14</v>
      </c>
      <c r="C399" s="37">
        <v>327</v>
      </c>
      <c r="D399" s="7">
        <f>'INTERCONEXION   '!M402</f>
        <v>13.85</v>
      </c>
      <c r="E399" s="13">
        <f>DART!M402</f>
        <v>12.69</v>
      </c>
      <c r="F399" s="13">
        <f>COHISA!M402</f>
        <v>15.53</v>
      </c>
      <c r="G399" s="13">
        <f>COOPER!M402</f>
        <v>16.82</v>
      </c>
      <c r="H399" s="13">
        <f>STRETCHLINE!M402</f>
        <v>15.22</v>
      </c>
      <c r="I399" s="13">
        <f>QUERENCIA!M402</f>
        <v>10.53</v>
      </c>
      <c r="J399" s="13">
        <f>REICHHOLD!M402</f>
        <v>17.440000000000001</v>
      </c>
      <c r="K399" s="13">
        <f>SMURFIT!M402</f>
        <v>10.94</v>
      </c>
      <c r="L399" s="11">
        <f t="shared" si="6"/>
        <v>14.167142857142855</v>
      </c>
      <c r="M399" s="8"/>
    </row>
    <row r="400" spans="1:13" x14ac:dyDescent="0.25">
      <c r="A400" s="57">
        <f>'INTERCONEXION   '!B403</f>
        <v>0.91666666666666663</v>
      </c>
      <c r="B400" s="37">
        <f>'INTERCONEXION   '!E403</f>
        <v>14</v>
      </c>
      <c r="C400" s="37">
        <v>326</v>
      </c>
      <c r="D400" s="7">
        <f>'INTERCONEXION   '!M403</f>
        <v>13.77</v>
      </c>
      <c r="E400" s="13">
        <f>DART!M403</f>
        <v>12.6</v>
      </c>
      <c r="F400" s="13">
        <f>COHISA!M403</f>
        <v>15.24</v>
      </c>
      <c r="G400" s="13">
        <f>COOPER!M403</f>
        <v>16.66</v>
      </c>
      <c r="H400" s="13">
        <f>STRETCHLINE!M403</f>
        <v>13.63</v>
      </c>
      <c r="I400" s="13">
        <f>QUERENCIA!M403</f>
        <v>10.53</v>
      </c>
      <c r="J400" s="13">
        <f>REICHHOLD!M403</f>
        <v>16.760000000000002</v>
      </c>
      <c r="K400" s="13">
        <f>SMURFIT!M403</f>
        <v>16.850000000000001</v>
      </c>
      <c r="L400" s="11">
        <f t="shared" si="6"/>
        <v>14.610000000000001</v>
      </c>
      <c r="M400" s="8"/>
    </row>
    <row r="401" spans="1:13" x14ac:dyDescent="0.25">
      <c r="A401" s="57">
        <f>'INTERCONEXION   '!B404</f>
        <v>0.875</v>
      </c>
      <c r="B401" s="37">
        <f>'INTERCONEXION   '!E404</f>
        <v>14</v>
      </c>
      <c r="C401" s="37">
        <v>325</v>
      </c>
      <c r="D401" s="7">
        <f>'INTERCONEXION   '!M404</f>
        <v>14.8</v>
      </c>
      <c r="E401" s="13">
        <f>DART!M404</f>
        <v>13.02</v>
      </c>
      <c r="F401" s="13">
        <f>COHISA!M404</f>
        <v>16.739999999999998</v>
      </c>
      <c r="G401" s="13">
        <f>COOPER!M404</f>
        <v>18.75</v>
      </c>
      <c r="H401" s="13">
        <f>STRETCHLINE!M404</f>
        <v>16.91</v>
      </c>
      <c r="I401" s="13">
        <f>QUERENCIA!M404</f>
        <v>10.53</v>
      </c>
      <c r="J401" s="13">
        <f>REICHHOLD!M404</f>
        <v>17.600000000000001</v>
      </c>
      <c r="K401" s="13">
        <f>SMURFIT!M404</f>
        <v>17.739999999999998</v>
      </c>
      <c r="L401" s="11">
        <f t="shared" si="6"/>
        <v>15.898571428571429</v>
      </c>
      <c r="M401" s="8"/>
    </row>
    <row r="402" spans="1:13" x14ac:dyDescent="0.25">
      <c r="A402" s="57">
        <f>'INTERCONEXION   '!B405</f>
        <v>0.83333333333333337</v>
      </c>
      <c r="B402" s="37">
        <f>'INTERCONEXION   '!E405</f>
        <v>14</v>
      </c>
      <c r="C402" s="37">
        <v>324</v>
      </c>
      <c r="D402" s="7">
        <f>'INTERCONEXION   '!M405</f>
        <v>14.84</v>
      </c>
      <c r="E402" s="13">
        <f>DART!M405</f>
        <v>13.1</v>
      </c>
      <c r="F402" s="13">
        <f>COHISA!M405</f>
        <v>17.100000000000001</v>
      </c>
      <c r="G402" s="13">
        <f>COOPER!M405</f>
        <v>18.43</v>
      </c>
      <c r="H402" s="13">
        <f>STRETCHLINE!M405</f>
        <v>16.97</v>
      </c>
      <c r="I402" s="13">
        <f>QUERENCIA!M405</f>
        <v>10.53</v>
      </c>
      <c r="J402" s="13">
        <f>REICHHOLD!M405</f>
        <v>17.45</v>
      </c>
      <c r="K402" s="13">
        <f>SMURFIT!M405</f>
        <v>17.95</v>
      </c>
      <c r="L402" s="11">
        <f t="shared" si="6"/>
        <v>15.932857142857143</v>
      </c>
      <c r="M402" s="8"/>
    </row>
    <row r="403" spans="1:13" x14ac:dyDescent="0.25">
      <c r="A403" s="57">
        <f>'INTERCONEXION   '!B406</f>
        <v>0.79166666666666663</v>
      </c>
      <c r="B403" s="37">
        <f>'INTERCONEXION   '!E406</f>
        <v>14</v>
      </c>
      <c r="C403" s="37">
        <v>323</v>
      </c>
      <c r="D403" s="7">
        <f>'INTERCONEXION   '!M406</f>
        <v>14.76</v>
      </c>
      <c r="E403" s="13">
        <f>DART!M406</f>
        <v>13.11</v>
      </c>
      <c r="F403" s="13">
        <f>COHISA!M406</f>
        <v>17.309999999999999</v>
      </c>
      <c r="G403" s="13">
        <f>COOPER!M406</f>
        <v>18.75</v>
      </c>
      <c r="H403" s="13">
        <f>STRETCHLINE!M406</f>
        <v>16.7</v>
      </c>
      <c r="I403" s="13">
        <f>QUERENCIA!M406</f>
        <v>14.29</v>
      </c>
      <c r="J403" s="13">
        <f>REICHHOLD!M406</f>
        <v>17.48</v>
      </c>
      <c r="K403" s="13">
        <f>SMURFIT!M406</f>
        <v>17.97</v>
      </c>
      <c r="L403" s="11">
        <f t="shared" si="6"/>
        <v>16.515714285714285</v>
      </c>
      <c r="M403" s="8"/>
    </row>
    <row r="404" spans="1:13" x14ac:dyDescent="0.25">
      <c r="A404" s="57">
        <f>'INTERCONEXION   '!B407</f>
        <v>0.75</v>
      </c>
      <c r="B404" s="37">
        <f>'INTERCONEXION   '!E407</f>
        <v>14</v>
      </c>
      <c r="C404" s="37">
        <v>322</v>
      </c>
      <c r="D404" s="7">
        <f>'INTERCONEXION   '!M407</f>
        <v>14.78</v>
      </c>
      <c r="E404" s="13">
        <f>DART!M407</f>
        <v>13.15</v>
      </c>
      <c r="F404" s="13">
        <f>COHISA!M407</f>
        <v>17.309999999999999</v>
      </c>
      <c r="G404" s="13">
        <f>COOPER!M407</f>
        <v>18.510000000000002</v>
      </c>
      <c r="H404" s="13">
        <f>STRETCHLINE!M407</f>
        <v>16.5</v>
      </c>
      <c r="I404" s="13">
        <f>QUERENCIA!M407</f>
        <v>14.29</v>
      </c>
      <c r="J404" s="13">
        <f>REICHHOLD!M407</f>
        <v>17.84</v>
      </c>
      <c r="K404" s="13">
        <f>SMURFIT!M407</f>
        <v>18.149999999999999</v>
      </c>
      <c r="L404" s="11">
        <f t="shared" si="6"/>
        <v>16.535714285714285</v>
      </c>
      <c r="M404" s="8"/>
    </row>
    <row r="405" spans="1:13" x14ac:dyDescent="0.25">
      <c r="A405" s="57">
        <f>'INTERCONEXION   '!B408</f>
        <v>0.70833333333333337</v>
      </c>
      <c r="B405" s="37">
        <f>'INTERCONEXION   '!E408</f>
        <v>14</v>
      </c>
      <c r="C405" s="37">
        <v>321</v>
      </c>
      <c r="D405" s="7">
        <f>'INTERCONEXION   '!M408</f>
        <v>14.73</v>
      </c>
      <c r="E405" s="13">
        <f>DART!M408</f>
        <v>13.17</v>
      </c>
      <c r="F405" s="13">
        <f>COHISA!M408</f>
        <v>17.47</v>
      </c>
      <c r="G405" s="13">
        <f>COOPER!M408</f>
        <v>18.829999999999998</v>
      </c>
      <c r="H405" s="13">
        <f>STRETCHLINE!M408</f>
        <v>16.37</v>
      </c>
      <c r="I405" s="13">
        <f>QUERENCIA!M408</f>
        <v>14.77</v>
      </c>
      <c r="J405" s="13">
        <f>REICHHOLD!M408</f>
        <v>17.809999999999999</v>
      </c>
      <c r="K405" s="13">
        <f>SMURFIT!M408</f>
        <v>18.32</v>
      </c>
      <c r="L405" s="11">
        <f t="shared" si="6"/>
        <v>16.677142857142858</v>
      </c>
      <c r="M405" s="8"/>
    </row>
    <row r="406" spans="1:13" x14ac:dyDescent="0.25">
      <c r="A406" s="57">
        <f>'INTERCONEXION   '!B409</f>
        <v>0.66666666666666663</v>
      </c>
      <c r="B406" s="37">
        <f>'INTERCONEXION   '!E409</f>
        <v>14</v>
      </c>
      <c r="C406" s="37">
        <v>320</v>
      </c>
      <c r="D406" s="7">
        <f>'INTERCONEXION   '!M409</f>
        <v>14.78</v>
      </c>
      <c r="E406" s="13">
        <f>DART!M409</f>
        <v>13.39</v>
      </c>
      <c r="F406" s="13">
        <f>COHISA!M409</f>
        <v>16.88</v>
      </c>
      <c r="G406" s="13">
        <f>COOPER!M409</f>
        <v>18.989999999999998</v>
      </c>
      <c r="H406" s="13">
        <f>STRETCHLINE!M409</f>
        <v>17.27</v>
      </c>
      <c r="I406" s="13">
        <f>QUERENCIA!M409</f>
        <v>16.28</v>
      </c>
      <c r="J406" s="13">
        <f>REICHHOLD!M409</f>
        <v>17.91</v>
      </c>
      <c r="K406" s="13">
        <f>SMURFIT!M409</f>
        <v>18.739999999999998</v>
      </c>
      <c r="L406" s="11">
        <f t="shared" si="6"/>
        <v>17.065714285714286</v>
      </c>
      <c r="M406" s="8"/>
    </row>
    <row r="407" spans="1:13" x14ac:dyDescent="0.25">
      <c r="A407" s="57">
        <f>'INTERCONEXION   '!B410</f>
        <v>0.625</v>
      </c>
      <c r="B407" s="37">
        <f>'INTERCONEXION   '!E410</f>
        <v>14</v>
      </c>
      <c r="C407" s="37">
        <v>319</v>
      </c>
      <c r="D407" s="7">
        <f>'INTERCONEXION   '!M410</f>
        <v>14.44</v>
      </c>
      <c r="E407" s="13">
        <f>DART!M410</f>
        <v>13.15</v>
      </c>
      <c r="F407" s="13">
        <f>COHISA!M410</f>
        <v>16.739999999999998</v>
      </c>
      <c r="G407" s="13">
        <f>COOPER!M410</f>
        <v>18.12</v>
      </c>
      <c r="H407" s="13">
        <f>STRETCHLINE!M410</f>
        <v>16.03</v>
      </c>
      <c r="I407" s="13">
        <f>QUERENCIA!M410</f>
        <v>15.03</v>
      </c>
      <c r="J407" s="13">
        <f>REICHHOLD!M410</f>
        <v>17.510000000000002</v>
      </c>
      <c r="K407" s="13">
        <f>SMURFIT!M410</f>
        <v>18.29</v>
      </c>
      <c r="L407" s="11">
        <f t="shared" si="6"/>
        <v>16.41</v>
      </c>
      <c r="M407" s="8"/>
    </row>
    <row r="408" spans="1:13" x14ac:dyDescent="0.25">
      <c r="A408" s="57">
        <f>'INTERCONEXION   '!B411</f>
        <v>0.58333333333333337</v>
      </c>
      <c r="B408" s="37">
        <f>'INTERCONEXION   '!E411</f>
        <v>14</v>
      </c>
      <c r="C408" s="37">
        <v>318</v>
      </c>
      <c r="D408" s="7">
        <f>'INTERCONEXION   '!M411</f>
        <v>14.47</v>
      </c>
      <c r="E408" s="13">
        <f>DART!M411</f>
        <v>13.08</v>
      </c>
      <c r="F408" s="13">
        <f>COHISA!M411</f>
        <v>16.989999999999998</v>
      </c>
      <c r="G408" s="13">
        <f>COOPER!M411</f>
        <v>18.54</v>
      </c>
      <c r="H408" s="13">
        <f>STRETCHLINE!M411</f>
        <v>16.48</v>
      </c>
      <c r="I408" s="13">
        <f>QUERENCIA!M411</f>
        <v>13.4</v>
      </c>
      <c r="J408" s="13">
        <f>REICHHOLD!M411</f>
        <v>17.739999999999998</v>
      </c>
      <c r="K408" s="13">
        <f>SMURFIT!M411</f>
        <v>17.77</v>
      </c>
      <c r="L408" s="11">
        <f t="shared" si="6"/>
        <v>16.285714285714285</v>
      </c>
      <c r="M408" s="8"/>
    </row>
    <row r="409" spans="1:13" x14ac:dyDescent="0.25">
      <c r="A409" s="57">
        <f>'INTERCONEXION   '!B412</f>
        <v>0.54166666666666663</v>
      </c>
      <c r="B409" s="37">
        <f>'INTERCONEXION   '!E412</f>
        <v>14</v>
      </c>
      <c r="C409" s="37">
        <v>317</v>
      </c>
      <c r="D409" s="7">
        <f>'INTERCONEXION   '!M412</f>
        <v>13.23</v>
      </c>
      <c r="E409" s="13">
        <f>DART!M412</f>
        <v>13.33</v>
      </c>
      <c r="F409" s="13">
        <f>COHISA!M412</f>
        <v>15.34</v>
      </c>
      <c r="G409" s="13">
        <f>COOPER!M412</f>
        <v>16.22</v>
      </c>
      <c r="H409" s="13">
        <f>STRETCHLINE!M412</f>
        <v>13.45</v>
      </c>
      <c r="I409" s="13">
        <f>QUERENCIA!M412</f>
        <v>11.72</v>
      </c>
      <c r="J409" s="13">
        <f>REICHHOLD!M412</f>
        <v>16.91</v>
      </c>
      <c r="K409" s="13">
        <f>SMURFIT!M412</f>
        <v>15.51</v>
      </c>
      <c r="L409" s="11">
        <f t="shared" si="6"/>
        <v>14.64</v>
      </c>
      <c r="M409" s="8"/>
    </row>
    <row r="410" spans="1:13" x14ac:dyDescent="0.25">
      <c r="A410" s="57">
        <f>'INTERCONEXION   '!B413</f>
        <v>0.5</v>
      </c>
      <c r="B410" s="37">
        <f>'INTERCONEXION   '!E413</f>
        <v>14</v>
      </c>
      <c r="C410" s="37">
        <v>316</v>
      </c>
      <c r="D410" s="7">
        <f>'INTERCONEXION   '!M413</f>
        <v>13.47</v>
      </c>
      <c r="E410" s="13">
        <f>DART!M413</f>
        <v>12.4</v>
      </c>
      <c r="F410" s="13">
        <f>COHISA!M413</f>
        <v>14.78</v>
      </c>
      <c r="G410" s="13">
        <f>COOPER!M413</f>
        <v>15.69</v>
      </c>
      <c r="H410" s="13">
        <f>STRETCHLINE!M413</f>
        <v>13.69</v>
      </c>
      <c r="I410" s="13">
        <f>QUERENCIA!M413</f>
        <v>12.89</v>
      </c>
      <c r="J410" s="13">
        <f>REICHHOLD!M413</f>
        <v>16.5</v>
      </c>
      <c r="K410" s="13">
        <f>SMURFIT!M413</f>
        <v>16.63</v>
      </c>
      <c r="L410" s="11">
        <f t="shared" si="6"/>
        <v>14.654285714285711</v>
      </c>
      <c r="M410" s="8"/>
    </row>
    <row r="411" spans="1:13" x14ac:dyDescent="0.25">
      <c r="A411" s="57">
        <f>'INTERCONEXION   '!B414</f>
        <v>0.45833333333333331</v>
      </c>
      <c r="B411" s="37">
        <f>'INTERCONEXION   '!E414</f>
        <v>14</v>
      </c>
      <c r="C411" s="37">
        <v>315</v>
      </c>
      <c r="D411" s="7">
        <f>'INTERCONEXION   '!M414</f>
        <v>14.36</v>
      </c>
      <c r="E411" s="13">
        <f>DART!M414</f>
        <v>12.6</v>
      </c>
      <c r="F411" s="13">
        <f>COHISA!M414</f>
        <v>16.7</v>
      </c>
      <c r="G411" s="13">
        <f>COOPER!M414</f>
        <v>18.170000000000002</v>
      </c>
      <c r="H411" s="13">
        <f>STRETCHLINE!M414</f>
        <v>15.82</v>
      </c>
      <c r="I411" s="13">
        <f>QUERENCIA!M414</f>
        <v>14.58</v>
      </c>
      <c r="J411" s="13">
        <f>REICHHOLD!M414</f>
        <v>17.5</v>
      </c>
      <c r="K411" s="13">
        <f>SMURFIT!M414</f>
        <v>17.57</v>
      </c>
      <c r="L411" s="11">
        <f t="shared" si="6"/>
        <v>16.134285714285713</v>
      </c>
      <c r="M411" s="8"/>
    </row>
    <row r="412" spans="1:13" x14ac:dyDescent="0.25">
      <c r="A412" s="57">
        <f>'INTERCONEXION   '!B415</f>
        <v>0.41666666666666669</v>
      </c>
      <c r="B412" s="37">
        <f>'INTERCONEXION   '!E415</f>
        <v>14</v>
      </c>
      <c r="C412" s="37">
        <v>314</v>
      </c>
      <c r="D412" s="7">
        <f>'INTERCONEXION   '!M415</f>
        <v>14.18</v>
      </c>
      <c r="E412" s="13">
        <f>DART!M415</f>
        <v>12.65</v>
      </c>
      <c r="F412" s="13">
        <f>COHISA!M415</f>
        <v>16.010000000000002</v>
      </c>
      <c r="G412" s="13">
        <f>COOPER!M415</f>
        <v>18.100000000000001</v>
      </c>
      <c r="H412" s="13">
        <f>STRETCHLINE!M415</f>
        <v>15.92</v>
      </c>
      <c r="I412" s="13">
        <f>QUERENCIA!M415</f>
        <v>13.12</v>
      </c>
      <c r="J412" s="13">
        <f>REICHHOLD!M415</f>
        <v>17.52</v>
      </c>
      <c r="K412" s="13">
        <f>SMURFIT!M415</f>
        <v>17.829999999999998</v>
      </c>
      <c r="L412" s="11">
        <f t="shared" si="6"/>
        <v>15.87857142857143</v>
      </c>
      <c r="M412" s="8"/>
    </row>
    <row r="413" spans="1:13" x14ac:dyDescent="0.25">
      <c r="A413" s="57">
        <f>'INTERCONEXION   '!B416</f>
        <v>0.375</v>
      </c>
      <c r="B413" s="37">
        <f>'INTERCONEXION   '!E416</f>
        <v>14</v>
      </c>
      <c r="C413" s="37">
        <v>313</v>
      </c>
      <c r="D413" s="7">
        <f>'INTERCONEXION   '!M416</f>
        <v>13.75</v>
      </c>
      <c r="E413" s="13">
        <f>DART!M416</f>
        <v>12.5</v>
      </c>
      <c r="F413" s="13">
        <f>COHISA!M416</f>
        <v>16.02</v>
      </c>
      <c r="G413" s="13">
        <f>COOPER!M416</f>
        <v>17.2</v>
      </c>
      <c r="H413" s="13">
        <f>STRETCHLINE!M416</f>
        <v>14.78</v>
      </c>
      <c r="I413" s="13">
        <f>QUERENCIA!M416</f>
        <v>12.91</v>
      </c>
      <c r="J413" s="13">
        <f>REICHHOLD!M416</f>
        <v>16.920000000000002</v>
      </c>
      <c r="K413" s="13">
        <f>SMURFIT!M416</f>
        <v>17.39</v>
      </c>
      <c r="L413" s="11">
        <f t="shared" si="6"/>
        <v>15.388571428571428</v>
      </c>
      <c r="M413" s="8"/>
    </row>
    <row r="414" spans="1:13" x14ac:dyDescent="0.25">
      <c r="A414" s="57">
        <f>'INTERCONEXION   '!B417</f>
        <v>0.33333333333333331</v>
      </c>
      <c r="B414" s="37">
        <f>'INTERCONEXION   '!E417</f>
        <v>14</v>
      </c>
      <c r="C414" s="37">
        <v>312</v>
      </c>
      <c r="D414" s="7">
        <f>'INTERCONEXION   '!M417</f>
        <v>14.07</v>
      </c>
      <c r="E414" s="14">
        <f>DART!M417</f>
        <v>12.69</v>
      </c>
      <c r="F414" s="14">
        <f>COHISA!M417</f>
        <v>15.93</v>
      </c>
      <c r="G414" s="14">
        <f>COOPER!M417</f>
        <v>17.600000000000001</v>
      </c>
      <c r="H414" s="14">
        <f>STRETCHLINE!M417</f>
        <v>15.35</v>
      </c>
      <c r="I414" s="14">
        <f>QUERENCIA!M417</f>
        <v>12.95</v>
      </c>
      <c r="J414" s="14">
        <f>REICHHOLD!M417</f>
        <v>17.170000000000002</v>
      </c>
      <c r="K414" s="14">
        <f>SMURFIT!M417</f>
        <v>16.88</v>
      </c>
      <c r="L414" s="11">
        <f t="shared" si="6"/>
        <v>15.51</v>
      </c>
      <c r="M414" s="8"/>
    </row>
    <row r="415" spans="1:13" x14ac:dyDescent="0.25">
      <c r="A415" s="57">
        <f>'INTERCONEXION   '!B418</f>
        <v>0.29166666666666669</v>
      </c>
      <c r="B415" s="37">
        <f>'INTERCONEXION   '!E418</f>
        <v>14</v>
      </c>
      <c r="C415" s="37">
        <v>311</v>
      </c>
      <c r="D415" s="7">
        <f>'INTERCONEXION   '!M417</f>
        <v>14.07</v>
      </c>
      <c r="E415" s="14">
        <f>DART!M418</f>
        <v>12.72</v>
      </c>
      <c r="F415" s="14">
        <f>COHISA!M418</f>
        <v>16.54</v>
      </c>
      <c r="G415" s="14">
        <f>COOPER!M418</f>
        <v>17.61</v>
      </c>
      <c r="H415" s="14">
        <f>STRETCHLINE!M418</f>
        <v>15.8</v>
      </c>
      <c r="I415" s="14">
        <f>QUERENCIA!M418</f>
        <v>13.88</v>
      </c>
      <c r="J415" s="14">
        <f>REICHHOLD!M418</f>
        <v>17.399999999999999</v>
      </c>
      <c r="K415" s="14">
        <f>SMURFIT!M418</f>
        <v>17.350000000000001</v>
      </c>
      <c r="L415" s="11">
        <f t="shared" si="6"/>
        <v>15.899999999999997</v>
      </c>
      <c r="M415" s="8"/>
    </row>
    <row r="416" spans="1:13" x14ac:dyDescent="0.25">
      <c r="A416" s="57">
        <f>'INTERCONEXION   '!B419</f>
        <v>0.25</v>
      </c>
      <c r="B416" s="37">
        <f>'INTERCONEXION   '!E419</f>
        <v>14</v>
      </c>
      <c r="C416" s="37">
        <v>310</v>
      </c>
      <c r="D416" s="7">
        <f>'INTERCONEXION   '!M418</f>
        <v>14.4</v>
      </c>
      <c r="E416" s="14">
        <f>DART!M419</f>
        <v>12.78</v>
      </c>
      <c r="F416" s="14">
        <f>COHISA!M419</f>
        <v>15.87</v>
      </c>
      <c r="G416" s="14">
        <f>COOPER!M419</f>
        <v>18.29</v>
      </c>
      <c r="H416" s="14">
        <f>STRETCHLINE!M419</f>
        <v>15.58</v>
      </c>
      <c r="I416" s="14">
        <f>QUERENCIA!M419</f>
        <v>13.58</v>
      </c>
      <c r="J416" s="14">
        <f>REICHHOLD!M419</f>
        <v>17.190000000000001</v>
      </c>
      <c r="K416" s="14">
        <f>SMURFIT!M419</f>
        <v>16.190000000000001</v>
      </c>
      <c r="L416" s="11">
        <f t="shared" si="6"/>
        <v>15.639999999999999</v>
      </c>
      <c r="M416" s="8"/>
    </row>
    <row r="417" spans="1:13" x14ac:dyDescent="0.25">
      <c r="A417" s="57">
        <f>'INTERCONEXION   '!B420</f>
        <v>0.20833333333333334</v>
      </c>
      <c r="B417" s="37">
        <f>'INTERCONEXION   '!E420</f>
        <v>14</v>
      </c>
      <c r="C417" s="37">
        <v>309</v>
      </c>
      <c r="D417" s="7">
        <f>'INTERCONEXION   '!M419</f>
        <v>14.3</v>
      </c>
      <c r="E417" s="14">
        <f>DART!M420</f>
        <v>12.86</v>
      </c>
      <c r="F417" s="14">
        <f>COHISA!M420</f>
        <v>16.84</v>
      </c>
      <c r="G417" s="14">
        <f>COOPER!M420</f>
        <v>18.63</v>
      </c>
      <c r="H417" s="14">
        <f>STRETCHLINE!M420</f>
        <v>16.39</v>
      </c>
      <c r="I417" s="14">
        <f>QUERENCIA!M420</f>
        <v>13.94</v>
      </c>
      <c r="J417" s="14">
        <f>REICHHOLD!M420</f>
        <v>17.18</v>
      </c>
      <c r="K417" s="14">
        <f>SMURFIT!M420</f>
        <v>9.52</v>
      </c>
      <c r="L417" s="11">
        <f t="shared" si="6"/>
        <v>15.051428571428572</v>
      </c>
      <c r="M417" s="8"/>
    </row>
    <row r="418" spans="1:13" x14ac:dyDescent="0.25">
      <c r="A418" s="57">
        <f>'INTERCONEXION   '!B421</f>
        <v>0.16666666666666666</v>
      </c>
      <c r="B418" s="37">
        <f>'INTERCONEXION   '!E421</f>
        <v>14</v>
      </c>
      <c r="C418" s="37">
        <v>308</v>
      </c>
      <c r="D418" s="7">
        <f>'INTERCONEXION   '!M420</f>
        <v>14.47</v>
      </c>
      <c r="E418" s="14">
        <f>DART!M421</f>
        <v>12.94</v>
      </c>
      <c r="F418" s="14">
        <f>COHISA!M421</f>
        <v>16.670000000000002</v>
      </c>
      <c r="G418" s="14">
        <f>COOPER!M421</f>
        <v>18.29</v>
      </c>
      <c r="H418" s="14">
        <f>STRETCHLINE!M420</f>
        <v>16.39</v>
      </c>
      <c r="I418" s="14">
        <f>QUERENCIA!M421</f>
        <v>14.08</v>
      </c>
      <c r="J418" s="14">
        <f>REICHHOLD!M421</f>
        <v>17.41</v>
      </c>
      <c r="K418" s="14">
        <f>SMURFIT!M421</f>
        <v>9.52</v>
      </c>
      <c r="L418" s="11">
        <f t="shared" si="6"/>
        <v>15.042857142857141</v>
      </c>
      <c r="M418" s="8"/>
    </row>
    <row r="419" spans="1:13" x14ac:dyDescent="0.25">
      <c r="A419" s="57">
        <f>'INTERCONEXION   '!B422</f>
        <v>0.125</v>
      </c>
      <c r="B419" s="37">
        <f>'INTERCONEXION   '!E422</f>
        <v>14</v>
      </c>
      <c r="C419" s="37">
        <v>307</v>
      </c>
      <c r="D419" s="7">
        <f>'INTERCONEXION   '!M421</f>
        <v>14.37</v>
      </c>
      <c r="E419" s="14">
        <f>DART!M422</f>
        <v>12.94</v>
      </c>
      <c r="F419" s="14">
        <f>COHISA!M422</f>
        <v>16.739999999999998</v>
      </c>
      <c r="G419" s="14">
        <f>COOPER!M422</f>
        <v>18.079999999999998</v>
      </c>
      <c r="H419" s="14">
        <f>STRETCHLINE!M421</f>
        <v>16.309999999999999</v>
      </c>
      <c r="I419" s="14">
        <f>QUERENCIA!M422</f>
        <v>13.88</v>
      </c>
      <c r="J419" s="14">
        <f>REICHHOLD!M422</f>
        <v>17.41</v>
      </c>
      <c r="K419" s="14">
        <f>SMURFIT!M422</f>
        <v>9.52</v>
      </c>
      <c r="L419" s="11">
        <f t="shared" si="6"/>
        <v>14.98285714285714</v>
      </c>
      <c r="M419" s="8"/>
    </row>
    <row r="420" spans="1:13" x14ac:dyDescent="0.25">
      <c r="A420" s="57">
        <f>'INTERCONEXION   '!B423</f>
        <v>8.3333333333333329E-2</v>
      </c>
      <c r="B420" s="37">
        <f>'INTERCONEXION   '!E423</f>
        <v>14</v>
      </c>
      <c r="C420" s="37">
        <v>306</v>
      </c>
      <c r="D420" s="7">
        <f>'INTERCONEXION   '!M422</f>
        <v>14.46</v>
      </c>
      <c r="E420" s="14">
        <f>DART!M423</f>
        <v>13.01</v>
      </c>
      <c r="F420" s="14">
        <f>COHISA!M423</f>
        <v>16.91</v>
      </c>
      <c r="G420" s="14">
        <f>COOPER!M423</f>
        <v>18.64</v>
      </c>
      <c r="H420" s="14">
        <f>STRETCHLINE!M422</f>
        <v>16.079999999999998</v>
      </c>
      <c r="I420" s="14">
        <f>QUERENCIA!M423</f>
        <v>13.72</v>
      </c>
      <c r="J420" s="14">
        <f>REICHHOLD!M423</f>
        <v>17.54</v>
      </c>
      <c r="K420" s="14">
        <f>SMURFIT!M423</f>
        <v>9.52</v>
      </c>
      <c r="L420" s="11">
        <f t="shared" si="6"/>
        <v>15.06</v>
      </c>
      <c r="M420" s="8"/>
    </row>
    <row r="421" spans="1:13" x14ac:dyDescent="0.25">
      <c r="A421" s="57">
        <f>'INTERCONEXION   '!B424</f>
        <v>4.1666666666666664E-2</v>
      </c>
      <c r="B421" s="37">
        <f>'INTERCONEXION   '!E424</f>
        <v>14</v>
      </c>
      <c r="C421" s="37">
        <v>305</v>
      </c>
      <c r="D421" s="7">
        <f>'INTERCONEXION   '!M423</f>
        <v>14.44</v>
      </c>
      <c r="E421" s="14">
        <f>DART!M424</f>
        <v>13.09</v>
      </c>
      <c r="F421" s="14">
        <f>COHISA!M424</f>
        <v>16.670000000000002</v>
      </c>
      <c r="G421" s="14">
        <f>COOPER!M424</f>
        <v>18.489999999999998</v>
      </c>
      <c r="H421" s="14">
        <f>STRETCHLINE!M423</f>
        <v>16.16</v>
      </c>
      <c r="I421" s="14">
        <f>QUERENCIA!M424</f>
        <v>11.65</v>
      </c>
      <c r="J421" s="14">
        <f>REICHHOLD!M424</f>
        <v>17.52</v>
      </c>
      <c r="K421" s="14">
        <f>SMURFIT!M424</f>
        <v>9.52</v>
      </c>
      <c r="L421" s="11">
        <f t="shared" si="6"/>
        <v>14.728571428571428</v>
      </c>
      <c r="M421" s="8"/>
    </row>
    <row r="422" spans="1:13" x14ac:dyDescent="0.25">
      <c r="A422" s="57">
        <f>'INTERCONEXION   '!B425</f>
        <v>0</v>
      </c>
      <c r="B422" s="37">
        <f>'INTERCONEXION   '!E425</f>
        <v>14</v>
      </c>
      <c r="C422" s="37">
        <v>304</v>
      </c>
      <c r="D422" s="7">
        <f>'INTERCONEXION   '!M424</f>
        <v>14.24</v>
      </c>
      <c r="E422" s="14">
        <f>DART!M425</f>
        <v>13.06</v>
      </c>
      <c r="F422" s="14">
        <f>COHISA!M425</f>
        <v>16.23</v>
      </c>
      <c r="G422" s="14">
        <f>COOPER!M425</f>
        <v>18.21</v>
      </c>
      <c r="H422" s="14">
        <f>STRETCHLINE!M424</f>
        <v>16.41</v>
      </c>
      <c r="I422" s="14">
        <f>QUERENCIA!M425</f>
        <v>7.62</v>
      </c>
      <c r="J422" s="14">
        <f>REICHHOLD!M425</f>
        <v>17.14</v>
      </c>
      <c r="K422" s="14">
        <f>SMURFIT!M425</f>
        <v>9.52</v>
      </c>
      <c r="L422" s="11">
        <f t="shared" si="6"/>
        <v>14.027142857142858</v>
      </c>
      <c r="M422" s="8"/>
    </row>
    <row r="423" spans="1:13" x14ac:dyDescent="0.25">
      <c r="A423" s="57">
        <f>'INTERCONEXION   '!B426</f>
        <v>0.95833333333333337</v>
      </c>
      <c r="B423" s="37">
        <f>'INTERCONEXION   '!E426</f>
        <v>13</v>
      </c>
      <c r="C423" s="37">
        <v>303</v>
      </c>
      <c r="D423" s="7">
        <f>'INTERCONEXION   '!M425</f>
        <v>14.03</v>
      </c>
      <c r="E423" s="14">
        <f>DART!M426</f>
        <v>13.04</v>
      </c>
      <c r="F423" s="14">
        <f>COHISA!M426</f>
        <v>16.52</v>
      </c>
      <c r="G423" s="14">
        <f>COOPER!M426</f>
        <v>17.7</v>
      </c>
      <c r="H423" s="14">
        <f>STRETCHLINE!M425</f>
        <v>15.55</v>
      </c>
      <c r="I423" s="14">
        <f>QUERENCIA!M426</f>
        <v>7.62</v>
      </c>
      <c r="J423" s="14">
        <f>REICHHOLD!M426</f>
        <v>17.420000000000002</v>
      </c>
      <c r="K423" s="14">
        <f>SMURFIT!M426</f>
        <v>9.52</v>
      </c>
      <c r="L423" s="11">
        <f t="shared" si="6"/>
        <v>13.91</v>
      </c>
      <c r="M423" s="8"/>
    </row>
    <row r="424" spans="1:13" x14ac:dyDescent="0.25">
      <c r="A424" s="57">
        <f>'INTERCONEXION   '!B427</f>
        <v>0.91666666666666663</v>
      </c>
      <c r="B424" s="37">
        <f>'INTERCONEXION   '!E427</f>
        <v>13</v>
      </c>
      <c r="C424" s="37">
        <v>302</v>
      </c>
      <c r="D424" s="7">
        <f>'INTERCONEXION   '!M426</f>
        <v>14.1</v>
      </c>
      <c r="E424" s="14">
        <f>DART!M427</f>
        <v>13.07</v>
      </c>
      <c r="F424" s="14">
        <f>COHISA!M427</f>
        <v>16.27</v>
      </c>
      <c r="G424" s="14">
        <f>COOPER!M427</f>
        <v>18.23</v>
      </c>
      <c r="H424" s="14">
        <f>STRETCHLINE!M426</f>
        <v>15.91</v>
      </c>
      <c r="I424" s="14">
        <f>QUERENCIA!M427</f>
        <v>13.58</v>
      </c>
      <c r="J424" s="14">
        <f>REICHHOLD!M427</f>
        <v>17.29</v>
      </c>
      <c r="K424" s="14">
        <f>SMURFIT!M427</f>
        <v>9.52</v>
      </c>
      <c r="L424" s="11">
        <f t="shared" si="6"/>
        <v>14.838571428571427</v>
      </c>
      <c r="M424" s="8"/>
    </row>
    <row r="425" spans="1:13" x14ac:dyDescent="0.25">
      <c r="A425" s="57">
        <f>'INTERCONEXION   '!B428</f>
        <v>0.875</v>
      </c>
      <c r="B425" s="37">
        <f>'INTERCONEXION   '!E428</f>
        <v>13</v>
      </c>
      <c r="C425" s="37">
        <v>301</v>
      </c>
      <c r="D425" s="7">
        <f>'INTERCONEXION   '!M427</f>
        <v>13.98</v>
      </c>
      <c r="E425" s="14">
        <f>DART!M428</f>
        <v>12.98</v>
      </c>
      <c r="F425" s="14">
        <f>COHISA!M428</f>
        <v>15.82</v>
      </c>
      <c r="G425" s="14">
        <f>COOPER!M428</f>
        <v>17.010000000000002</v>
      </c>
      <c r="H425" s="14">
        <f>STRETCHLINE!M427</f>
        <v>16.149999999999999</v>
      </c>
      <c r="I425" s="14">
        <f>QUERENCIA!M428</f>
        <v>13.58</v>
      </c>
      <c r="J425" s="14">
        <f>REICHHOLD!M428</f>
        <v>17.010000000000002</v>
      </c>
      <c r="K425" s="14">
        <f>SMURFIT!M428</f>
        <v>9.52</v>
      </c>
      <c r="L425" s="11">
        <f t="shared" si="6"/>
        <v>14.581428571428573</v>
      </c>
      <c r="M425" s="8"/>
    </row>
    <row r="426" spans="1:13" x14ac:dyDescent="0.25">
      <c r="A426" s="57">
        <f>'INTERCONEXION   '!B429</f>
        <v>0.83333333333333337</v>
      </c>
      <c r="B426" s="37">
        <f>'INTERCONEXION   '!E429</f>
        <v>13</v>
      </c>
      <c r="C426" s="37">
        <v>300</v>
      </c>
      <c r="D426" s="7">
        <f>'INTERCONEXION   '!M428</f>
        <v>13.41</v>
      </c>
      <c r="E426" s="14">
        <f>DART!M429</f>
        <v>13.02</v>
      </c>
      <c r="F426" s="14">
        <f>COHISA!M429</f>
        <v>15.77</v>
      </c>
      <c r="G426" s="14">
        <f>COOPER!M429</f>
        <v>15.55</v>
      </c>
      <c r="H426" s="14">
        <f>STRETCHLINE!M428</f>
        <v>15.12</v>
      </c>
      <c r="I426" s="14">
        <f>QUERENCIA!M429</f>
        <v>13.58</v>
      </c>
      <c r="J426" s="14">
        <f>REICHHOLD!M429</f>
        <v>17.12</v>
      </c>
      <c r="K426" s="14">
        <f>SMURFIT!M429</f>
        <v>9.52</v>
      </c>
      <c r="L426" s="11">
        <f t="shared" si="6"/>
        <v>14.24</v>
      </c>
      <c r="M426" s="8"/>
    </row>
    <row r="427" spans="1:13" x14ac:dyDescent="0.25">
      <c r="A427" s="57">
        <f>'INTERCONEXION   '!B430</f>
        <v>0.79166666666666663</v>
      </c>
      <c r="B427" s="37">
        <f>'INTERCONEXION   '!E430</f>
        <v>13</v>
      </c>
      <c r="C427" s="37">
        <v>299</v>
      </c>
      <c r="D427" s="7">
        <f>'INTERCONEXION   '!M429</f>
        <v>13.53</v>
      </c>
      <c r="E427" s="14">
        <f>DART!M430</f>
        <v>13.21</v>
      </c>
      <c r="F427" s="14">
        <f>COHISA!M430</f>
        <v>16.18</v>
      </c>
      <c r="G427" s="14">
        <f>COOPER!M430</f>
        <v>17.260000000000002</v>
      </c>
      <c r="H427" s="14">
        <f>STRETCHLINE!M429</f>
        <v>14.65</v>
      </c>
      <c r="I427" s="14">
        <f>QUERENCIA!M430</f>
        <v>13.58</v>
      </c>
      <c r="J427" s="14">
        <f>REICHHOLD!M430</f>
        <v>17.3</v>
      </c>
      <c r="K427" s="14">
        <f>SMURFIT!M430</f>
        <v>19.079999999999998</v>
      </c>
      <c r="L427" s="11">
        <f t="shared" si="6"/>
        <v>15.894285714285715</v>
      </c>
      <c r="M427" s="8"/>
    </row>
    <row r="428" spans="1:13" x14ac:dyDescent="0.25">
      <c r="A428" s="57">
        <f>'INTERCONEXION   '!B431</f>
        <v>0.75</v>
      </c>
      <c r="B428" s="37">
        <f>'INTERCONEXION   '!E431</f>
        <v>13</v>
      </c>
      <c r="C428" s="37">
        <v>298</v>
      </c>
      <c r="D428" s="7">
        <f>'INTERCONEXION   '!M430</f>
        <v>14.36</v>
      </c>
      <c r="E428" s="14">
        <f>DART!M431</f>
        <v>13.65</v>
      </c>
      <c r="F428" s="14">
        <f>COHISA!M431</f>
        <v>17.86</v>
      </c>
      <c r="G428" s="14">
        <f>COOPER!M431</f>
        <v>19.12</v>
      </c>
      <c r="H428" s="14">
        <f>STRETCHLINE!M430</f>
        <v>15.1</v>
      </c>
      <c r="I428" s="14">
        <f>QUERENCIA!M431</f>
        <v>13.58</v>
      </c>
      <c r="J428" s="14">
        <f>REICHHOLD!M431</f>
        <v>17.84</v>
      </c>
      <c r="K428" s="14">
        <f>SMURFIT!M431</f>
        <v>19.079999999999998</v>
      </c>
      <c r="L428" s="11">
        <f t="shared" si="6"/>
        <v>16.604285714285712</v>
      </c>
      <c r="M428" s="8"/>
    </row>
    <row r="429" spans="1:13" x14ac:dyDescent="0.25">
      <c r="A429" s="57">
        <f>'INTERCONEXION   '!B432</f>
        <v>0.70833333333333337</v>
      </c>
      <c r="B429" s="37">
        <f>'INTERCONEXION   '!E432</f>
        <v>13</v>
      </c>
      <c r="C429" s="37">
        <v>297</v>
      </c>
      <c r="D429" s="7">
        <f>'INTERCONEXION   '!M431</f>
        <v>15.1</v>
      </c>
      <c r="E429" s="14">
        <f>DART!M432</f>
        <v>13.77</v>
      </c>
      <c r="F429" s="14">
        <f>COHISA!M432</f>
        <v>17.329999999999998</v>
      </c>
      <c r="G429" s="14">
        <f>COOPER!M432</f>
        <v>19.239999999999998</v>
      </c>
      <c r="H429" s="14">
        <f>STRETCHLINE!M431</f>
        <v>16.97</v>
      </c>
      <c r="I429" s="14">
        <f>QUERENCIA!M432</f>
        <v>17.37</v>
      </c>
      <c r="J429" s="14">
        <f>REICHHOLD!M432</f>
        <v>17.78</v>
      </c>
      <c r="K429" s="14">
        <f>SMURFIT!M432</f>
        <v>19.079999999999998</v>
      </c>
      <c r="L429" s="11">
        <f t="shared" si="6"/>
        <v>17.362857142857145</v>
      </c>
      <c r="M429" s="8"/>
    </row>
    <row r="430" spans="1:13" x14ac:dyDescent="0.25">
      <c r="A430" s="57">
        <f>'INTERCONEXION   '!B433</f>
        <v>0.66666666666666663</v>
      </c>
      <c r="B430" s="37">
        <f>'INTERCONEXION   '!E433</f>
        <v>13</v>
      </c>
      <c r="C430" s="37">
        <v>296</v>
      </c>
      <c r="D430" s="7">
        <f>'INTERCONEXION   '!M432</f>
        <v>15.16</v>
      </c>
      <c r="E430" s="14">
        <f>DART!M433</f>
        <v>13.81</v>
      </c>
      <c r="F430" s="14">
        <f>COHISA!M433</f>
        <v>18.39</v>
      </c>
      <c r="G430" s="14">
        <f>COOPER!M433</f>
        <v>19.54</v>
      </c>
      <c r="H430" s="14">
        <f>STRETCHLINE!M432</f>
        <v>17.399999999999999</v>
      </c>
      <c r="I430" s="14">
        <f>QUERENCIA!M433</f>
        <v>17.37</v>
      </c>
      <c r="J430" s="14">
        <f>REICHHOLD!M433</f>
        <v>18.23</v>
      </c>
      <c r="K430" s="14">
        <f>SMURFIT!M433</f>
        <v>19.079999999999998</v>
      </c>
      <c r="L430" s="11">
        <f t="shared" si="6"/>
        <v>17.688571428571429</v>
      </c>
      <c r="M430" s="8"/>
    </row>
    <row r="431" spans="1:13" x14ac:dyDescent="0.25">
      <c r="A431" s="57">
        <f>'INTERCONEXION   '!B434</f>
        <v>0.625</v>
      </c>
      <c r="B431" s="37">
        <f>'INTERCONEXION   '!E434</f>
        <v>13</v>
      </c>
      <c r="C431" s="37">
        <v>295</v>
      </c>
      <c r="D431" s="7">
        <f>'INTERCONEXION   '!M433</f>
        <v>15.49</v>
      </c>
      <c r="E431" s="14">
        <f>DART!M434</f>
        <v>14.26</v>
      </c>
      <c r="F431" s="14">
        <f>COHISA!M434</f>
        <v>19.43</v>
      </c>
      <c r="G431" s="14">
        <f>COOPER!M434</f>
        <v>20.83</v>
      </c>
      <c r="H431" s="14">
        <f>STRETCHLINE!M433</f>
        <v>17.61</v>
      </c>
      <c r="I431" s="14">
        <f>QUERENCIA!M434</f>
        <v>18.440000000000001</v>
      </c>
      <c r="J431" s="14">
        <f>REICHHOLD!M434</f>
        <v>18.66</v>
      </c>
      <c r="K431" s="14">
        <f>SMURFIT!M434</f>
        <v>19.54</v>
      </c>
      <c r="L431" s="11">
        <f t="shared" si="6"/>
        <v>18.395714285714284</v>
      </c>
      <c r="M431" s="8"/>
    </row>
    <row r="432" spans="1:13" x14ac:dyDescent="0.25">
      <c r="A432" s="57">
        <f>'INTERCONEXION   '!B435</f>
        <v>0.58333333333333337</v>
      </c>
      <c r="B432" s="37">
        <f>'INTERCONEXION   '!E435</f>
        <v>13</v>
      </c>
      <c r="C432" s="37">
        <v>294</v>
      </c>
      <c r="D432" s="7">
        <f>'INTERCONEXION   '!M434</f>
        <v>16.170000000000002</v>
      </c>
      <c r="E432" s="14">
        <f>DART!M435</f>
        <v>13.94</v>
      </c>
      <c r="F432" s="14">
        <f>COHISA!M435</f>
        <v>18.93</v>
      </c>
      <c r="G432" s="14">
        <f>COOPER!M435</f>
        <v>19.97</v>
      </c>
      <c r="H432" s="14">
        <f>STRETCHLINE!M434</f>
        <v>19.399999999999999</v>
      </c>
      <c r="I432" s="14">
        <f>QUERENCIA!M435</f>
        <v>17.28</v>
      </c>
      <c r="J432" s="14">
        <f>REICHHOLD!M435</f>
        <v>18.21</v>
      </c>
      <c r="K432" s="14">
        <f>SMURFIT!M435</f>
        <v>19.100000000000001</v>
      </c>
      <c r="L432" s="11">
        <f t="shared" si="6"/>
        <v>18.118571428571425</v>
      </c>
      <c r="M432" s="8"/>
    </row>
    <row r="433" spans="1:13" x14ac:dyDescent="0.25">
      <c r="A433" s="57">
        <f>'INTERCONEXION   '!B436</f>
        <v>0.54166666666666663</v>
      </c>
      <c r="B433" s="37">
        <f>'INTERCONEXION   '!E436</f>
        <v>13</v>
      </c>
      <c r="C433" s="37">
        <v>293</v>
      </c>
      <c r="D433" s="7">
        <f>'INTERCONEXION   '!M435</f>
        <v>15.73</v>
      </c>
      <c r="E433" s="14">
        <f>DART!M436</f>
        <v>14.01</v>
      </c>
      <c r="F433" s="14">
        <f>COHISA!M436</f>
        <v>18.760000000000002</v>
      </c>
      <c r="G433" s="14">
        <f>COOPER!M436</f>
        <v>19.91</v>
      </c>
      <c r="H433" s="14">
        <f>STRETCHLINE!M435</f>
        <v>18.559999999999999</v>
      </c>
      <c r="I433" s="14">
        <f>QUERENCIA!M436</f>
        <v>16.86</v>
      </c>
      <c r="J433" s="14">
        <f>REICHHOLD!M436</f>
        <v>17.89</v>
      </c>
      <c r="K433" s="14">
        <f>SMURFIT!M436</f>
        <v>18.79</v>
      </c>
      <c r="L433" s="11">
        <f t="shared" si="6"/>
        <v>17.825714285714287</v>
      </c>
      <c r="M433" s="8"/>
    </row>
    <row r="434" spans="1:13" x14ac:dyDescent="0.25">
      <c r="A434" s="57">
        <f>'INTERCONEXION   '!B437</f>
        <v>0.5</v>
      </c>
      <c r="B434" s="37">
        <f>'INTERCONEXION   '!E437</f>
        <v>13</v>
      </c>
      <c r="C434" s="37">
        <v>292</v>
      </c>
      <c r="D434" s="7">
        <f>'INTERCONEXION   '!M436</f>
        <v>15.53</v>
      </c>
      <c r="E434" s="14">
        <f>DART!M437</f>
        <v>13.83</v>
      </c>
      <c r="F434" s="14">
        <f>COHISA!M437</f>
        <v>18.59</v>
      </c>
      <c r="G434" s="14">
        <f>COOPER!M437</f>
        <v>20.170000000000002</v>
      </c>
      <c r="H434" s="14">
        <f>STRETCHLINE!M436</f>
        <v>18.57</v>
      </c>
      <c r="I434" s="14">
        <f>QUERENCIA!M437</f>
        <v>17.05</v>
      </c>
      <c r="J434" s="14">
        <f>REICHHOLD!M437</f>
        <v>17.829999999999998</v>
      </c>
      <c r="K434" s="14">
        <f>SMURFIT!M437</f>
        <v>19.18</v>
      </c>
      <c r="L434" s="11">
        <f t="shared" si="6"/>
        <v>17.888571428571428</v>
      </c>
      <c r="M434" s="8"/>
    </row>
    <row r="435" spans="1:13" x14ac:dyDescent="0.25">
      <c r="A435" s="57">
        <f>'INTERCONEXION   '!B438</f>
        <v>0.45833333333333331</v>
      </c>
      <c r="B435" s="37">
        <f>'INTERCONEXION   '!E438</f>
        <v>13</v>
      </c>
      <c r="C435" s="37">
        <v>291</v>
      </c>
      <c r="D435" s="7">
        <f>'INTERCONEXION   '!M437</f>
        <v>15.71</v>
      </c>
      <c r="E435" s="14">
        <f>DART!M438</f>
        <v>13.97</v>
      </c>
      <c r="F435" s="14">
        <f>COHISA!M438</f>
        <v>19.440000000000001</v>
      </c>
      <c r="G435" s="14">
        <f>COOPER!M438</f>
        <v>20.81</v>
      </c>
      <c r="H435" s="14">
        <f>STRETCHLINE!M437</f>
        <v>18.55</v>
      </c>
      <c r="I435" s="14">
        <f>QUERENCIA!M438</f>
        <v>18</v>
      </c>
      <c r="J435" s="14">
        <f>REICHHOLD!M438</f>
        <v>18.100000000000001</v>
      </c>
      <c r="K435" s="14">
        <f>SMURFIT!M438</f>
        <v>19.149999999999999</v>
      </c>
      <c r="L435" s="11">
        <f t="shared" si="6"/>
        <v>18.28857142857143</v>
      </c>
      <c r="M435" s="8"/>
    </row>
    <row r="436" spans="1:13" x14ac:dyDescent="0.25">
      <c r="A436" s="57">
        <f>'INTERCONEXION   '!B439</f>
        <v>0.41666666666666669</v>
      </c>
      <c r="B436" s="37">
        <f>'INTERCONEXION   '!E439</f>
        <v>13</v>
      </c>
      <c r="C436" s="37">
        <v>290</v>
      </c>
      <c r="D436" s="7">
        <f>'INTERCONEXION   '!M438</f>
        <v>15.79</v>
      </c>
      <c r="E436" s="14">
        <f>DART!M439</f>
        <v>13.69</v>
      </c>
      <c r="F436" s="14">
        <f>COHISA!M439</f>
        <v>17.510000000000002</v>
      </c>
      <c r="G436" s="14">
        <f>COOPER!M439</f>
        <v>19.55</v>
      </c>
      <c r="H436" s="14">
        <f>STRETCHLINE!M438</f>
        <v>19.399999999999999</v>
      </c>
      <c r="I436" s="14">
        <f>QUERENCIA!M439</f>
        <v>15.62</v>
      </c>
      <c r="J436" s="14">
        <f>REICHHOLD!M439</f>
        <v>16.86</v>
      </c>
      <c r="K436" s="14">
        <f>SMURFIT!M439</f>
        <v>18.36</v>
      </c>
      <c r="L436" s="11">
        <f t="shared" si="6"/>
        <v>17.284285714285716</v>
      </c>
      <c r="M436" s="8"/>
    </row>
    <row r="437" spans="1:13" x14ac:dyDescent="0.25">
      <c r="A437" s="57">
        <f>'INTERCONEXION   '!B440</f>
        <v>0.375</v>
      </c>
      <c r="B437" s="37">
        <f>'INTERCONEXION   '!E440</f>
        <v>13</v>
      </c>
      <c r="C437" s="37">
        <v>289</v>
      </c>
      <c r="D437" s="7">
        <f>'INTERCONEXION   '!M439</f>
        <v>15</v>
      </c>
      <c r="E437" s="14">
        <f>DART!M440</f>
        <v>13.52</v>
      </c>
      <c r="F437" s="14">
        <f>COHISA!M440</f>
        <v>17.41</v>
      </c>
      <c r="G437" s="14">
        <f>COOPER!M440</f>
        <v>19.100000000000001</v>
      </c>
      <c r="H437" s="14">
        <f>STRETCHLINE!M439</f>
        <v>18.260000000000002</v>
      </c>
      <c r="I437" s="14">
        <f>QUERENCIA!M440</f>
        <v>15.08</v>
      </c>
      <c r="J437" s="14">
        <f>REICHHOLD!M440</f>
        <v>16.329999999999998</v>
      </c>
      <c r="K437" s="14">
        <f>SMURFIT!M440</f>
        <v>17.73</v>
      </c>
      <c r="L437" s="11">
        <f t="shared" si="6"/>
        <v>16.775714285714287</v>
      </c>
      <c r="M437" s="8"/>
    </row>
    <row r="438" spans="1:13" x14ac:dyDescent="0.25">
      <c r="A438" s="57">
        <f>'INTERCONEXION   '!B441</f>
        <v>0.33333333333333331</v>
      </c>
      <c r="B438" s="37">
        <f>'INTERCONEXION   '!E441</f>
        <v>13</v>
      </c>
      <c r="C438" s="37">
        <v>288</v>
      </c>
      <c r="D438" s="7">
        <f>'INTERCONEXION   '!M440</f>
        <v>14.7</v>
      </c>
      <c r="E438" s="14">
        <f>DART!M441</f>
        <v>13.39</v>
      </c>
      <c r="F438" s="14">
        <f>COHISA!M441</f>
        <v>16.96</v>
      </c>
      <c r="G438" s="14">
        <f>COOPER!M441</f>
        <v>18.420000000000002</v>
      </c>
      <c r="H438" s="14">
        <f>STRETCHLINE!M440</f>
        <v>17.55</v>
      </c>
      <c r="I438" s="14">
        <f>QUERENCIA!M441</f>
        <v>14.56</v>
      </c>
      <c r="J438" s="14">
        <f>REICHHOLD!M441</f>
        <v>15.88</v>
      </c>
      <c r="K438" s="14">
        <f>SMURFIT!M441</f>
        <v>16.989999999999998</v>
      </c>
      <c r="L438" s="11">
        <f t="shared" si="6"/>
        <v>16.25</v>
      </c>
      <c r="M438" s="8"/>
    </row>
    <row r="439" spans="1:13" x14ac:dyDescent="0.25">
      <c r="A439" s="57">
        <f>'INTERCONEXION   '!B442</f>
        <v>0.29166666666666669</v>
      </c>
      <c r="B439" s="37">
        <f>'INTERCONEXION   '!E442</f>
        <v>13</v>
      </c>
      <c r="C439" s="37">
        <v>287</v>
      </c>
      <c r="D439" s="7">
        <f>'INTERCONEXION   '!M441</f>
        <v>14.42</v>
      </c>
      <c r="E439" s="14">
        <f>DART!M442</f>
        <v>13.37</v>
      </c>
      <c r="F439" s="14">
        <f>COHISA!M442</f>
        <v>15.57</v>
      </c>
      <c r="G439" s="14">
        <f>COOPER!M442</f>
        <v>18.09</v>
      </c>
      <c r="H439" s="14">
        <f>STRETCHLINE!M441</f>
        <v>17.11</v>
      </c>
      <c r="I439" s="14">
        <f>QUERENCIA!M442</f>
        <v>13.95</v>
      </c>
      <c r="J439" s="14">
        <f>REICHHOLD!M442</f>
        <v>15.53</v>
      </c>
      <c r="K439" s="14">
        <f>SMURFIT!M442</f>
        <v>16.420000000000002</v>
      </c>
      <c r="L439" s="11">
        <f t="shared" si="6"/>
        <v>15.72</v>
      </c>
      <c r="M439" s="8"/>
    </row>
    <row r="440" spans="1:13" x14ac:dyDescent="0.25">
      <c r="A440" s="57">
        <f>'INTERCONEXION   '!B443</f>
        <v>0.25</v>
      </c>
      <c r="B440" s="37">
        <f>'INTERCONEXION   '!E443</f>
        <v>13</v>
      </c>
      <c r="C440" s="37">
        <v>286</v>
      </c>
      <c r="D440" s="7">
        <f>'INTERCONEXION   '!M442</f>
        <v>14.3</v>
      </c>
      <c r="E440" s="14">
        <f>DART!M443</f>
        <v>13.31</v>
      </c>
      <c r="F440" s="14">
        <f>COHISA!M443</f>
        <v>16.96</v>
      </c>
      <c r="G440" s="14">
        <f>COOPER!M443</f>
        <v>18.53</v>
      </c>
      <c r="H440" s="14">
        <f>STRETCHLINE!M442</f>
        <v>16.55</v>
      </c>
      <c r="I440" s="14">
        <f>QUERENCIA!M443</f>
        <v>13.77</v>
      </c>
      <c r="J440" s="14">
        <f>REICHHOLD!M443</f>
        <v>15.55</v>
      </c>
      <c r="K440" s="14">
        <f>SMURFIT!M443</f>
        <v>14.75</v>
      </c>
      <c r="L440" s="11">
        <f t="shared" si="6"/>
        <v>15.631428571428572</v>
      </c>
      <c r="M440" s="8"/>
    </row>
    <row r="441" spans="1:13" x14ac:dyDescent="0.25">
      <c r="A441" s="57">
        <f>'INTERCONEXION   '!B444</f>
        <v>0.20833333333333334</v>
      </c>
      <c r="B441" s="37">
        <f>'INTERCONEXION   '!E444</f>
        <v>13</v>
      </c>
      <c r="C441" s="37">
        <v>285</v>
      </c>
      <c r="D441" s="7">
        <f>'INTERCONEXION   '!M443</f>
        <v>14.42</v>
      </c>
      <c r="E441" s="14">
        <f>DART!M444</f>
        <v>13.5</v>
      </c>
      <c r="F441" s="14">
        <f>COHISA!M444</f>
        <v>15.93</v>
      </c>
      <c r="G441" s="14">
        <f>COOPER!M444</f>
        <v>18.5</v>
      </c>
      <c r="H441" s="14">
        <f>STRETCHLINE!M443</f>
        <v>16.88</v>
      </c>
      <c r="I441" s="14">
        <f>QUERENCIA!M444</f>
        <v>13.8</v>
      </c>
      <c r="J441" s="14">
        <f>REICHHOLD!M444</f>
        <v>15.86</v>
      </c>
      <c r="K441" s="14">
        <f>SMURFIT!M444</f>
        <v>9.8000000000000007</v>
      </c>
      <c r="L441" s="11">
        <f t="shared" si="6"/>
        <v>14.895714285714286</v>
      </c>
      <c r="M441" s="8"/>
    </row>
    <row r="442" spans="1:13" x14ac:dyDescent="0.25">
      <c r="A442" s="57">
        <f>'INTERCONEXION   '!B445</f>
        <v>0.16666666666666666</v>
      </c>
      <c r="B442" s="37">
        <f>'INTERCONEXION   '!E445</f>
        <v>13</v>
      </c>
      <c r="C442" s="37">
        <v>284</v>
      </c>
      <c r="D442" s="7">
        <f>'INTERCONEXION   '!M444</f>
        <v>14.43</v>
      </c>
      <c r="E442" s="14">
        <f>DART!M445</f>
        <v>13.51</v>
      </c>
      <c r="F442" s="14">
        <f>COHISA!M445</f>
        <v>16.39</v>
      </c>
      <c r="G442" s="14">
        <f>COOPER!M445</f>
        <v>18.43</v>
      </c>
      <c r="H442" s="14">
        <f>STRETCHLINE!M444</f>
        <v>17.18</v>
      </c>
      <c r="I442" s="14">
        <f>QUERENCIA!M445</f>
        <v>13.85</v>
      </c>
      <c r="J442" s="14">
        <f>REICHHOLD!M445</f>
        <v>15.95</v>
      </c>
      <c r="K442" s="14">
        <f>SMURFIT!M445</f>
        <v>9.8000000000000007</v>
      </c>
      <c r="L442" s="11">
        <f t="shared" si="6"/>
        <v>15.015714285714283</v>
      </c>
      <c r="M442" s="8"/>
    </row>
    <row r="443" spans="1:13" x14ac:dyDescent="0.25">
      <c r="A443" s="57">
        <f>'INTERCONEXION   '!B446</f>
        <v>0.125</v>
      </c>
      <c r="B443" s="37">
        <f>'INTERCONEXION   '!E446</f>
        <v>13</v>
      </c>
      <c r="C443" s="37">
        <v>283</v>
      </c>
      <c r="D443" s="7">
        <f>'INTERCONEXION   '!M445</f>
        <v>14.45</v>
      </c>
      <c r="E443" s="14">
        <f>DART!M446</f>
        <v>13.45</v>
      </c>
      <c r="F443" s="14">
        <f>COHISA!M446</f>
        <v>17.03</v>
      </c>
      <c r="G443" s="14">
        <f>COOPER!M446</f>
        <v>17.98</v>
      </c>
      <c r="H443" s="14">
        <f>STRETCHLINE!M445</f>
        <v>16.579999999999998</v>
      </c>
      <c r="I443" s="14">
        <f>QUERENCIA!M446</f>
        <v>13.58</v>
      </c>
      <c r="J443" s="14">
        <f>REICHHOLD!M446</f>
        <v>16.559999999999999</v>
      </c>
      <c r="K443" s="14">
        <f>SMURFIT!M446</f>
        <v>9.8000000000000007</v>
      </c>
      <c r="L443" s="11">
        <f t="shared" si="6"/>
        <v>14.997142857142856</v>
      </c>
      <c r="M443" s="8"/>
    </row>
    <row r="444" spans="1:13" x14ac:dyDescent="0.25">
      <c r="A444" s="57">
        <f>'INTERCONEXION   '!B447</f>
        <v>8.3333333333333329E-2</v>
      </c>
      <c r="B444" s="37">
        <f>'INTERCONEXION   '!E447</f>
        <v>13</v>
      </c>
      <c r="C444" s="37">
        <v>282</v>
      </c>
      <c r="D444" s="7">
        <f>'INTERCONEXION   '!M446</f>
        <v>14.35</v>
      </c>
      <c r="E444" s="14">
        <f>DART!M447</f>
        <v>13.58</v>
      </c>
      <c r="F444" s="14">
        <f>COHISA!M447</f>
        <v>16.260000000000002</v>
      </c>
      <c r="G444" s="14">
        <f>COOPER!M447</f>
        <v>18.55</v>
      </c>
      <c r="H444" s="14">
        <f>STRETCHLINE!M446</f>
        <v>16.71</v>
      </c>
      <c r="I444" s="14">
        <f>QUERENCIA!M447</f>
        <v>11.97</v>
      </c>
      <c r="J444" s="14">
        <f>REICHHOLD!M447</f>
        <v>16.47</v>
      </c>
      <c r="K444" s="14">
        <f>SMURFIT!M447</f>
        <v>9.8000000000000007</v>
      </c>
      <c r="L444" s="11">
        <f t="shared" si="6"/>
        <v>14.762857142857142</v>
      </c>
      <c r="M444" s="8"/>
    </row>
    <row r="445" spans="1:13" x14ac:dyDescent="0.25">
      <c r="A445" s="57">
        <f>'INTERCONEXION   '!B448</f>
        <v>4.1666666666666664E-2</v>
      </c>
      <c r="B445" s="37">
        <f>'INTERCONEXION   '!E448</f>
        <v>13</v>
      </c>
      <c r="C445" s="37">
        <v>281</v>
      </c>
      <c r="D445" s="7">
        <f>'INTERCONEXION   '!M447</f>
        <v>14.42</v>
      </c>
      <c r="E445" s="14">
        <f>DART!M448</f>
        <v>13.63</v>
      </c>
      <c r="F445" s="14">
        <f>COHISA!M448</f>
        <v>16.72</v>
      </c>
      <c r="G445" s="14">
        <f>COOPER!M448</f>
        <v>18.66</v>
      </c>
      <c r="H445" s="14">
        <f>STRETCHLINE!M447</f>
        <v>16.95</v>
      </c>
      <c r="I445" s="14">
        <f>QUERENCIA!M448</f>
        <v>8.65</v>
      </c>
      <c r="J445" s="14">
        <f>REICHHOLD!M448</f>
        <v>16.52</v>
      </c>
      <c r="K445" s="14">
        <f>SMURFIT!M448</f>
        <v>9.8000000000000007</v>
      </c>
      <c r="L445" s="11">
        <f t="shared" si="6"/>
        <v>14.418571428571429</v>
      </c>
      <c r="M445" s="8"/>
    </row>
    <row r="446" spans="1:13" x14ac:dyDescent="0.25">
      <c r="A446" s="57">
        <f>'INTERCONEXION   '!B449</f>
        <v>0</v>
      </c>
      <c r="B446" s="37">
        <f>'INTERCONEXION   '!E449</f>
        <v>13</v>
      </c>
      <c r="C446" s="37">
        <v>280</v>
      </c>
      <c r="D446" s="7">
        <f>'INTERCONEXION   '!M448</f>
        <v>14.26</v>
      </c>
      <c r="E446" s="14">
        <f>DART!M449</f>
        <v>13.66</v>
      </c>
      <c r="F446" s="14">
        <f>COHISA!M449</f>
        <v>17</v>
      </c>
      <c r="G446" s="14">
        <f>COOPER!M449</f>
        <v>18.43</v>
      </c>
      <c r="H446" s="14">
        <f>STRETCHLINE!M448</f>
        <v>17.37</v>
      </c>
      <c r="I446" s="14">
        <f>QUERENCIA!M449</f>
        <v>20.38</v>
      </c>
      <c r="J446" s="14">
        <f>REICHHOLD!M449</f>
        <v>15.8</v>
      </c>
      <c r="K446" s="14">
        <f>SMURFIT!M449</f>
        <v>9.8000000000000007</v>
      </c>
      <c r="L446" s="11">
        <f t="shared" si="6"/>
        <v>16.062857142857144</v>
      </c>
      <c r="M446" s="8"/>
    </row>
    <row r="447" spans="1:13" x14ac:dyDescent="0.25">
      <c r="A447" s="57">
        <f>'INTERCONEXION   '!B450</f>
        <v>0.95833333333333337</v>
      </c>
      <c r="B447" s="37">
        <f>'INTERCONEXION   '!E450</f>
        <v>12</v>
      </c>
      <c r="C447" s="37">
        <v>279</v>
      </c>
      <c r="D447" s="7">
        <f>'INTERCONEXION   '!M449</f>
        <v>14.14</v>
      </c>
      <c r="E447" s="14">
        <f>DART!M450</f>
        <v>13.7</v>
      </c>
      <c r="F447" s="14">
        <f>COHISA!M450</f>
        <v>16.579999999999998</v>
      </c>
      <c r="G447" s="14">
        <f>COOPER!M450</f>
        <v>18.27</v>
      </c>
      <c r="H447" s="14">
        <f>STRETCHLINE!M449</f>
        <v>16.88</v>
      </c>
      <c r="I447" s="14">
        <f>QUERENCIA!M450</f>
        <v>20.38</v>
      </c>
      <c r="J447" s="14">
        <f>REICHHOLD!M450</f>
        <v>15.94</v>
      </c>
      <c r="K447" s="14">
        <f>SMURFIT!M450</f>
        <v>9.8000000000000007</v>
      </c>
      <c r="L447" s="11">
        <f t="shared" si="6"/>
        <v>15.935714285714283</v>
      </c>
      <c r="M447" s="8"/>
    </row>
    <row r="448" spans="1:13" x14ac:dyDescent="0.25">
      <c r="A448" s="57">
        <f>'INTERCONEXION   '!B451</f>
        <v>0.91666666666666663</v>
      </c>
      <c r="B448" s="37">
        <f>'INTERCONEXION   '!E451</f>
        <v>12</v>
      </c>
      <c r="C448" s="37">
        <v>278</v>
      </c>
      <c r="D448" s="7">
        <f>'INTERCONEXION   '!M450</f>
        <v>14.25</v>
      </c>
      <c r="E448" s="14">
        <f>DART!M451</f>
        <v>13.79</v>
      </c>
      <c r="F448" s="14">
        <f>COHISA!M451</f>
        <v>17.54</v>
      </c>
      <c r="G448" s="14">
        <f>COOPER!M451</f>
        <v>18.649999999999999</v>
      </c>
      <c r="H448" s="14">
        <f>STRETCHLINE!M450</f>
        <v>16.7</v>
      </c>
      <c r="I448" s="14">
        <f>QUERENCIA!M451</f>
        <v>20.38</v>
      </c>
      <c r="J448" s="14">
        <f>REICHHOLD!M451</f>
        <v>16.09</v>
      </c>
      <c r="K448" s="14">
        <f>SMURFIT!M451</f>
        <v>17.670000000000002</v>
      </c>
      <c r="L448" s="11">
        <f t="shared" si="6"/>
        <v>17.259999999999998</v>
      </c>
      <c r="M448" s="8"/>
    </row>
    <row r="449" spans="1:13" x14ac:dyDescent="0.25">
      <c r="A449" s="57">
        <f>'INTERCONEXION   '!B452</f>
        <v>0.875</v>
      </c>
      <c r="B449" s="37">
        <f>'INTERCONEXION   '!E452</f>
        <v>12</v>
      </c>
      <c r="C449" s="37">
        <v>277</v>
      </c>
      <c r="D449" s="7">
        <f>'INTERCONEXION   '!M451</f>
        <v>14.55</v>
      </c>
      <c r="E449" s="14">
        <f>DART!M452</f>
        <v>13.86</v>
      </c>
      <c r="F449" s="14">
        <f>COHISA!M452</f>
        <v>16.95</v>
      </c>
      <c r="G449" s="14">
        <f>COOPER!M452</f>
        <v>18.62</v>
      </c>
      <c r="H449" s="14">
        <f>STRETCHLINE!M451</f>
        <v>16.809999999999999</v>
      </c>
      <c r="I449" s="14">
        <f>QUERENCIA!M452</f>
        <v>20.38</v>
      </c>
      <c r="J449" s="14">
        <f>REICHHOLD!M452</f>
        <v>16.43</v>
      </c>
      <c r="K449" s="14">
        <f>SMURFIT!M452</f>
        <v>17.38</v>
      </c>
      <c r="L449" s="11">
        <f t="shared" si="6"/>
        <v>17.20428571428571</v>
      </c>
      <c r="M449" s="8"/>
    </row>
    <row r="450" spans="1:13" x14ac:dyDescent="0.25">
      <c r="A450" s="57">
        <f>'INTERCONEXION   '!B453</f>
        <v>0.83333333333333337</v>
      </c>
      <c r="B450" s="37">
        <f>'INTERCONEXION   '!E453</f>
        <v>12</v>
      </c>
      <c r="C450" s="37">
        <v>276</v>
      </c>
      <c r="D450" s="7">
        <f>'INTERCONEXION   '!M452</f>
        <v>14.6</v>
      </c>
      <c r="E450" s="14">
        <f>DART!M453</f>
        <v>13.9</v>
      </c>
      <c r="F450" s="14">
        <f>COHISA!M453</f>
        <v>17.670000000000002</v>
      </c>
      <c r="G450" s="14">
        <f>COOPER!M453</f>
        <v>17.73</v>
      </c>
      <c r="H450" s="14">
        <f>STRETCHLINE!M452</f>
        <v>17.04</v>
      </c>
      <c r="I450" s="14">
        <f>QUERENCIA!M453</f>
        <v>20.38</v>
      </c>
      <c r="J450" s="14">
        <f>REICHHOLD!M453</f>
        <v>16.62</v>
      </c>
      <c r="K450" s="14">
        <f>SMURFIT!M453</f>
        <v>17.75</v>
      </c>
      <c r="L450" s="11">
        <f t="shared" si="6"/>
        <v>17.298571428571428</v>
      </c>
      <c r="M450" s="8"/>
    </row>
    <row r="451" spans="1:13" x14ac:dyDescent="0.25">
      <c r="A451" s="57">
        <f>'INTERCONEXION   '!B454</f>
        <v>0.79166666666666663</v>
      </c>
      <c r="B451" s="37">
        <f>'INTERCONEXION   '!E454</f>
        <v>12</v>
      </c>
      <c r="C451" s="37">
        <v>275</v>
      </c>
      <c r="D451" s="7">
        <f>'INTERCONEXION   '!M453</f>
        <v>14.75</v>
      </c>
      <c r="E451" s="14">
        <f>DART!M454</f>
        <v>14.06</v>
      </c>
      <c r="F451" s="14">
        <f>COHISA!M454</f>
        <v>17.309999999999999</v>
      </c>
      <c r="G451" s="14">
        <f>COOPER!M454</f>
        <v>19</v>
      </c>
      <c r="H451" s="14">
        <f>STRETCHLINE!M453</f>
        <v>17.149999999999999</v>
      </c>
      <c r="I451" s="14">
        <f>QUERENCIA!M454</f>
        <v>20.38</v>
      </c>
      <c r="J451" s="14">
        <f>REICHHOLD!M454</f>
        <v>17.16</v>
      </c>
      <c r="K451" s="14">
        <f>SMURFIT!M454</f>
        <v>17.57</v>
      </c>
      <c r="L451" s="11">
        <f t="shared" si="6"/>
        <v>17.518571428571427</v>
      </c>
      <c r="M451" s="8"/>
    </row>
    <row r="452" spans="1:13" x14ac:dyDescent="0.25">
      <c r="A452" s="57">
        <f>'INTERCONEXION   '!B455</f>
        <v>0.75</v>
      </c>
      <c r="B452" s="37">
        <f>'INTERCONEXION   '!E455</f>
        <v>12</v>
      </c>
      <c r="C452" s="37">
        <v>274</v>
      </c>
      <c r="D452" s="7">
        <f>'INTERCONEXION   '!M454</f>
        <v>15.02</v>
      </c>
      <c r="E452" s="14">
        <f>DART!M455</f>
        <v>14.27</v>
      </c>
      <c r="F452" s="14">
        <f>COHISA!M455</f>
        <v>18.68</v>
      </c>
      <c r="G452" s="14">
        <f>COOPER!M455</f>
        <v>19.8</v>
      </c>
      <c r="H452" s="14">
        <f>STRETCHLINE!M454</f>
        <v>17.32</v>
      </c>
      <c r="I452" s="14">
        <f>QUERENCIA!M455</f>
        <v>20.38</v>
      </c>
      <c r="J452" s="14">
        <f>REICHHOLD!M455</f>
        <v>18.43</v>
      </c>
      <c r="K452" s="14">
        <f>SMURFIT!M455</f>
        <v>18.95</v>
      </c>
      <c r="L452" s="11">
        <f t="shared" si="6"/>
        <v>18.261428571428571</v>
      </c>
      <c r="M452" s="8"/>
    </row>
    <row r="453" spans="1:13" x14ac:dyDescent="0.25">
      <c r="A453" s="57">
        <f>'INTERCONEXION   '!B456</f>
        <v>0.70833333333333337</v>
      </c>
      <c r="B453" s="37">
        <f>'INTERCONEXION   '!E456</f>
        <v>12</v>
      </c>
      <c r="C453" s="37">
        <v>273</v>
      </c>
      <c r="D453" s="7">
        <f>'INTERCONEXION   '!M455</f>
        <v>15.28</v>
      </c>
      <c r="E453" s="14">
        <f>DART!M456</f>
        <v>14.48</v>
      </c>
      <c r="F453" s="14">
        <f>COHISA!M456</f>
        <v>19.07</v>
      </c>
      <c r="G453" s="14">
        <f>COOPER!M456</f>
        <v>20.38</v>
      </c>
      <c r="H453" s="14">
        <f>STRETCHLINE!M455</f>
        <v>18.29</v>
      </c>
      <c r="I453" s="14">
        <f>QUERENCIA!M456</f>
        <v>20.38</v>
      </c>
      <c r="J453" s="14">
        <f>REICHHOLD!M456</f>
        <v>18.84</v>
      </c>
      <c r="K453" s="14">
        <f>SMURFIT!M456</f>
        <v>19.68</v>
      </c>
      <c r="L453" s="11">
        <f t="shared" si="6"/>
        <v>18.731428571428573</v>
      </c>
      <c r="M453" s="8"/>
    </row>
    <row r="454" spans="1:13" x14ac:dyDescent="0.25">
      <c r="A454" s="57">
        <f>'INTERCONEXION   '!B457</f>
        <v>0.66666666666666663</v>
      </c>
      <c r="B454" s="37">
        <f>'INTERCONEXION   '!E457</f>
        <v>12</v>
      </c>
      <c r="C454" s="37">
        <v>272</v>
      </c>
      <c r="D454" s="7">
        <f>'INTERCONEXION   '!M456</f>
        <v>15.61</v>
      </c>
      <c r="E454" s="14">
        <f>DART!M457</f>
        <v>14.65</v>
      </c>
      <c r="F454" s="14">
        <f>COHISA!M457</f>
        <v>19.64</v>
      </c>
      <c r="G454" s="14">
        <f>COOPER!M457</f>
        <v>20.94</v>
      </c>
      <c r="H454" s="14">
        <f>STRETCHLINE!M456</f>
        <v>19.03</v>
      </c>
      <c r="I454" s="14">
        <f>QUERENCIA!M457</f>
        <v>20.38</v>
      </c>
      <c r="J454" s="14">
        <f>REICHHOLD!M457</f>
        <v>18.95</v>
      </c>
      <c r="K454" s="14">
        <f>SMURFIT!M457</f>
        <v>19.920000000000002</v>
      </c>
      <c r="L454" s="11">
        <f t="shared" si="6"/>
        <v>19.072857142857142</v>
      </c>
      <c r="M454" s="8"/>
    </row>
    <row r="455" spans="1:13" x14ac:dyDescent="0.25">
      <c r="A455" s="57">
        <f>'INTERCONEXION   '!B458</f>
        <v>0.625</v>
      </c>
      <c r="B455" s="37">
        <f>'INTERCONEXION   '!E458</f>
        <v>12</v>
      </c>
      <c r="C455" s="37">
        <v>271</v>
      </c>
      <c r="D455" s="7">
        <f>'INTERCONEXION   '!M457</f>
        <v>16.2</v>
      </c>
      <c r="E455" s="14">
        <f>DART!M458</f>
        <v>14.67</v>
      </c>
      <c r="F455" s="14">
        <f>COHISA!M458</f>
        <v>20.059999999999999</v>
      </c>
      <c r="G455" s="14">
        <f>COOPER!M458</f>
        <v>21.13</v>
      </c>
      <c r="H455" s="14">
        <f>STRETCHLINE!M457</f>
        <v>19.600000000000001</v>
      </c>
      <c r="I455" s="14">
        <f>QUERENCIA!M458</f>
        <v>20.38</v>
      </c>
      <c r="J455" s="14">
        <f>REICHHOLD!M458</f>
        <v>18.940000000000001</v>
      </c>
      <c r="K455" s="14">
        <f>SMURFIT!M458</f>
        <v>19.87</v>
      </c>
      <c r="L455" s="11">
        <f t="shared" ref="L455:L518" si="7">AVERAGE(E455:K455)</f>
        <v>19.235714285714288</v>
      </c>
      <c r="M455" s="8"/>
    </row>
    <row r="456" spans="1:13" x14ac:dyDescent="0.25">
      <c r="A456" s="57">
        <f>'INTERCONEXION   '!B459</f>
        <v>0.58333333333333337</v>
      </c>
      <c r="B456" s="37">
        <f>'INTERCONEXION   '!E459</f>
        <v>12</v>
      </c>
      <c r="C456" s="37">
        <v>270</v>
      </c>
      <c r="D456" s="7">
        <f>'INTERCONEXION   '!M458</f>
        <v>16.8</v>
      </c>
      <c r="E456" s="14">
        <f>DART!M459</f>
        <v>14.6</v>
      </c>
      <c r="F456" s="14">
        <f>COHISA!M459</f>
        <v>20.22</v>
      </c>
      <c r="G456" s="14">
        <f>COOPER!M459</f>
        <v>21.28</v>
      </c>
      <c r="H456" s="14">
        <f>STRETCHLINE!M458</f>
        <v>19.72</v>
      </c>
      <c r="I456" s="14">
        <f>QUERENCIA!M459</f>
        <v>20.98</v>
      </c>
      <c r="J456" s="14">
        <f>REICHHOLD!M459</f>
        <v>18.95</v>
      </c>
      <c r="K456" s="14">
        <f>SMURFIT!M459</f>
        <v>19.59</v>
      </c>
      <c r="L456" s="11">
        <f t="shared" si="7"/>
        <v>19.334285714285716</v>
      </c>
      <c r="M456" s="8"/>
    </row>
    <row r="457" spans="1:13" x14ac:dyDescent="0.25">
      <c r="A457" s="57">
        <f>'INTERCONEXION   '!B460</f>
        <v>0.54166666666666663</v>
      </c>
      <c r="B457" s="37">
        <f>'INTERCONEXION   '!E460</f>
        <v>12</v>
      </c>
      <c r="C457" s="37">
        <v>269</v>
      </c>
      <c r="D457" s="7">
        <f>'INTERCONEXION   '!M459</f>
        <v>16.88</v>
      </c>
      <c r="E457" s="14">
        <f>DART!M460</f>
        <v>14.42</v>
      </c>
      <c r="F457" s="14">
        <f>COHISA!M460</f>
        <v>20.23</v>
      </c>
      <c r="G457" s="14">
        <f>COOPER!M460</f>
        <v>21.19</v>
      </c>
      <c r="H457" s="14">
        <f>STRETCHLINE!M459</f>
        <v>19.89</v>
      </c>
      <c r="I457" s="14">
        <f>QUERENCIA!M460</f>
        <v>19.170000000000002</v>
      </c>
      <c r="J457" s="14">
        <f>REICHHOLD!M460</f>
        <v>18.75</v>
      </c>
      <c r="K457" s="14">
        <f>SMURFIT!M460</f>
        <v>19.100000000000001</v>
      </c>
      <c r="L457" s="11">
        <f t="shared" si="7"/>
        <v>18.964285714285715</v>
      </c>
      <c r="M457" s="8"/>
    </row>
    <row r="458" spans="1:13" x14ac:dyDescent="0.25">
      <c r="A458" s="57">
        <f>'INTERCONEXION   '!B461</f>
        <v>0.5</v>
      </c>
      <c r="B458" s="37">
        <f>'INTERCONEXION   '!E461</f>
        <v>12</v>
      </c>
      <c r="C458" s="37">
        <v>268</v>
      </c>
      <c r="D458" s="7">
        <f>'INTERCONEXION   '!M460</f>
        <v>16.739999999999998</v>
      </c>
      <c r="E458" s="14">
        <f>DART!M461</f>
        <v>14.2</v>
      </c>
      <c r="F458" s="14">
        <f>COHISA!M461</f>
        <v>19.97</v>
      </c>
      <c r="G458" s="14">
        <f>COOPER!M461</f>
        <v>21.52</v>
      </c>
      <c r="H458" s="14">
        <f>STRETCHLINE!M460</f>
        <v>19.55</v>
      </c>
      <c r="I458" s="14">
        <f>QUERENCIA!M461</f>
        <v>18.46</v>
      </c>
      <c r="J458" s="14">
        <f>REICHHOLD!M461</f>
        <v>18.489999999999998</v>
      </c>
      <c r="K458" s="14">
        <f>SMURFIT!M461</f>
        <v>13.81</v>
      </c>
      <c r="L458" s="11">
        <f t="shared" si="7"/>
        <v>17.999999999999996</v>
      </c>
      <c r="M458" s="8"/>
    </row>
    <row r="459" spans="1:13" x14ac:dyDescent="0.25">
      <c r="A459" s="57">
        <f>'INTERCONEXION   '!B462</f>
        <v>0.45833333333333331</v>
      </c>
      <c r="B459" s="37">
        <f>'INTERCONEXION   '!E462</f>
        <v>12</v>
      </c>
      <c r="C459" s="37">
        <v>267</v>
      </c>
      <c r="D459" s="7">
        <f>'INTERCONEXION   '!M461</f>
        <v>16.32</v>
      </c>
      <c r="E459" s="14">
        <f>DART!M462</f>
        <v>13.84</v>
      </c>
      <c r="F459" s="14">
        <f>COHISA!M462</f>
        <v>19.16</v>
      </c>
      <c r="G459" s="14">
        <f>COOPER!M462</f>
        <v>20.47</v>
      </c>
      <c r="H459" s="14">
        <f>STRETCHLINE!M461</f>
        <v>19.12</v>
      </c>
      <c r="I459" s="14">
        <f>QUERENCIA!M462</f>
        <v>17.440000000000001</v>
      </c>
      <c r="J459" s="14">
        <f>REICHHOLD!M462</f>
        <v>17.91</v>
      </c>
      <c r="K459" s="14">
        <f>SMURFIT!M462</f>
        <v>17</v>
      </c>
      <c r="L459" s="11">
        <f t="shared" si="7"/>
        <v>17.848571428571429</v>
      </c>
      <c r="M459" s="8"/>
    </row>
    <row r="460" spans="1:13" x14ac:dyDescent="0.25">
      <c r="A460" s="57">
        <f>'INTERCONEXION   '!B463</f>
        <v>0.41666666666666669</v>
      </c>
      <c r="B460" s="37">
        <f>'INTERCONEXION   '!E463</f>
        <v>12</v>
      </c>
      <c r="C460" s="37">
        <v>266</v>
      </c>
      <c r="D460" s="7">
        <f>'INTERCONEXION   '!M462</f>
        <v>15.49</v>
      </c>
      <c r="E460" s="14">
        <f>DART!M463</f>
        <v>13.48</v>
      </c>
      <c r="F460" s="14">
        <f>COHISA!M463</f>
        <v>18.59</v>
      </c>
      <c r="G460" s="14">
        <f>COOPER!M463</f>
        <v>19.86</v>
      </c>
      <c r="H460" s="14">
        <f>STRETCHLINE!M462</f>
        <v>18.88</v>
      </c>
      <c r="I460" s="14">
        <f>QUERENCIA!M463</f>
        <v>16.399999999999999</v>
      </c>
      <c r="J460" s="14">
        <f>REICHHOLD!M463</f>
        <v>17.260000000000002</v>
      </c>
      <c r="K460" s="14">
        <f>SMURFIT!M463</f>
        <v>17</v>
      </c>
      <c r="L460" s="11">
        <f t="shared" si="7"/>
        <v>17.352857142857143</v>
      </c>
      <c r="M460" s="8"/>
    </row>
    <row r="461" spans="1:13" x14ac:dyDescent="0.25">
      <c r="A461" s="57">
        <f>'INTERCONEXION   '!B464</f>
        <v>0.375</v>
      </c>
      <c r="B461" s="37">
        <f>'INTERCONEXION   '!E464</f>
        <v>12</v>
      </c>
      <c r="C461" s="37">
        <v>265</v>
      </c>
      <c r="D461" s="7">
        <f>'INTERCONEXION   '!M463</f>
        <v>15.13</v>
      </c>
      <c r="E461" s="14">
        <f>DART!M464</f>
        <v>13.2</v>
      </c>
      <c r="F461" s="14">
        <f>COHISA!M464</f>
        <v>16.86</v>
      </c>
      <c r="G461" s="14">
        <f>COOPER!M464</f>
        <v>19.45</v>
      </c>
      <c r="H461" s="14">
        <f>STRETCHLINE!M463</f>
        <v>17.98</v>
      </c>
      <c r="I461" s="14">
        <f>QUERENCIA!M464</f>
        <v>15.22</v>
      </c>
      <c r="J461" s="14">
        <f>REICHHOLD!M464</f>
        <v>17.03</v>
      </c>
      <c r="K461" s="14">
        <f>SMURFIT!M464</f>
        <v>17</v>
      </c>
      <c r="L461" s="11">
        <f t="shared" si="7"/>
        <v>16.677142857142858</v>
      </c>
      <c r="M461" s="8"/>
    </row>
    <row r="462" spans="1:13" x14ac:dyDescent="0.25">
      <c r="A462" s="57">
        <f>'INTERCONEXION   '!B465</f>
        <v>0.33333333333333331</v>
      </c>
      <c r="B462" s="37">
        <f>'INTERCONEXION   '!E465</f>
        <v>12</v>
      </c>
      <c r="C462" s="37">
        <v>264</v>
      </c>
      <c r="D462" s="7">
        <f>'INTERCONEXION   '!M464</f>
        <v>14.7</v>
      </c>
      <c r="E462" s="14">
        <f>DART!M465</f>
        <v>13.15</v>
      </c>
      <c r="F462" s="14">
        <f>COHISA!M465</f>
        <v>16.010000000000002</v>
      </c>
      <c r="G462" s="14">
        <f>COOPER!M465</f>
        <v>18.45</v>
      </c>
      <c r="H462" s="14">
        <f>STRETCHLINE!M464</f>
        <v>17.5</v>
      </c>
      <c r="I462" s="14">
        <f>QUERENCIA!M465</f>
        <v>14.57</v>
      </c>
      <c r="J462" s="14">
        <f>REICHHOLD!M465</f>
        <v>16.829999999999998</v>
      </c>
      <c r="K462" s="14">
        <f>SMURFIT!M465</f>
        <v>17</v>
      </c>
      <c r="L462" s="11">
        <f t="shared" si="7"/>
        <v>16.215714285714288</v>
      </c>
      <c r="M462" s="8"/>
    </row>
    <row r="463" spans="1:13" x14ac:dyDescent="0.25">
      <c r="A463" s="57">
        <f>'INTERCONEXION   '!B466</f>
        <v>0.29166666666666669</v>
      </c>
      <c r="B463" s="37">
        <f>'INTERCONEXION   '!E466</f>
        <v>12</v>
      </c>
      <c r="C463" s="37">
        <v>263</v>
      </c>
      <c r="D463" s="7">
        <f>'INTERCONEXION   '!M465</f>
        <v>14.24</v>
      </c>
      <c r="E463" s="14">
        <f>DART!M466</f>
        <v>12.99</v>
      </c>
      <c r="F463" s="14">
        <f>COHISA!M466</f>
        <v>16.82</v>
      </c>
      <c r="G463" s="14">
        <f>COOPER!M466</f>
        <v>18.02</v>
      </c>
      <c r="H463" s="14">
        <f>STRETCHLINE!M465</f>
        <v>16.41</v>
      </c>
      <c r="I463" s="14">
        <f>QUERENCIA!M466</f>
        <v>14.35</v>
      </c>
      <c r="J463" s="14">
        <f>REICHHOLD!M466</f>
        <v>16.75</v>
      </c>
      <c r="K463" s="14">
        <f>SMURFIT!M466</f>
        <v>17</v>
      </c>
      <c r="L463" s="11">
        <f t="shared" si="7"/>
        <v>16.048571428571428</v>
      </c>
      <c r="M463" s="8"/>
    </row>
    <row r="464" spans="1:13" x14ac:dyDescent="0.25">
      <c r="A464" s="57">
        <f>'INTERCONEXION   '!B467</f>
        <v>0.25</v>
      </c>
      <c r="B464" s="37">
        <f>'INTERCONEXION   '!E467</f>
        <v>12</v>
      </c>
      <c r="C464" s="37">
        <v>262</v>
      </c>
      <c r="D464" s="7">
        <f>'INTERCONEXION   '!M466</f>
        <v>14.01</v>
      </c>
      <c r="E464" s="14">
        <f>DART!M467</f>
        <v>13.11</v>
      </c>
      <c r="F464" s="14">
        <f>COHISA!M467</f>
        <v>15.25</v>
      </c>
      <c r="G464" s="14">
        <f>COOPER!M467</f>
        <v>18.579999999999998</v>
      </c>
      <c r="H464" s="14">
        <f>STRETCHLINE!M466</f>
        <v>15.94</v>
      </c>
      <c r="I464" s="14">
        <f>QUERENCIA!M467</f>
        <v>14.35</v>
      </c>
      <c r="J464" s="14">
        <f>REICHHOLD!M467</f>
        <v>16.82</v>
      </c>
      <c r="K464" s="14">
        <f>SMURFIT!M467</f>
        <v>14.46</v>
      </c>
      <c r="L464" s="11">
        <f t="shared" si="7"/>
        <v>15.501428571428571</v>
      </c>
      <c r="M464" s="8"/>
    </row>
    <row r="465" spans="1:13" x14ac:dyDescent="0.25">
      <c r="A465" s="57">
        <f>'INTERCONEXION   '!B468</f>
        <v>0.20833333333333334</v>
      </c>
      <c r="B465" s="37">
        <f>'INTERCONEXION   '!E468</f>
        <v>12</v>
      </c>
      <c r="C465" s="37">
        <v>261</v>
      </c>
      <c r="D465" s="7">
        <f>'INTERCONEXION   '!M467</f>
        <v>14.18</v>
      </c>
      <c r="E465" s="14">
        <f>DART!M468</f>
        <v>13.08</v>
      </c>
      <c r="F465" s="14">
        <f>COHISA!M468</f>
        <v>16.09</v>
      </c>
      <c r="G465" s="14">
        <f>COOPER!M468</f>
        <v>18.68</v>
      </c>
      <c r="H465" s="14">
        <f>STRETCHLINE!M467</f>
        <v>16.09</v>
      </c>
      <c r="I465" s="14">
        <f>QUERENCIA!M468</f>
        <v>14.55</v>
      </c>
      <c r="J465" s="14">
        <f>REICHHOLD!M468</f>
        <v>16.93</v>
      </c>
      <c r="K465" s="14">
        <f>SMURFIT!M468</f>
        <v>20.02</v>
      </c>
      <c r="L465" s="11">
        <f t="shared" si="7"/>
        <v>16.491428571428568</v>
      </c>
      <c r="M465" s="8"/>
    </row>
    <row r="466" spans="1:13" x14ac:dyDescent="0.25">
      <c r="A466" s="57">
        <f>'INTERCONEXION   '!B469</f>
        <v>0.16666666666666666</v>
      </c>
      <c r="B466" s="37">
        <f>'INTERCONEXION   '!E469</f>
        <v>12</v>
      </c>
      <c r="C466" s="37">
        <v>260</v>
      </c>
      <c r="D466" s="7">
        <f>'INTERCONEXION   '!M468</f>
        <v>14.11</v>
      </c>
      <c r="E466" s="14">
        <f>DART!M469</f>
        <v>13.12</v>
      </c>
      <c r="F466" s="14">
        <f>COHISA!M469</f>
        <v>16.64</v>
      </c>
      <c r="G466" s="14">
        <f>COOPER!M469</f>
        <v>18.03</v>
      </c>
      <c r="H466" s="14">
        <f>STRETCHLINE!M468</f>
        <v>16.21</v>
      </c>
      <c r="I466" s="14">
        <f>QUERENCIA!M469</f>
        <v>13.97</v>
      </c>
      <c r="J466" s="14">
        <f>REICHHOLD!M469</f>
        <v>17.03</v>
      </c>
      <c r="K466" s="14">
        <f>SMURFIT!M469</f>
        <v>20.02</v>
      </c>
      <c r="L466" s="11">
        <f t="shared" si="7"/>
        <v>16.431428571428572</v>
      </c>
      <c r="M466" s="8"/>
    </row>
    <row r="467" spans="1:13" x14ac:dyDescent="0.25">
      <c r="A467" s="57">
        <f>'INTERCONEXION   '!B470</f>
        <v>0.125</v>
      </c>
      <c r="B467" s="37">
        <f>'INTERCONEXION   '!E470</f>
        <v>12</v>
      </c>
      <c r="C467" s="37">
        <v>259</v>
      </c>
      <c r="D467" s="7">
        <f>'INTERCONEXION   '!M469</f>
        <v>14.03</v>
      </c>
      <c r="E467" s="14">
        <f>DART!M470</f>
        <v>13.24</v>
      </c>
      <c r="F467" s="14">
        <f>COHISA!M470</f>
        <v>15.71</v>
      </c>
      <c r="G467" s="14">
        <f>COOPER!M470</f>
        <v>18.07</v>
      </c>
      <c r="H467" s="14">
        <f>STRETCHLINE!M469</f>
        <v>16.010000000000002</v>
      </c>
      <c r="I467" s="14">
        <f>QUERENCIA!M470</f>
        <v>13.92</v>
      </c>
      <c r="J467" s="14">
        <f>REICHHOLD!M470</f>
        <v>17</v>
      </c>
      <c r="K467" s="14">
        <f>SMURFIT!M470</f>
        <v>20.02</v>
      </c>
      <c r="L467" s="11">
        <f t="shared" si="7"/>
        <v>16.28142857142857</v>
      </c>
      <c r="M467" s="8"/>
    </row>
    <row r="468" spans="1:13" x14ac:dyDescent="0.25">
      <c r="A468" s="57">
        <f>'INTERCONEXION   '!B471</f>
        <v>8.3333333333333329E-2</v>
      </c>
      <c r="B468" s="37">
        <f>'INTERCONEXION   '!E471</f>
        <v>12</v>
      </c>
      <c r="C468" s="37">
        <v>258</v>
      </c>
      <c r="D468" s="7">
        <f>'INTERCONEXION   '!M470</f>
        <v>14.06</v>
      </c>
      <c r="E468" s="14">
        <f>DART!M471</f>
        <v>13.24</v>
      </c>
      <c r="F468" s="14">
        <f>COHISA!M471</f>
        <v>16.350000000000001</v>
      </c>
      <c r="G468" s="14">
        <f>COOPER!M471</f>
        <v>18.46</v>
      </c>
      <c r="H468" s="14">
        <f>STRETCHLINE!M470</f>
        <v>15.91</v>
      </c>
      <c r="I468" s="14">
        <f>QUERENCIA!M471</f>
        <v>13.5</v>
      </c>
      <c r="J468" s="14">
        <f>REICHHOLD!M471</f>
        <v>16.87</v>
      </c>
      <c r="K468" s="14">
        <f>SMURFIT!M471</f>
        <v>20.02</v>
      </c>
      <c r="L468" s="11">
        <f t="shared" si="7"/>
        <v>16.335714285714285</v>
      </c>
      <c r="M468" s="8"/>
    </row>
    <row r="469" spans="1:13" x14ac:dyDescent="0.25">
      <c r="A469" s="57">
        <f>'INTERCONEXION   '!B472</f>
        <v>4.1666666666666664E-2</v>
      </c>
      <c r="B469" s="37">
        <f>'INTERCONEXION   '!E472</f>
        <v>12</v>
      </c>
      <c r="C469" s="37">
        <v>257</v>
      </c>
      <c r="D469" s="7">
        <f>'INTERCONEXION   '!M471</f>
        <v>13.99</v>
      </c>
      <c r="E469" s="14">
        <f>DART!M472</f>
        <v>13.37</v>
      </c>
      <c r="F469" s="14">
        <f>COHISA!M472</f>
        <v>15.65</v>
      </c>
      <c r="G469" s="14">
        <f>COOPER!M472</f>
        <v>18.309999999999999</v>
      </c>
      <c r="H469" s="14">
        <f>STRETCHLINE!M471</f>
        <v>16.25</v>
      </c>
      <c r="I469" s="14">
        <f>QUERENCIA!M472</f>
        <v>9.76</v>
      </c>
      <c r="J469" s="14">
        <f>REICHHOLD!M472</f>
        <v>17.03</v>
      </c>
      <c r="K469" s="14">
        <f>SMURFIT!M472</f>
        <v>20.02</v>
      </c>
      <c r="L469" s="11">
        <f t="shared" si="7"/>
        <v>15.77</v>
      </c>
      <c r="M469" s="8"/>
    </row>
    <row r="470" spans="1:13" x14ac:dyDescent="0.25">
      <c r="A470" s="57">
        <f>'INTERCONEXION   '!B473</f>
        <v>0</v>
      </c>
      <c r="B470" s="37">
        <f>'INTERCONEXION   '!E473</f>
        <v>12</v>
      </c>
      <c r="C470" s="37">
        <v>256</v>
      </c>
      <c r="D470" s="7">
        <f>'INTERCONEXION   '!M472</f>
        <v>14.04</v>
      </c>
      <c r="E470" s="14">
        <f>DART!M473</f>
        <v>13.45</v>
      </c>
      <c r="F470" s="14">
        <f>COHISA!M473</f>
        <v>16.75</v>
      </c>
      <c r="G470" s="14">
        <f>COOPER!M473</f>
        <v>18.21</v>
      </c>
      <c r="H470" s="14">
        <f>STRETCHLINE!M472</f>
        <v>16.22</v>
      </c>
      <c r="I470" s="14">
        <f>QUERENCIA!M473</f>
        <v>7.6</v>
      </c>
      <c r="J470" s="14">
        <f>REICHHOLD!M473</f>
        <v>16.579999999999998</v>
      </c>
      <c r="K470" s="14">
        <f>SMURFIT!M473</f>
        <v>20.02</v>
      </c>
      <c r="L470" s="11">
        <f t="shared" si="7"/>
        <v>15.547142857142855</v>
      </c>
      <c r="M470" s="8"/>
    </row>
    <row r="471" spans="1:13" x14ac:dyDescent="0.25">
      <c r="A471" s="57">
        <f>'INTERCONEXION   '!B474</f>
        <v>0.95833333333333337</v>
      </c>
      <c r="B471" s="37">
        <f>'INTERCONEXION   '!E474</f>
        <v>11</v>
      </c>
      <c r="C471" s="37">
        <v>255</v>
      </c>
      <c r="D471" s="7">
        <f>'INTERCONEXION   '!M473</f>
        <v>13.91</v>
      </c>
      <c r="E471" s="14">
        <f>DART!M474</f>
        <v>13.52</v>
      </c>
      <c r="F471" s="14">
        <f>COHISA!M474</f>
        <v>16.47</v>
      </c>
      <c r="G471" s="14">
        <f>COOPER!M474</f>
        <v>18.07</v>
      </c>
      <c r="H471" s="14">
        <f>STRETCHLINE!M473</f>
        <v>16.170000000000002</v>
      </c>
      <c r="I471" s="14">
        <f>QUERENCIA!M474</f>
        <v>7.6</v>
      </c>
      <c r="J471" s="14">
        <f>REICHHOLD!M474</f>
        <v>16.43</v>
      </c>
      <c r="K471" s="14">
        <f>SMURFIT!M474</f>
        <v>20.02</v>
      </c>
      <c r="L471" s="11">
        <f t="shared" si="7"/>
        <v>15.468571428571426</v>
      </c>
      <c r="M471" s="8"/>
    </row>
    <row r="472" spans="1:13" x14ac:dyDescent="0.25">
      <c r="A472" s="57">
        <f>'INTERCONEXION   '!B475</f>
        <v>0.91666666666666663</v>
      </c>
      <c r="B472" s="37">
        <f>'INTERCONEXION   '!E475</f>
        <v>11</v>
      </c>
      <c r="C472" s="37">
        <v>254</v>
      </c>
      <c r="D472" s="7">
        <f>'INTERCONEXION   '!M474</f>
        <v>13.75</v>
      </c>
      <c r="E472" s="14">
        <f>DART!M475</f>
        <v>13.56</v>
      </c>
      <c r="F472" s="14">
        <f>COHISA!M475</f>
        <v>16.22</v>
      </c>
      <c r="G472" s="14">
        <f>COOPER!M475</f>
        <v>18.420000000000002</v>
      </c>
      <c r="H472" s="14">
        <f>STRETCHLINE!M474</f>
        <v>16.260000000000002</v>
      </c>
      <c r="I472" s="14">
        <f>QUERENCIA!M475</f>
        <v>21.3</v>
      </c>
      <c r="J472" s="14">
        <f>REICHHOLD!M475</f>
        <v>16.48</v>
      </c>
      <c r="K472" s="14">
        <f>SMURFIT!M475</f>
        <v>20.02</v>
      </c>
      <c r="L472" s="11">
        <f t="shared" si="7"/>
        <v>17.465714285714288</v>
      </c>
      <c r="M472" s="8"/>
    </row>
    <row r="473" spans="1:13" x14ac:dyDescent="0.25">
      <c r="A473" s="57">
        <f>'INTERCONEXION   '!B476</f>
        <v>0.875</v>
      </c>
      <c r="B473" s="37">
        <f>'INTERCONEXION   '!E476</f>
        <v>11</v>
      </c>
      <c r="C473" s="37">
        <v>253</v>
      </c>
      <c r="D473" s="7">
        <f>'INTERCONEXION   '!M475</f>
        <v>13.81</v>
      </c>
      <c r="E473" s="14">
        <f>DART!M476</f>
        <v>13.57</v>
      </c>
      <c r="F473" s="14">
        <f>COHISA!M476</f>
        <v>16.100000000000001</v>
      </c>
      <c r="G473" s="14">
        <f>COOPER!M476</f>
        <v>17.64</v>
      </c>
      <c r="H473" s="14">
        <f>STRETCHLINE!M475</f>
        <v>16.3</v>
      </c>
      <c r="I473" s="14">
        <f>QUERENCIA!M476</f>
        <v>21.3</v>
      </c>
      <c r="J473" s="14">
        <f>REICHHOLD!M476</f>
        <v>16.649999999999999</v>
      </c>
      <c r="K473" s="14">
        <f>SMURFIT!M476</f>
        <v>20.02</v>
      </c>
      <c r="L473" s="11">
        <f t="shared" si="7"/>
        <v>17.368571428571428</v>
      </c>
      <c r="M473" s="8"/>
    </row>
    <row r="474" spans="1:13" x14ac:dyDescent="0.25">
      <c r="A474" s="57">
        <f>'INTERCONEXION   '!B477</f>
        <v>0.83333333333333337</v>
      </c>
      <c r="B474" s="37">
        <f>'INTERCONEXION   '!E477</f>
        <v>11</v>
      </c>
      <c r="C474" s="37">
        <v>252</v>
      </c>
      <c r="D474" s="7">
        <f>'INTERCONEXION   '!M476</f>
        <v>13.61</v>
      </c>
      <c r="E474" s="14">
        <f>DART!M477</f>
        <v>13.41</v>
      </c>
      <c r="F474" s="14">
        <f>COHISA!M477</f>
        <v>13.93</v>
      </c>
      <c r="G474" s="14">
        <f>COOPER!M477</f>
        <v>14.87</v>
      </c>
      <c r="H474" s="14">
        <f>STRETCHLINE!M476</f>
        <v>16.21</v>
      </c>
      <c r="I474" s="14">
        <f>QUERENCIA!M477</f>
        <v>21.3</v>
      </c>
      <c r="J474" s="14">
        <f>REICHHOLD!M477</f>
        <v>16.2</v>
      </c>
      <c r="K474" s="14">
        <f>SMURFIT!M477</f>
        <v>20.02</v>
      </c>
      <c r="L474" s="11">
        <f t="shared" si="7"/>
        <v>16.562857142857144</v>
      </c>
      <c r="M474" s="8"/>
    </row>
    <row r="475" spans="1:13" x14ac:dyDescent="0.25">
      <c r="A475" s="57">
        <f>'INTERCONEXION   '!B478</f>
        <v>0.79166666666666663</v>
      </c>
      <c r="B475" s="37">
        <f>'INTERCONEXION   '!E478</f>
        <v>11</v>
      </c>
      <c r="C475" s="37">
        <v>251</v>
      </c>
      <c r="D475" s="7">
        <f>'INTERCONEXION   '!M477</f>
        <v>12.67</v>
      </c>
      <c r="E475" s="14">
        <f>DART!M478</f>
        <v>13.66</v>
      </c>
      <c r="F475" s="14">
        <f>COHISA!M478</f>
        <v>16.7</v>
      </c>
      <c r="G475" s="14">
        <f>COOPER!M478</f>
        <v>18.149999999999999</v>
      </c>
      <c r="H475" s="14">
        <f>STRETCHLINE!M477</f>
        <v>13.41</v>
      </c>
      <c r="I475" s="14">
        <f>QUERENCIA!M478</f>
        <v>21.3</v>
      </c>
      <c r="J475" s="14">
        <f>REICHHOLD!M478</f>
        <v>16.649999999999999</v>
      </c>
      <c r="K475" s="14">
        <f>SMURFIT!M478</f>
        <v>20.02</v>
      </c>
      <c r="L475" s="11">
        <f t="shared" si="7"/>
        <v>17.127142857142857</v>
      </c>
      <c r="M475" s="8"/>
    </row>
    <row r="476" spans="1:13" x14ac:dyDescent="0.25">
      <c r="A476" s="57">
        <f>'INTERCONEXION   '!B479</f>
        <v>0.75</v>
      </c>
      <c r="B476" s="37">
        <f>'INTERCONEXION   '!E479</f>
        <v>11</v>
      </c>
      <c r="C476" s="37">
        <v>250</v>
      </c>
      <c r="D476" s="7">
        <f>'INTERCONEXION   '!M478</f>
        <v>13.89</v>
      </c>
      <c r="E476" s="14">
        <f>DART!M479</f>
        <v>13.92</v>
      </c>
      <c r="F476" s="14">
        <f>COHISA!M479</f>
        <v>17.010000000000002</v>
      </c>
      <c r="G476" s="14">
        <f>COOPER!M479</f>
        <v>18.920000000000002</v>
      </c>
      <c r="H476" s="14">
        <f>STRETCHLINE!M478</f>
        <v>15.26</v>
      </c>
      <c r="I476" s="14">
        <f>QUERENCIA!M479</f>
        <v>21.3</v>
      </c>
      <c r="J476" s="14">
        <f>REICHHOLD!M479</f>
        <v>17.46</v>
      </c>
      <c r="K476" s="14">
        <f>SMURFIT!M479</f>
        <v>20.02</v>
      </c>
      <c r="L476" s="11">
        <f t="shared" si="7"/>
        <v>17.69857142857143</v>
      </c>
      <c r="M476" s="8"/>
    </row>
    <row r="477" spans="1:13" x14ac:dyDescent="0.25">
      <c r="A477" s="57">
        <f>'INTERCONEXION   '!B480</f>
        <v>0.70833333333333337</v>
      </c>
      <c r="B477" s="37">
        <f>'INTERCONEXION   '!E480</f>
        <v>11</v>
      </c>
      <c r="C477" s="37">
        <v>249</v>
      </c>
      <c r="D477" s="7">
        <f>'INTERCONEXION   '!M479</f>
        <v>14.42</v>
      </c>
      <c r="E477" s="14">
        <f>DART!M480</f>
        <v>14.09</v>
      </c>
      <c r="F477" s="14">
        <f>COHISA!M480</f>
        <v>17.41</v>
      </c>
      <c r="G477" s="14">
        <f>COOPER!M480</f>
        <v>19.3</v>
      </c>
      <c r="H477" s="14">
        <f>STRETCHLINE!M479</f>
        <v>16.7</v>
      </c>
      <c r="I477" s="14">
        <f>QUERENCIA!M480</f>
        <v>21.3</v>
      </c>
      <c r="J477" s="14">
        <f>REICHHOLD!M480</f>
        <v>17.66</v>
      </c>
      <c r="K477" s="14">
        <f>SMURFIT!M480</f>
        <v>20.02</v>
      </c>
      <c r="L477" s="11">
        <f t="shared" si="7"/>
        <v>18.068571428571428</v>
      </c>
      <c r="M477" s="8"/>
    </row>
    <row r="478" spans="1:13" x14ac:dyDescent="0.25">
      <c r="A478" s="57">
        <f>'INTERCONEXION   '!B481</f>
        <v>0.66666666666666663</v>
      </c>
      <c r="B478" s="37">
        <f>'INTERCONEXION   '!E481</f>
        <v>11</v>
      </c>
      <c r="C478" s="37">
        <v>248</v>
      </c>
      <c r="D478" s="7">
        <f>'INTERCONEXION   '!M480</f>
        <v>14.76</v>
      </c>
      <c r="E478" s="14">
        <f>DART!M481</f>
        <v>14.27</v>
      </c>
      <c r="F478" s="14">
        <f>COHISA!M481</f>
        <v>18.77</v>
      </c>
      <c r="G478" s="14">
        <f>COOPER!M481</f>
        <v>20.2</v>
      </c>
      <c r="H478" s="14">
        <f>STRETCHLINE!M480</f>
        <v>16.55</v>
      </c>
      <c r="I478" s="14">
        <f>QUERENCIA!M481</f>
        <v>21.3</v>
      </c>
      <c r="J478" s="14">
        <f>REICHHOLD!M481</f>
        <v>18.16</v>
      </c>
      <c r="K478" s="14">
        <f>SMURFIT!M481</f>
        <v>20.02</v>
      </c>
      <c r="L478" s="11">
        <f t="shared" si="7"/>
        <v>18.467142857142854</v>
      </c>
      <c r="M478" s="8"/>
    </row>
    <row r="479" spans="1:13" x14ac:dyDescent="0.25">
      <c r="A479" s="57">
        <f>'INTERCONEXION   '!B482</f>
        <v>0.625</v>
      </c>
      <c r="B479" s="37">
        <f>'INTERCONEXION   '!E482</f>
        <v>11</v>
      </c>
      <c r="C479" s="37">
        <v>247</v>
      </c>
      <c r="D479" s="7">
        <f>'INTERCONEXION   '!M481</f>
        <v>15.51</v>
      </c>
      <c r="E479" s="14">
        <f>DART!M482</f>
        <v>14.49</v>
      </c>
      <c r="F479" s="14">
        <f>COHISA!M482</f>
        <v>19.88</v>
      </c>
      <c r="G479" s="14">
        <f>COOPER!M482</f>
        <v>21.51</v>
      </c>
      <c r="H479" s="14">
        <f>STRETCHLINE!M481</f>
        <v>17.73</v>
      </c>
      <c r="I479" s="14">
        <f>QUERENCIA!M482</f>
        <v>20.12</v>
      </c>
      <c r="J479" s="14">
        <f>REICHHOLD!M482</f>
        <v>18.829999999999998</v>
      </c>
      <c r="K479" s="14">
        <f>SMURFIT!M482</f>
        <v>20.02</v>
      </c>
      <c r="L479" s="11">
        <f t="shared" si="7"/>
        <v>18.940000000000001</v>
      </c>
      <c r="M479" s="8"/>
    </row>
    <row r="480" spans="1:13" x14ac:dyDescent="0.25">
      <c r="A480" s="57">
        <f>'INTERCONEXION   '!B483</f>
        <v>0.58333333333333337</v>
      </c>
      <c r="B480" s="37">
        <f>'INTERCONEXION   '!E483</f>
        <v>11</v>
      </c>
      <c r="C480" s="37">
        <v>246</v>
      </c>
      <c r="D480" s="7">
        <f>'INTERCONEXION   '!M482</f>
        <v>16.399999999999999</v>
      </c>
      <c r="E480" s="14">
        <f>DART!M483</f>
        <v>14.45</v>
      </c>
      <c r="F480" s="14">
        <f>COHISA!M483</f>
        <v>20.65</v>
      </c>
      <c r="G480" s="14">
        <f>COOPER!M483</f>
        <v>21.65</v>
      </c>
      <c r="H480" s="14">
        <f>STRETCHLINE!M482</f>
        <v>19.600000000000001</v>
      </c>
      <c r="I480" s="14">
        <f>QUERENCIA!M483</f>
        <v>21.25</v>
      </c>
      <c r="J480" s="14">
        <f>REICHHOLD!M483</f>
        <v>19.239999999999998</v>
      </c>
      <c r="K480" s="14">
        <f>SMURFIT!M483</f>
        <v>20.02</v>
      </c>
      <c r="L480" s="11">
        <f t="shared" si="7"/>
        <v>19.55142857142857</v>
      </c>
      <c r="M480" s="8"/>
    </row>
    <row r="481" spans="1:13" x14ac:dyDescent="0.25">
      <c r="A481" s="57">
        <f>'INTERCONEXION   '!B484</f>
        <v>0.54166666666666663</v>
      </c>
      <c r="B481" s="37">
        <f>'INTERCONEXION   '!E484</f>
        <v>11</v>
      </c>
      <c r="C481" s="37">
        <v>245</v>
      </c>
      <c r="D481" s="7">
        <f>'INTERCONEXION   '!M483</f>
        <v>16.59</v>
      </c>
      <c r="E481" s="14">
        <f>DART!M484</f>
        <v>14.36</v>
      </c>
      <c r="F481" s="14">
        <f>COHISA!M484</f>
        <v>19.93</v>
      </c>
      <c r="G481" s="14">
        <f>COOPER!M484</f>
        <v>21.21</v>
      </c>
      <c r="H481" s="14">
        <f>STRETCHLINE!M483</f>
        <v>20.51</v>
      </c>
      <c r="I481" s="14">
        <f>QUERENCIA!M484</f>
        <v>19.84</v>
      </c>
      <c r="J481" s="14">
        <f>REICHHOLD!M484</f>
        <v>18.760000000000002</v>
      </c>
      <c r="K481" s="14">
        <f>SMURFIT!M484</f>
        <v>19.579999999999998</v>
      </c>
      <c r="L481" s="11">
        <f t="shared" si="7"/>
        <v>19.169999999999998</v>
      </c>
      <c r="M481" s="8"/>
    </row>
    <row r="482" spans="1:13" x14ac:dyDescent="0.25">
      <c r="A482" s="57">
        <f>'INTERCONEXION   '!B485</f>
        <v>0.5</v>
      </c>
      <c r="B482" s="37">
        <f>'INTERCONEXION   '!E485</f>
        <v>11</v>
      </c>
      <c r="C482" s="37">
        <v>244</v>
      </c>
      <c r="D482" s="7">
        <f>'INTERCONEXION   '!M484</f>
        <v>16.350000000000001</v>
      </c>
      <c r="E482" s="14">
        <f>DART!M485</f>
        <v>14.16</v>
      </c>
      <c r="F482" s="14">
        <f>COHISA!M485</f>
        <v>19.690000000000001</v>
      </c>
      <c r="G482" s="14">
        <f>COOPER!M485</f>
        <v>21.97</v>
      </c>
      <c r="H482" s="14">
        <f>STRETCHLINE!M484</f>
        <v>19.57</v>
      </c>
      <c r="I482" s="14">
        <f>QUERENCIA!M485</f>
        <v>17.93</v>
      </c>
      <c r="J482" s="14">
        <f>REICHHOLD!M485</f>
        <v>18.63</v>
      </c>
      <c r="K482" s="14">
        <f>SMURFIT!M485</f>
        <v>19.600000000000001</v>
      </c>
      <c r="L482" s="11">
        <f t="shared" si="7"/>
        <v>18.792857142857141</v>
      </c>
      <c r="M482" s="8"/>
    </row>
    <row r="483" spans="1:13" x14ac:dyDescent="0.25">
      <c r="A483" s="57">
        <f>'INTERCONEXION   '!B486</f>
        <v>0.45833333333333331</v>
      </c>
      <c r="B483" s="37">
        <f>'INTERCONEXION   '!E486</f>
        <v>11</v>
      </c>
      <c r="C483" s="37">
        <v>243</v>
      </c>
      <c r="D483" s="7">
        <f>'INTERCONEXION   '!M485</f>
        <v>16.170000000000002</v>
      </c>
      <c r="E483" s="14">
        <f>DART!M486</f>
        <v>13.94</v>
      </c>
      <c r="F483" s="14">
        <f>COHISA!M486</f>
        <v>19.420000000000002</v>
      </c>
      <c r="G483" s="14">
        <f>COOPER!M486</f>
        <v>20.86</v>
      </c>
      <c r="H483" s="14">
        <f>STRETCHLINE!M485</f>
        <v>19.09</v>
      </c>
      <c r="I483" s="14">
        <f>QUERENCIA!M486</f>
        <v>17.66</v>
      </c>
      <c r="J483" s="14">
        <f>REICHHOLD!M486</f>
        <v>18.510000000000002</v>
      </c>
      <c r="K483" s="14">
        <f>SMURFIT!M486</f>
        <v>18.93</v>
      </c>
      <c r="L483" s="11">
        <f t="shared" si="7"/>
        <v>18.344285714285714</v>
      </c>
      <c r="M483" s="8"/>
    </row>
    <row r="484" spans="1:13" x14ac:dyDescent="0.25">
      <c r="A484" s="57">
        <f>'INTERCONEXION   '!B487</f>
        <v>0.41666666666666669</v>
      </c>
      <c r="B484" s="37">
        <f>'INTERCONEXION   '!E487</f>
        <v>11</v>
      </c>
      <c r="C484" s="37">
        <v>242</v>
      </c>
      <c r="D484" s="7">
        <f>'INTERCONEXION   '!M486</f>
        <v>15.81</v>
      </c>
      <c r="E484" s="14">
        <f>DART!M487</f>
        <v>13.71</v>
      </c>
      <c r="F484" s="14">
        <f>COHISA!M487</f>
        <v>18.34</v>
      </c>
      <c r="G484" s="14">
        <f>COOPER!M487</f>
        <v>20.45</v>
      </c>
      <c r="H484" s="14">
        <f>STRETCHLINE!M486</f>
        <v>18.61</v>
      </c>
      <c r="I484" s="14">
        <f>QUERENCIA!M487</f>
        <v>16</v>
      </c>
      <c r="J484" s="14">
        <f>REICHHOLD!M487</f>
        <v>18.14</v>
      </c>
      <c r="K484" s="14">
        <f>SMURFIT!M487</f>
        <v>18.64</v>
      </c>
      <c r="L484" s="11">
        <f t="shared" si="7"/>
        <v>17.69857142857143</v>
      </c>
      <c r="M484" s="8"/>
    </row>
    <row r="485" spans="1:13" x14ac:dyDescent="0.25">
      <c r="A485" s="57">
        <f>'INTERCONEXION   '!B488</f>
        <v>0.375</v>
      </c>
      <c r="B485" s="37">
        <f>'INTERCONEXION   '!E488</f>
        <v>11</v>
      </c>
      <c r="C485" s="37">
        <v>241</v>
      </c>
      <c r="D485" s="7">
        <f>'INTERCONEXION   '!M487</f>
        <v>15.46</v>
      </c>
      <c r="E485" s="14">
        <f>DART!M488</f>
        <v>13.45</v>
      </c>
      <c r="F485" s="14">
        <f>COHISA!M488</f>
        <v>17.07</v>
      </c>
      <c r="G485" s="14">
        <f>COOPER!M488</f>
        <v>19.72</v>
      </c>
      <c r="H485" s="14">
        <f>STRETCHLINE!M487</f>
        <v>18.12</v>
      </c>
      <c r="I485" s="14">
        <f>QUERENCIA!M488</f>
        <v>14.97</v>
      </c>
      <c r="J485" s="14">
        <f>REICHHOLD!M488</f>
        <v>17.89</v>
      </c>
      <c r="K485" s="14">
        <f>SMURFIT!M488</f>
        <v>17.78</v>
      </c>
      <c r="L485" s="11">
        <f t="shared" si="7"/>
        <v>17</v>
      </c>
      <c r="M485" s="8"/>
    </row>
    <row r="486" spans="1:13" x14ac:dyDescent="0.25">
      <c r="A486" s="57">
        <f>'INTERCONEXION   '!B489</f>
        <v>0.33333333333333331</v>
      </c>
      <c r="B486" s="37">
        <f>'INTERCONEXION   '!E489</f>
        <v>11</v>
      </c>
      <c r="C486" s="37">
        <v>240</v>
      </c>
      <c r="D486" s="7">
        <f>'INTERCONEXION   '!M488</f>
        <v>14.98</v>
      </c>
      <c r="E486" s="14">
        <f>DART!M489</f>
        <v>13.36</v>
      </c>
      <c r="F486" s="14">
        <f>COHISA!M489</f>
        <v>16.98</v>
      </c>
      <c r="G486" s="14">
        <f>COOPER!M489</f>
        <v>18.55</v>
      </c>
      <c r="H486" s="14">
        <f>STRETCHLINE!M488</f>
        <v>17.579999999999998</v>
      </c>
      <c r="I486" s="14">
        <f>QUERENCIA!M489</f>
        <v>14.32</v>
      </c>
      <c r="J486" s="14">
        <f>REICHHOLD!M489</f>
        <v>17.43</v>
      </c>
      <c r="K486" s="14">
        <f>SMURFIT!M489</f>
        <v>17.079999999999998</v>
      </c>
      <c r="L486" s="11">
        <f t="shared" si="7"/>
        <v>16.471428571428572</v>
      </c>
      <c r="M486" s="8"/>
    </row>
    <row r="487" spans="1:13" x14ac:dyDescent="0.25">
      <c r="A487" s="57">
        <f>'INTERCONEXION   '!B490</f>
        <v>0.29166666666666669</v>
      </c>
      <c r="B487" s="37">
        <f>'INTERCONEXION   '!E490</f>
        <v>11</v>
      </c>
      <c r="C487" s="37">
        <v>239</v>
      </c>
      <c r="D487" s="7">
        <f>'INTERCONEXION   '!M489</f>
        <v>14.34</v>
      </c>
      <c r="E487" s="14">
        <f>DART!M490</f>
        <v>13.35</v>
      </c>
      <c r="F487" s="14">
        <f>COHISA!M490</f>
        <v>15.56</v>
      </c>
      <c r="G487" s="14">
        <f>COOPER!M490</f>
        <v>18.329999999999998</v>
      </c>
      <c r="H487" s="14">
        <f>STRETCHLINE!M489</f>
        <v>16.18</v>
      </c>
      <c r="I487" s="14">
        <f>QUERENCIA!M490</f>
        <v>14.04</v>
      </c>
      <c r="J487" s="14">
        <f>REICHHOLD!M490</f>
        <v>17.3</v>
      </c>
      <c r="K487" s="14">
        <f>SMURFIT!M490</f>
        <v>16.37</v>
      </c>
      <c r="L487" s="11">
        <f t="shared" si="7"/>
        <v>15.875714285714285</v>
      </c>
      <c r="M487" s="8"/>
    </row>
    <row r="488" spans="1:13" x14ac:dyDescent="0.25">
      <c r="A488" s="57">
        <f>'INTERCONEXION   '!B491</f>
        <v>0.25</v>
      </c>
      <c r="B488" s="37">
        <f>'INTERCONEXION   '!E491</f>
        <v>11</v>
      </c>
      <c r="C488" s="37">
        <v>238</v>
      </c>
      <c r="D488" s="7">
        <f>'INTERCONEXION   '!M490</f>
        <v>14.31</v>
      </c>
      <c r="E488" s="14">
        <f>DART!M491</f>
        <v>13.4</v>
      </c>
      <c r="F488" s="14">
        <f>COHISA!M491</f>
        <v>17.14</v>
      </c>
      <c r="G488" s="14">
        <f>COOPER!M491</f>
        <v>18.829999999999998</v>
      </c>
      <c r="H488" s="14">
        <f>STRETCHLINE!M490</f>
        <v>16.75</v>
      </c>
      <c r="I488" s="14">
        <f>QUERENCIA!M491</f>
        <v>12.63</v>
      </c>
      <c r="J488" s="14">
        <f>REICHHOLD!M491</f>
        <v>17.25</v>
      </c>
      <c r="K488" s="14">
        <f>SMURFIT!M491</f>
        <v>15.23</v>
      </c>
      <c r="L488" s="11">
        <f t="shared" si="7"/>
        <v>15.89</v>
      </c>
      <c r="M488" s="8"/>
    </row>
    <row r="489" spans="1:13" x14ac:dyDescent="0.25">
      <c r="A489" s="57">
        <f>'INTERCONEXION   '!B492</f>
        <v>0.20833333333333334</v>
      </c>
      <c r="B489" s="37">
        <f>'INTERCONEXION   '!E492</f>
        <v>11</v>
      </c>
      <c r="C489" s="37">
        <v>237</v>
      </c>
      <c r="D489" s="7">
        <f>'INTERCONEXION   '!M491</f>
        <v>14.45</v>
      </c>
      <c r="E489" s="14">
        <f>DART!M492</f>
        <v>13.51</v>
      </c>
      <c r="F489" s="14">
        <f>COHISA!M492</f>
        <v>15.98</v>
      </c>
      <c r="G489" s="14">
        <f>COOPER!M492</f>
        <v>18.66</v>
      </c>
      <c r="H489" s="14">
        <f>STRETCHLINE!M491</f>
        <v>17.03</v>
      </c>
      <c r="I489" s="14">
        <f>QUERENCIA!M492</f>
        <v>12.36</v>
      </c>
      <c r="J489" s="14">
        <f>REICHHOLD!M492</f>
        <v>16.32</v>
      </c>
      <c r="K489" s="14">
        <f>SMURFIT!M492</f>
        <v>9.5500000000000007</v>
      </c>
      <c r="L489" s="11">
        <f t="shared" si="7"/>
        <v>14.772857142857145</v>
      </c>
      <c r="M489" s="8"/>
    </row>
    <row r="490" spans="1:13" x14ac:dyDescent="0.25">
      <c r="A490" s="57">
        <f>'INTERCONEXION   '!B493</f>
        <v>0.16666666666666666</v>
      </c>
      <c r="B490" s="37">
        <f>'INTERCONEXION   '!E493</f>
        <v>11</v>
      </c>
      <c r="C490" s="37">
        <v>236</v>
      </c>
      <c r="D490" s="7">
        <f>'INTERCONEXION   '!M492</f>
        <v>14.06</v>
      </c>
      <c r="E490" s="14">
        <f>DART!M493</f>
        <v>13.48</v>
      </c>
      <c r="F490" s="14">
        <f>COHISA!M493</f>
        <v>15.87</v>
      </c>
      <c r="G490" s="14">
        <f>COOPER!M493</f>
        <v>17.98</v>
      </c>
      <c r="H490" s="14">
        <f>STRETCHLINE!M492</f>
        <v>16.57</v>
      </c>
      <c r="I490" s="14">
        <f>QUERENCIA!M493</f>
        <v>11.93</v>
      </c>
      <c r="J490" s="14">
        <f>REICHHOLD!M493</f>
        <v>16.12</v>
      </c>
      <c r="K490" s="14">
        <f>SMURFIT!M493</f>
        <v>9.5500000000000007</v>
      </c>
      <c r="L490" s="11">
        <f t="shared" si="7"/>
        <v>14.5</v>
      </c>
      <c r="M490" s="8"/>
    </row>
    <row r="491" spans="1:13" x14ac:dyDescent="0.25">
      <c r="A491" s="57">
        <f>'INTERCONEXION   '!B494</f>
        <v>0.125</v>
      </c>
      <c r="B491" s="37">
        <f>'INTERCONEXION   '!E494</f>
        <v>11</v>
      </c>
      <c r="C491" s="37">
        <v>235</v>
      </c>
      <c r="D491" s="7">
        <f>'INTERCONEXION   '!M493</f>
        <v>13.79</v>
      </c>
      <c r="E491" s="14">
        <f>DART!M494</f>
        <v>13.46</v>
      </c>
      <c r="F491" s="14">
        <f>COHISA!M494</f>
        <v>16.489999999999998</v>
      </c>
      <c r="G491" s="14">
        <f>COOPER!M494</f>
        <v>17.690000000000001</v>
      </c>
      <c r="H491" s="14">
        <f>STRETCHLINE!M493</f>
        <v>15.22</v>
      </c>
      <c r="I491" s="14">
        <f>QUERENCIA!M494</f>
        <v>10.65</v>
      </c>
      <c r="J491" s="14">
        <f>REICHHOLD!M494</f>
        <v>16.37</v>
      </c>
      <c r="K491" s="14">
        <f>SMURFIT!M494</f>
        <v>9.5500000000000007</v>
      </c>
      <c r="L491" s="11">
        <f t="shared" si="7"/>
        <v>14.204285714285716</v>
      </c>
      <c r="M491" s="8"/>
    </row>
    <row r="492" spans="1:13" x14ac:dyDescent="0.25">
      <c r="A492" s="57">
        <f>'INTERCONEXION   '!B495</f>
        <v>8.3333333333333329E-2</v>
      </c>
      <c r="B492" s="37">
        <f>'INTERCONEXION   '!E495</f>
        <v>11</v>
      </c>
      <c r="C492" s="37">
        <v>234</v>
      </c>
      <c r="D492" s="7">
        <f>'INTERCONEXION   '!M494</f>
        <v>13.67</v>
      </c>
      <c r="E492" s="14">
        <f>DART!M495</f>
        <v>13.54</v>
      </c>
      <c r="F492" s="14">
        <f>COHISA!M495</f>
        <v>16.670000000000002</v>
      </c>
      <c r="G492" s="14">
        <f>COOPER!M495</f>
        <v>18.45</v>
      </c>
      <c r="H492" s="14">
        <f>STRETCHLINE!M494</f>
        <v>15.32</v>
      </c>
      <c r="I492" s="14">
        <f>QUERENCIA!M495</f>
        <v>10.68</v>
      </c>
      <c r="J492" s="14">
        <f>REICHHOLD!M495</f>
        <v>16.86</v>
      </c>
      <c r="K492" s="14">
        <f>SMURFIT!M495</f>
        <v>9.5500000000000007</v>
      </c>
      <c r="L492" s="11">
        <f t="shared" si="7"/>
        <v>14.438571428571427</v>
      </c>
      <c r="M492" s="8"/>
    </row>
    <row r="493" spans="1:13" x14ac:dyDescent="0.25">
      <c r="A493" s="57">
        <f>'INTERCONEXION   '!B496</f>
        <v>4.1666666666666664E-2</v>
      </c>
      <c r="B493" s="37">
        <f>'INTERCONEXION   '!E496</f>
        <v>11</v>
      </c>
      <c r="C493" s="37">
        <v>233</v>
      </c>
      <c r="D493" s="7">
        <f>'INTERCONEXION   '!M495</f>
        <v>14.05</v>
      </c>
      <c r="E493" s="14">
        <f>DART!M496</f>
        <v>13.68</v>
      </c>
      <c r="F493" s="14">
        <f>COHISA!M496</f>
        <v>16.66</v>
      </c>
      <c r="G493" s="14">
        <f>COOPER!M496</f>
        <v>18.59</v>
      </c>
      <c r="H493" s="14">
        <f>STRETCHLINE!M495</f>
        <v>15.63</v>
      </c>
      <c r="I493" s="14">
        <f>QUERENCIA!M496</f>
        <v>9.9499999999999993</v>
      </c>
      <c r="J493" s="14">
        <f>REICHHOLD!M496</f>
        <v>17.12</v>
      </c>
      <c r="K493" s="14">
        <f>SMURFIT!M496</f>
        <v>9.5500000000000007</v>
      </c>
      <c r="L493" s="11">
        <f t="shared" si="7"/>
        <v>14.454285714285716</v>
      </c>
      <c r="M493" s="8"/>
    </row>
    <row r="494" spans="1:13" x14ac:dyDescent="0.25">
      <c r="A494" s="57">
        <f>'INTERCONEXION   '!B497</f>
        <v>0</v>
      </c>
      <c r="B494" s="37">
        <f>'INTERCONEXION   '!E497</f>
        <v>11</v>
      </c>
      <c r="C494" s="37">
        <v>232</v>
      </c>
      <c r="D494" s="7">
        <f>'INTERCONEXION   '!M496</f>
        <v>13.96</v>
      </c>
      <c r="E494" s="14">
        <f>DART!M497</f>
        <v>13.69</v>
      </c>
      <c r="F494" s="14">
        <f>COHISA!M497</f>
        <v>16.559999999999999</v>
      </c>
      <c r="G494" s="14">
        <f>COOPER!M497</f>
        <v>17.66</v>
      </c>
      <c r="H494" s="14">
        <f>STRETCHLINE!M496</f>
        <v>15.6</v>
      </c>
      <c r="I494" s="14">
        <f>QUERENCIA!M497</f>
        <v>22.34</v>
      </c>
      <c r="J494" s="14">
        <f>REICHHOLD!M497</f>
        <v>16.96</v>
      </c>
      <c r="K494" s="14">
        <f>SMURFIT!M497</f>
        <v>9.5500000000000007</v>
      </c>
      <c r="L494" s="11">
        <f t="shared" si="7"/>
        <v>16.05142857142857</v>
      </c>
      <c r="M494" s="8"/>
    </row>
    <row r="495" spans="1:13" x14ac:dyDescent="0.25">
      <c r="A495" s="57">
        <f>'INTERCONEXION   '!B498</f>
        <v>0.95833333333333337</v>
      </c>
      <c r="B495" s="37">
        <f>'INTERCONEXION   '!E498</f>
        <v>10</v>
      </c>
      <c r="C495" s="37">
        <v>231</v>
      </c>
      <c r="D495" s="7">
        <f>'INTERCONEXION   '!M497</f>
        <v>13.75</v>
      </c>
      <c r="E495" s="14">
        <f>DART!M498</f>
        <v>13.78</v>
      </c>
      <c r="F495" s="14">
        <f>COHISA!M498</f>
        <v>16.079999999999998</v>
      </c>
      <c r="G495" s="14">
        <f>COOPER!M498</f>
        <v>16.739999999999998</v>
      </c>
      <c r="H495" s="14">
        <f>STRETCHLINE!M497</f>
        <v>15.4</v>
      </c>
      <c r="I495" s="14">
        <f>QUERENCIA!M498</f>
        <v>22.34</v>
      </c>
      <c r="J495" s="14">
        <f>REICHHOLD!M498</f>
        <v>16.920000000000002</v>
      </c>
      <c r="K495" s="14">
        <f>SMURFIT!M498</f>
        <v>9.5500000000000007</v>
      </c>
      <c r="L495" s="11">
        <f t="shared" si="7"/>
        <v>15.829999999999998</v>
      </c>
      <c r="M495" s="8"/>
    </row>
    <row r="496" spans="1:13" x14ac:dyDescent="0.25">
      <c r="A496" s="57">
        <f>'INTERCONEXION   '!B499</f>
        <v>0.91666666666666663</v>
      </c>
      <c r="B496" s="37">
        <f>'INTERCONEXION   '!E499</f>
        <v>10</v>
      </c>
      <c r="C496" s="37">
        <v>230</v>
      </c>
      <c r="D496" s="7">
        <f>'INTERCONEXION   '!M498</f>
        <v>13.86</v>
      </c>
      <c r="E496" s="14">
        <f>DART!M499</f>
        <v>13.73</v>
      </c>
      <c r="F496" s="14">
        <f>COHISA!M499</f>
        <v>14.73</v>
      </c>
      <c r="G496" s="14">
        <f>COOPER!M499</f>
        <v>16.920000000000002</v>
      </c>
      <c r="H496" s="14">
        <f>STRETCHLINE!M498</f>
        <v>15.19</v>
      </c>
      <c r="I496" s="14">
        <f>QUERENCIA!M499</f>
        <v>22.34</v>
      </c>
      <c r="J496" s="14">
        <f>REICHHOLD!M499</f>
        <v>16.18</v>
      </c>
      <c r="K496" s="14">
        <f>SMURFIT!M499</f>
        <v>15.46</v>
      </c>
      <c r="L496" s="11">
        <f t="shared" si="7"/>
        <v>16.364285714285717</v>
      </c>
      <c r="M496" s="8"/>
    </row>
    <row r="497" spans="1:13" x14ac:dyDescent="0.25">
      <c r="A497" s="57">
        <f>'INTERCONEXION   '!B500</f>
        <v>0.875</v>
      </c>
      <c r="B497" s="37">
        <f>'INTERCONEXION   '!E500</f>
        <v>10</v>
      </c>
      <c r="C497" s="37">
        <v>229</v>
      </c>
      <c r="D497" s="7">
        <f>'INTERCONEXION   '!M499</f>
        <v>13.15</v>
      </c>
      <c r="E497" s="14">
        <f>DART!M500</f>
        <v>14.05</v>
      </c>
      <c r="F497" s="14">
        <f>COHISA!M500</f>
        <v>17.3</v>
      </c>
      <c r="G497" s="14">
        <f>COOPER!M500</f>
        <v>18.489999999999998</v>
      </c>
      <c r="H497" s="14">
        <f>STRETCHLINE!M499</f>
        <v>14.66</v>
      </c>
      <c r="I497" s="14">
        <f>QUERENCIA!M500</f>
        <v>22.34</v>
      </c>
      <c r="J497" s="14">
        <f>REICHHOLD!M500</f>
        <v>17.010000000000002</v>
      </c>
      <c r="K497" s="14">
        <f>SMURFIT!M500</f>
        <v>16.96</v>
      </c>
      <c r="L497" s="11">
        <f t="shared" si="7"/>
        <v>17.258571428571429</v>
      </c>
      <c r="M497" s="8"/>
    </row>
    <row r="498" spans="1:13" x14ac:dyDescent="0.25">
      <c r="A498" s="57">
        <f>'INTERCONEXION   '!B501</f>
        <v>0.83333333333333337</v>
      </c>
      <c r="B498" s="37">
        <f>'INTERCONEXION   '!E501</f>
        <v>10</v>
      </c>
      <c r="C498" s="37">
        <v>228</v>
      </c>
      <c r="D498" s="7">
        <f>'INTERCONEXION   '!M500</f>
        <v>14.44</v>
      </c>
      <c r="E498" s="14">
        <f>DART!M501</f>
        <v>14.28</v>
      </c>
      <c r="F498" s="14">
        <f>COHISA!M501</f>
        <v>17.23</v>
      </c>
      <c r="G498" s="14">
        <f>COOPER!M501</f>
        <v>18.37</v>
      </c>
      <c r="H498" s="14">
        <f>STRETCHLINE!M500</f>
        <v>16.07</v>
      </c>
      <c r="I498" s="14">
        <f>QUERENCIA!M501</f>
        <v>22.34</v>
      </c>
      <c r="J498" s="14">
        <f>REICHHOLD!M501</f>
        <v>17.309999999999999</v>
      </c>
      <c r="K498" s="14">
        <f>SMURFIT!M501</f>
        <v>17.36</v>
      </c>
      <c r="L498" s="11">
        <f t="shared" si="7"/>
        <v>17.565714285714286</v>
      </c>
      <c r="M498" s="8"/>
    </row>
    <row r="499" spans="1:13" x14ac:dyDescent="0.25">
      <c r="A499" s="57">
        <f>'INTERCONEXION   '!B502</f>
        <v>0.79166666666666663</v>
      </c>
      <c r="B499" s="37">
        <f>'INTERCONEXION   '!E502</f>
        <v>10</v>
      </c>
      <c r="C499" s="37">
        <v>227</v>
      </c>
      <c r="D499" s="7">
        <f>'INTERCONEXION   '!M501</f>
        <v>15.02</v>
      </c>
      <c r="E499" s="14">
        <f>DART!M502</f>
        <v>14.31</v>
      </c>
      <c r="F499" s="14">
        <f>COHISA!M502</f>
        <v>17.48</v>
      </c>
      <c r="G499" s="14">
        <f>COOPER!M502</f>
        <v>19.350000000000001</v>
      </c>
      <c r="H499" s="14">
        <f>STRETCHLINE!M501</f>
        <v>17.350000000000001</v>
      </c>
      <c r="I499" s="14">
        <f>QUERENCIA!M502</f>
        <v>22.34</v>
      </c>
      <c r="J499" s="14">
        <f>REICHHOLD!M502</f>
        <v>17.46</v>
      </c>
      <c r="K499" s="14">
        <f>SMURFIT!M502</f>
        <v>17.93</v>
      </c>
      <c r="L499" s="11">
        <f t="shared" si="7"/>
        <v>18.031428571428574</v>
      </c>
      <c r="M499" s="8"/>
    </row>
    <row r="500" spans="1:13" x14ac:dyDescent="0.25">
      <c r="A500" s="57">
        <f>'INTERCONEXION   '!B503</f>
        <v>0.75</v>
      </c>
      <c r="B500" s="37">
        <f>'INTERCONEXION   '!E503</f>
        <v>10</v>
      </c>
      <c r="C500" s="37">
        <v>226</v>
      </c>
      <c r="D500" s="7">
        <f>'INTERCONEXION   '!M502</f>
        <v>15.29</v>
      </c>
      <c r="E500" s="14">
        <f>DART!M503</f>
        <v>14.42</v>
      </c>
      <c r="F500" s="14">
        <f>COHISA!M503</f>
        <v>18.45</v>
      </c>
      <c r="G500" s="14">
        <f>COOPER!M503</f>
        <v>19.75</v>
      </c>
      <c r="H500" s="14">
        <f>STRETCHLINE!M502</f>
        <v>17.510000000000002</v>
      </c>
      <c r="I500" s="14">
        <f>QUERENCIA!M503</f>
        <v>22.34</v>
      </c>
      <c r="J500" s="14">
        <f>REICHHOLD!M503</f>
        <v>18.059999999999999</v>
      </c>
      <c r="K500" s="14">
        <f>SMURFIT!M503</f>
        <v>18.97</v>
      </c>
      <c r="L500" s="11">
        <f t="shared" si="7"/>
        <v>18.5</v>
      </c>
      <c r="M500" s="8"/>
    </row>
    <row r="501" spans="1:13" x14ac:dyDescent="0.25">
      <c r="A501" s="57">
        <f>'INTERCONEXION   '!B504</f>
        <v>0.70833333333333337</v>
      </c>
      <c r="B501" s="37">
        <f>'INTERCONEXION   '!E504</f>
        <v>10</v>
      </c>
      <c r="C501" s="37">
        <v>225</v>
      </c>
      <c r="D501" s="7">
        <f>'INTERCONEXION   '!M503</f>
        <v>15.66</v>
      </c>
      <c r="E501" s="14">
        <f>DART!M504</f>
        <v>14.61</v>
      </c>
      <c r="F501" s="14">
        <f>COHISA!M504</f>
        <v>19.13</v>
      </c>
      <c r="G501" s="14">
        <f>COOPER!M504</f>
        <v>20.55</v>
      </c>
      <c r="H501" s="14">
        <f>STRETCHLINE!M503</f>
        <v>18.25</v>
      </c>
      <c r="I501" s="14">
        <f>QUERENCIA!M504</f>
        <v>22.34</v>
      </c>
      <c r="J501" s="14">
        <f>REICHHOLD!M504</f>
        <v>18.62</v>
      </c>
      <c r="K501" s="14">
        <f>SMURFIT!M504</f>
        <v>19.57</v>
      </c>
      <c r="L501" s="11">
        <f t="shared" si="7"/>
        <v>19.009999999999998</v>
      </c>
      <c r="M501" s="8"/>
    </row>
    <row r="502" spans="1:13" x14ac:dyDescent="0.25">
      <c r="A502" s="57">
        <f>'INTERCONEXION   '!B505</f>
        <v>0.66666666666666663</v>
      </c>
      <c r="B502" s="37">
        <f>'INTERCONEXION   '!E505</f>
        <v>10</v>
      </c>
      <c r="C502" s="37">
        <v>224</v>
      </c>
      <c r="D502" s="7">
        <f>'INTERCONEXION   '!M504</f>
        <v>16.05</v>
      </c>
      <c r="E502" s="14">
        <f>DART!M505</f>
        <v>14.79</v>
      </c>
      <c r="F502" s="14">
        <f>COHISA!M505</f>
        <v>19.850000000000001</v>
      </c>
      <c r="G502" s="14">
        <f>COOPER!M505</f>
        <v>21.32</v>
      </c>
      <c r="H502" s="14">
        <f>STRETCHLINE!M504</f>
        <v>19.010000000000002</v>
      </c>
      <c r="I502" s="14">
        <f>QUERENCIA!M505</f>
        <v>22.34</v>
      </c>
      <c r="J502" s="14">
        <f>REICHHOLD!M505</f>
        <v>19.02</v>
      </c>
      <c r="K502" s="14">
        <f>SMURFIT!M505</f>
        <v>20.079999999999998</v>
      </c>
      <c r="L502" s="11">
        <f t="shared" si="7"/>
        <v>19.487142857142857</v>
      </c>
      <c r="M502" s="8"/>
    </row>
    <row r="503" spans="1:13" x14ac:dyDescent="0.25">
      <c r="A503" s="57">
        <f>'INTERCONEXION   '!B506</f>
        <v>0.625</v>
      </c>
      <c r="B503" s="37">
        <f>'INTERCONEXION   '!E506</f>
        <v>10</v>
      </c>
      <c r="C503" s="37">
        <v>223</v>
      </c>
      <c r="D503" s="7">
        <f>'INTERCONEXION   '!M505</f>
        <v>16.45</v>
      </c>
      <c r="E503" s="14">
        <f>DART!M506</f>
        <v>14.79</v>
      </c>
      <c r="F503" s="14">
        <f>COHISA!M506</f>
        <v>20.02</v>
      </c>
      <c r="G503" s="14">
        <f>COOPER!M506</f>
        <v>21.37</v>
      </c>
      <c r="H503" s="14">
        <f>STRETCHLINE!M505</f>
        <v>19.760000000000002</v>
      </c>
      <c r="I503" s="14">
        <f>QUERENCIA!M506</f>
        <v>22.34</v>
      </c>
      <c r="J503" s="14">
        <f>REICHHOLD!M506</f>
        <v>19.02</v>
      </c>
      <c r="K503" s="14">
        <f>SMURFIT!M506</f>
        <v>20.03</v>
      </c>
      <c r="L503" s="11">
        <f t="shared" si="7"/>
        <v>19.618571428571432</v>
      </c>
      <c r="M503" s="8"/>
    </row>
    <row r="504" spans="1:13" x14ac:dyDescent="0.25">
      <c r="A504" s="57">
        <f>'INTERCONEXION   '!B507</f>
        <v>0.58333333333333337</v>
      </c>
      <c r="B504" s="37">
        <f>'INTERCONEXION   '!E507</f>
        <v>10</v>
      </c>
      <c r="C504" s="37">
        <v>222</v>
      </c>
      <c r="D504" s="7">
        <f>'INTERCONEXION   '!M506</f>
        <v>16.7</v>
      </c>
      <c r="E504" s="14">
        <f>DART!M507</f>
        <v>14.86</v>
      </c>
      <c r="F504" s="14">
        <f>COHISA!M507</f>
        <v>20.91</v>
      </c>
      <c r="G504" s="14">
        <f>COOPER!M507</f>
        <v>21.69</v>
      </c>
      <c r="H504" s="14">
        <f>STRETCHLINE!M506</f>
        <v>19.760000000000002</v>
      </c>
      <c r="I504" s="14">
        <f>QUERENCIA!M507</f>
        <v>22.05</v>
      </c>
      <c r="J504" s="14">
        <f>REICHHOLD!M507</f>
        <v>19.27</v>
      </c>
      <c r="K504" s="14">
        <f>SMURFIT!M507</f>
        <v>20.14</v>
      </c>
      <c r="L504" s="11">
        <f t="shared" si="7"/>
        <v>19.811428571428571</v>
      </c>
      <c r="M504" s="8"/>
    </row>
    <row r="505" spans="1:13" x14ac:dyDescent="0.25">
      <c r="A505" s="57">
        <f>'INTERCONEXION   '!B508</f>
        <v>0.54166666666666663</v>
      </c>
      <c r="B505" s="37">
        <f>'INTERCONEXION   '!E508</f>
        <v>10</v>
      </c>
      <c r="C505" s="37">
        <v>221</v>
      </c>
      <c r="D505" s="7">
        <f>'INTERCONEXION   '!M507</f>
        <v>16.75</v>
      </c>
      <c r="E505" s="14">
        <f>DART!M508</f>
        <v>14.61</v>
      </c>
      <c r="F505" s="14">
        <f>COHISA!M508</f>
        <v>20.46</v>
      </c>
      <c r="G505" s="14">
        <f>COOPER!M508</f>
        <v>21.71</v>
      </c>
      <c r="H505" s="14">
        <f>STRETCHLINE!M507</f>
        <v>20.53</v>
      </c>
      <c r="I505" s="14">
        <f>QUERENCIA!M508</f>
        <v>20.55</v>
      </c>
      <c r="J505" s="14">
        <f>REICHHOLD!M508</f>
        <v>19.03</v>
      </c>
      <c r="K505" s="14">
        <f>SMURFIT!M508</f>
        <v>20</v>
      </c>
      <c r="L505" s="11">
        <f t="shared" si="7"/>
        <v>19.555714285714284</v>
      </c>
      <c r="M505" s="8"/>
    </row>
    <row r="506" spans="1:13" x14ac:dyDescent="0.25">
      <c r="A506" s="57">
        <f>'INTERCONEXION   '!B509</f>
        <v>0.5</v>
      </c>
      <c r="B506" s="37">
        <f>'INTERCONEXION   '!E509</f>
        <v>10</v>
      </c>
      <c r="C506" s="37">
        <v>220</v>
      </c>
      <c r="D506" s="7">
        <f>'INTERCONEXION   '!M508</f>
        <v>16.670000000000002</v>
      </c>
      <c r="E506" s="14">
        <f>DART!M509</f>
        <v>14.38</v>
      </c>
      <c r="F506" s="14">
        <f>COHISA!M509</f>
        <v>19.920000000000002</v>
      </c>
      <c r="G506" s="14">
        <f>COOPER!M509</f>
        <v>21.85</v>
      </c>
      <c r="H506" s="14">
        <f>STRETCHLINE!M508</f>
        <v>19.89</v>
      </c>
      <c r="I506" s="14">
        <f>QUERENCIA!M509</f>
        <v>18.03</v>
      </c>
      <c r="J506" s="14">
        <f>REICHHOLD!M509</f>
        <v>18.71</v>
      </c>
      <c r="K506" s="14">
        <f>SMURFIT!M509</f>
        <v>19.739999999999998</v>
      </c>
      <c r="L506" s="11">
        <f t="shared" si="7"/>
        <v>18.931428571428572</v>
      </c>
      <c r="M506" s="8"/>
    </row>
    <row r="507" spans="1:13" x14ac:dyDescent="0.25">
      <c r="A507" s="57">
        <f>'INTERCONEXION   '!B510</f>
        <v>0.45833333333333331</v>
      </c>
      <c r="B507" s="37">
        <f>'INTERCONEXION   '!E510</f>
        <v>10</v>
      </c>
      <c r="C507" s="37">
        <v>219</v>
      </c>
      <c r="D507" s="7">
        <f>'INTERCONEXION   '!M509</f>
        <v>16.22</v>
      </c>
      <c r="E507" s="14">
        <f>DART!M510</f>
        <v>14.08</v>
      </c>
      <c r="F507" s="14">
        <f>COHISA!M510</f>
        <v>18.690000000000001</v>
      </c>
      <c r="G507" s="14">
        <f>COOPER!M510</f>
        <v>20.32</v>
      </c>
      <c r="H507" s="14">
        <f>STRETCHLINE!M509</f>
        <v>19.510000000000002</v>
      </c>
      <c r="I507" s="14">
        <f>QUERENCIA!M510</f>
        <v>17.829999999999998</v>
      </c>
      <c r="J507" s="14">
        <f>REICHHOLD!M510</f>
        <v>18.420000000000002</v>
      </c>
      <c r="K507" s="14">
        <f>SMURFIT!M510</f>
        <v>18.93</v>
      </c>
      <c r="L507" s="11">
        <f t="shared" si="7"/>
        <v>18.254285714285714</v>
      </c>
      <c r="M507" s="8"/>
    </row>
    <row r="508" spans="1:13" x14ac:dyDescent="0.25">
      <c r="A508" s="57">
        <f>'INTERCONEXION   '!B511</f>
        <v>0.41666666666666669</v>
      </c>
      <c r="B508" s="37">
        <f>'INTERCONEXION   '!E511</f>
        <v>10</v>
      </c>
      <c r="C508" s="37">
        <v>218</v>
      </c>
      <c r="D508" s="7">
        <f>'INTERCONEXION   '!M510</f>
        <v>15.59</v>
      </c>
      <c r="E508" s="14">
        <f>DART!M511</f>
        <v>13.99</v>
      </c>
      <c r="F508" s="14">
        <f>COHISA!M511</f>
        <v>19.14</v>
      </c>
      <c r="G508" s="14">
        <f>COOPER!M511</f>
        <v>20.63</v>
      </c>
      <c r="H508" s="14">
        <f>STRETCHLINE!M510</f>
        <v>18.690000000000001</v>
      </c>
      <c r="I508" s="14">
        <f>QUERENCIA!M511</f>
        <v>16.87</v>
      </c>
      <c r="J508" s="14">
        <f>REICHHOLD!M511</f>
        <v>18.309999999999999</v>
      </c>
      <c r="K508" s="14">
        <f>SMURFIT!M511</f>
        <v>18.66</v>
      </c>
      <c r="L508" s="11">
        <f t="shared" si="7"/>
        <v>18.041428571428572</v>
      </c>
      <c r="M508" s="8"/>
    </row>
    <row r="509" spans="1:13" x14ac:dyDescent="0.25">
      <c r="A509" s="57">
        <f>'INTERCONEXION   '!B512</f>
        <v>0.375</v>
      </c>
      <c r="B509" s="37">
        <f>'INTERCONEXION   '!E512</f>
        <v>10</v>
      </c>
      <c r="C509" s="37">
        <v>217</v>
      </c>
      <c r="D509" s="7">
        <f>'INTERCONEXION   '!M511</f>
        <v>15.68</v>
      </c>
      <c r="E509" s="14">
        <f>DART!M512</f>
        <v>13.8</v>
      </c>
      <c r="F509" s="14">
        <f>COHISA!M512</f>
        <v>18.059999999999999</v>
      </c>
      <c r="G509" s="14">
        <f>COOPER!M512</f>
        <v>19.64</v>
      </c>
      <c r="H509" s="14">
        <f>STRETCHLINE!M511</f>
        <v>18.78</v>
      </c>
      <c r="I509" s="14">
        <f>QUERENCIA!M512</f>
        <v>15.57</v>
      </c>
      <c r="J509" s="14">
        <f>REICHHOLD!M512</f>
        <v>17.7</v>
      </c>
      <c r="K509" s="14">
        <f>SMURFIT!M512</f>
        <v>18.22</v>
      </c>
      <c r="L509" s="11">
        <f t="shared" si="7"/>
        <v>17.395714285714284</v>
      </c>
      <c r="M509" s="8"/>
    </row>
    <row r="510" spans="1:13" x14ac:dyDescent="0.25">
      <c r="A510" s="57">
        <f>'INTERCONEXION   '!B513</f>
        <v>0.33333333333333331</v>
      </c>
      <c r="B510" s="37">
        <f>'INTERCONEXION   '!E513</f>
        <v>10</v>
      </c>
      <c r="C510" s="37">
        <v>216</v>
      </c>
      <c r="D510" s="7">
        <f>'INTERCONEXION   '!M512</f>
        <v>15.06</v>
      </c>
      <c r="E510" s="14">
        <f>DART!M513</f>
        <v>13.64</v>
      </c>
      <c r="F510" s="14">
        <f>COHISA!M513</f>
        <v>17.559999999999999</v>
      </c>
      <c r="G510" s="14">
        <f>COOPER!M513</f>
        <v>19.100000000000001</v>
      </c>
      <c r="H510" s="14">
        <f>STRETCHLINE!M512</f>
        <v>17.77</v>
      </c>
      <c r="I510" s="14">
        <f>QUERENCIA!M513</f>
        <v>14.62</v>
      </c>
      <c r="J510" s="14">
        <f>REICHHOLD!M513</f>
        <v>17.53</v>
      </c>
      <c r="K510" s="14">
        <f>SMURFIT!M513</f>
        <v>17.11</v>
      </c>
      <c r="L510" s="11">
        <f t="shared" si="7"/>
        <v>16.761428571428571</v>
      </c>
      <c r="M510" s="8"/>
    </row>
    <row r="511" spans="1:13" x14ac:dyDescent="0.25">
      <c r="A511" s="57">
        <f>'INTERCONEXION   '!B514</f>
        <v>0.29166666666666669</v>
      </c>
      <c r="B511" s="37">
        <f>'INTERCONEXION   '!E514</f>
        <v>10</v>
      </c>
      <c r="C511" s="37">
        <v>215</v>
      </c>
      <c r="D511" s="7">
        <f>'INTERCONEXION   '!M513</f>
        <v>14.74</v>
      </c>
      <c r="E511" s="14">
        <f>DART!M514</f>
        <v>13.49</v>
      </c>
      <c r="F511" s="14">
        <f>COHISA!M514</f>
        <v>17.47</v>
      </c>
      <c r="G511" s="14">
        <f>COOPER!M514</f>
        <v>18.84</v>
      </c>
      <c r="H511" s="14">
        <f>STRETCHLINE!M513</f>
        <v>17.39</v>
      </c>
      <c r="I511" s="14">
        <f>QUERENCIA!M514</f>
        <v>13.36</v>
      </c>
      <c r="J511" s="14">
        <f>REICHHOLD!M514</f>
        <v>17.2</v>
      </c>
      <c r="K511" s="14">
        <f>SMURFIT!M514</f>
        <v>16.899999999999999</v>
      </c>
      <c r="L511" s="11">
        <f t="shared" si="7"/>
        <v>16.37857142857143</v>
      </c>
      <c r="M511" s="8"/>
    </row>
    <row r="512" spans="1:13" x14ac:dyDescent="0.25">
      <c r="A512" s="57">
        <f>'INTERCONEXION   '!B515</f>
        <v>0.25</v>
      </c>
      <c r="B512" s="37">
        <f>'INTERCONEXION   '!E515</f>
        <v>10</v>
      </c>
      <c r="C512" s="37">
        <v>214</v>
      </c>
      <c r="D512" s="7">
        <f>'INTERCONEXION   '!M514</f>
        <v>14.61</v>
      </c>
      <c r="E512" s="14">
        <f>DART!M515</f>
        <v>13.59</v>
      </c>
      <c r="F512" s="14">
        <f>COHISA!M515</f>
        <v>16.78</v>
      </c>
      <c r="G512" s="14">
        <f>COOPER!M515</f>
        <v>18.91</v>
      </c>
      <c r="H512" s="14">
        <f>STRETCHLINE!M514</f>
        <v>17.2</v>
      </c>
      <c r="I512" s="14">
        <f>QUERENCIA!M515</f>
        <v>12.82</v>
      </c>
      <c r="J512" s="14">
        <f>REICHHOLD!M515</f>
        <v>17.39</v>
      </c>
      <c r="K512" s="14">
        <f>SMURFIT!M515</f>
        <v>15.94</v>
      </c>
      <c r="L512" s="11">
        <f t="shared" si="7"/>
        <v>16.09</v>
      </c>
      <c r="M512" s="8"/>
    </row>
    <row r="513" spans="1:13" x14ac:dyDescent="0.25">
      <c r="A513" s="57">
        <f>'INTERCONEXION   '!B516</f>
        <v>0.20833333333333334</v>
      </c>
      <c r="B513" s="37">
        <f>'INTERCONEXION   '!E516</f>
        <v>10</v>
      </c>
      <c r="C513" s="37">
        <v>213</v>
      </c>
      <c r="D513" s="7">
        <f>'INTERCONEXION   '!M515</f>
        <v>14.59</v>
      </c>
      <c r="E513" s="14">
        <f>DART!M516</f>
        <v>13.67</v>
      </c>
      <c r="F513" s="14">
        <f>COHISA!M516</f>
        <v>16.96</v>
      </c>
      <c r="G513" s="14">
        <f>COOPER!M516</f>
        <v>18.66</v>
      </c>
      <c r="H513" s="14">
        <f>STRETCHLINE!M515</f>
        <v>17.09</v>
      </c>
      <c r="I513" s="14">
        <f>QUERENCIA!M516</f>
        <v>12.78</v>
      </c>
      <c r="J513" s="14">
        <f>REICHHOLD!M516</f>
        <v>17.36</v>
      </c>
      <c r="K513" s="14">
        <f>SMURFIT!M516</f>
        <v>16.05</v>
      </c>
      <c r="L513" s="11">
        <f t="shared" si="7"/>
        <v>16.081428571428571</v>
      </c>
      <c r="M513" s="8"/>
    </row>
    <row r="514" spans="1:13" x14ac:dyDescent="0.25">
      <c r="A514" s="57">
        <f>'INTERCONEXION   '!B517</f>
        <v>0.16666666666666666</v>
      </c>
      <c r="B514" s="37">
        <f>'INTERCONEXION   '!E517</f>
        <v>10</v>
      </c>
      <c r="C514" s="37">
        <v>212</v>
      </c>
      <c r="D514" s="7">
        <f>'INTERCONEXION   '!M516</f>
        <v>14.45</v>
      </c>
      <c r="E514" s="14">
        <f>DART!M517</f>
        <v>13.79</v>
      </c>
      <c r="F514" s="14">
        <f>COHISA!M517</f>
        <v>17.010000000000002</v>
      </c>
      <c r="G514" s="14">
        <f>COOPER!M517</f>
        <v>18.559999999999999</v>
      </c>
      <c r="H514" s="14">
        <f>STRETCHLINE!M516</f>
        <v>16.78</v>
      </c>
      <c r="I514" s="14">
        <f>QUERENCIA!M517</f>
        <v>12.83</v>
      </c>
      <c r="J514" s="14">
        <f>REICHHOLD!M517</f>
        <v>17.149999999999999</v>
      </c>
      <c r="K514" s="14">
        <f>SMURFIT!M517</f>
        <v>16.05</v>
      </c>
      <c r="L514" s="11">
        <f t="shared" si="7"/>
        <v>16.024285714285714</v>
      </c>
      <c r="M514" s="8"/>
    </row>
    <row r="515" spans="1:13" x14ac:dyDescent="0.25">
      <c r="A515" s="57">
        <f>'INTERCONEXION   '!B518</f>
        <v>0.125</v>
      </c>
      <c r="B515" s="37">
        <f>'INTERCONEXION   '!E518</f>
        <v>10</v>
      </c>
      <c r="C515" s="37">
        <v>211</v>
      </c>
      <c r="D515" s="7">
        <f>'INTERCONEXION   '!M517</f>
        <v>14.59</v>
      </c>
      <c r="E515" s="14">
        <f>DART!M518</f>
        <v>13.81</v>
      </c>
      <c r="F515" s="14">
        <f>COHISA!M518</f>
        <v>16.91</v>
      </c>
      <c r="G515" s="14">
        <f>COOPER!M518</f>
        <v>18.22</v>
      </c>
      <c r="H515" s="14">
        <f>STRETCHLINE!M517</f>
        <v>17.05</v>
      </c>
      <c r="I515" s="14">
        <f>QUERENCIA!M518</f>
        <v>11.85</v>
      </c>
      <c r="J515" s="14">
        <f>REICHHOLD!M518</f>
        <v>17.16</v>
      </c>
      <c r="K515" s="14">
        <f>SMURFIT!M518</f>
        <v>16.05</v>
      </c>
      <c r="L515" s="11">
        <f t="shared" si="7"/>
        <v>15.864285714285712</v>
      </c>
      <c r="M515" s="8"/>
    </row>
    <row r="516" spans="1:13" x14ac:dyDescent="0.25">
      <c r="A516" s="57">
        <f>'INTERCONEXION   '!B519</f>
        <v>8.3333333333333329E-2</v>
      </c>
      <c r="B516" s="37">
        <f>'INTERCONEXION   '!E519</f>
        <v>10</v>
      </c>
      <c r="C516" s="37">
        <v>210</v>
      </c>
      <c r="D516" s="7">
        <f>'INTERCONEXION   '!M518</f>
        <v>14.61</v>
      </c>
      <c r="E516" s="14">
        <f>DART!M519</f>
        <v>13.87</v>
      </c>
      <c r="F516" s="14">
        <f>COHISA!M519</f>
        <v>17.07</v>
      </c>
      <c r="G516" s="14">
        <f>COOPER!M519</f>
        <v>18.77</v>
      </c>
      <c r="H516" s="14">
        <f>STRETCHLINE!M518</f>
        <v>17.47</v>
      </c>
      <c r="I516" s="14">
        <f>QUERENCIA!M519</f>
        <v>24.71</v>
      </c>
      <c r="J516" s="14">
        <f>REICHHOLD!M519</f>
        <v>16.95</v>
      </c>
      <c r="K516" s="14">
        <f>SMURFIT!M519</f>
        <v>16.05</v>
      </c>
      <c r="L516" s="11">
        <f t="shared" si="7"/>
        <v>17.841428571428569</v>
      </c>
      <c r="M516" s="8"/>
    </row>
    <row r="517" spans="1:13" x14ac:dyDescent="0.25">
      <c r="A517" s="57">
        <f>'INTERCONEXION   '!B520</f>
        <v>4.1666666666666664E-2</v>
      </c>
      <c r="B517" s="37">
        <f>'INTERCONEXION   '!E520</f>
        <v>10</v>
      </c>
      <c r="C517" s="37">
        <v>209</v>
      </c>
      <c r="D517" s="7">
        <f>'INTERCONEXION   '!M519</f>
        <v>14.54</v>
      </c>
      <c r="E517" s="14">
        <f>DART!M520</f>
        <v>13.97</v>
      </c>
      <c r="F517" s="14">
        <f>COHISA!M520</f>
        <v>16.52</v>
      </c>
      <c r="G517" s="14">
        <f>COOPER!M520</f>
        <v>18.73</v>
      </c>
      <c r="H517" s="14">
        <f>STRETCHLINE!M519</f>
        <v>16.649999999999999</v>
      </c>
      <c r="I517" s="14">
        <f>QUERENCIA!M520</f>
        <v>24.71</v>
      </c>
      <c r="J517" s="14">
        <f>REICHHOLD!M520</f>
        <v>16.739999999999998</v>
      </c>
      <c r="K517" s="14">
        <f>SMURFIT!M520</f>
        <v>16.05</v>
      </c>
      <c r="L517" s="11">
        <f t="shared" si="7"/>
        <v>17.624285714285715</v>
      </c>
      <c r="M517" s="8"/>
    </row>
    <row r="518" spans="1:13" x14ac:dyDescent="0.25">
      <c r="A518" s="57">
        <f>'INTERCONEXION   '!B521</f>
        <v>0</v>
      </c>
      <c r="B518" s="37">
        <f>'INTERCONEXION   '!E521</f>
        <v>10</v>
      </c>
      <c r="C518" s="37">
        <v>208</v>
      </c>
      <c r="D518" s="7">
        <f>'INTERCONEXION   '!M520</f>
        <v>14.58</v>
      </c>
      <c r="E518" s="14">
        <f>DART!M521</f>
        <v>14.02</v>
      </c>
      <c r="F518" s="14">
        <f>COHISA!M521</f>
        <v>16.670000000000002</v>
      </c>
      <c r="G518" s="14">
        <f>COOPER!M521</f>
        <v>18.5</v>
      </c>
      <c r="H518" s="14">
        <f>STRETCHLINE!M520</f>
        <v>16.72</v>
      </c>
      <c r="I518" s="14">
        <f>QUERENCIA!M521</f>
        <v>24.71</v>
      </c>
      <c r="J518" s="14">
        <f>REICHHOLD!M521</f>
        <v>16.809999999999999</v>
      </c>
      <c r="K518" s="14">
        <f>SMURFIT!M521</f>
        <v>16.05</v>
      </c>
      <c r="L518" s="11">
        <f t="shared" si="7"/>
        <v>17.64</v>
      </c>
      <c r="M518" s="8"/>
    </row>
    <row r="519" spans="1:13" x14ac:dyDescent="0.25">
      <c r="A519" s="57">
        <f>'INTERCONEXION   '!B522</f>
        <v>0.95833333333333337</v>
      </c>
      <c r="B519" s="37">
        <f>'INTERCONEXION   '!E522</f>
        <v>9</v>
      </c>
      <c r="C519" s="37">
        <v>207</v>
      </c>
      <c r="D519" s="7">
        <f>'INTERCONEXION   '!M521</f>
        <v>14.53</v>
      </c>
      <c r="E519" s="14">
        <f>DART!M522</f>
        <v>14.04</v>
      </c>
      <c r="F519" s="14">
        <f>COHISA!M522</f>
        <v>17.72</v>
      </c>
      <c r="G519" s="14">
        <f>COOPER!M522</f>
        <v>18.75</v>
      </c>
      <c r="H519" s="14">
        <f>STRETCHLINE!M521</f>
        <v>16.47</v>
      </c>
      <c r="I519" s="14">
        <f>QUERENCIA!M522</f>
        <v>24.71</v>
      </c>
      <c r="J519" s="14">
        <f>REICHHOLD!M522</f>
        <v>17.18</v>
      </c>
      <c r="K519" s="14">
        <f>SMURFIT!M522</f>
        <v>16.05</v>
      </c>
      <c r="L519" s="11">
        <f t="shared" ref="L519:L582" si="8">AVERAGE(E519:K519)</f>
        <v>17.845714285714287</v>
      </c>
      <c r="M519" s="8"/>
    </row>
    <row r="520" spans="1:13" x14ac:dyDescent="0.25">
      <c r="A520" s="57">
        <f>'INTERCONEXION   '!B523</f>
        <v>0.91666666666666663</v>
      </c>
      <c r="B520" s="37">
        <f>'INTERCONEXION   '!E523</f>
        <v>9</v>
      </c>
      <c r="C520" s="37">
        <v>206</v>
      </c>
      <c r="D520" s="7">
        <f>'INTERCONEXION   '!M522</f>
        <v>14.94</v>
      </c>
      <c r="E520" s="14">
        <f>DART!M523</f>
        <v>14.24</v>
      </c>
      <c r="F520" s="14">
        <f>COHISA!M523</f>
        <v>17.440000000000001</v>
      </c>
      <c r="G520" s="14">
        <f>COOPER!M523</f>
        <v>19.48</v>
      </c>
      <c r="H520" s="14">
        <f>STRETCHLINE!M522</f>
        <v>17.02</v>
      </c>
      <c r="I520" s="14">
        <f>QUERENCIA!M523</f>
        <v>24.71</v>
      </c>
      <c r="J520" s="14">
        <f>REICHHOLD!M523</f>
        <v>17.78</v>
      </c>
      <c r="K520" s="14">
        <f>SMURFIT!M523</f>
        <v>16.05</v>
      </c>
      <c r="L520" s="11">
        <f t="shared" si="8"/>
        <v>18.10285714285714</v>
      </c>
      <c r="M520" s="8"/>
    </row>
    <row r="521" spans="1:13" x14ac:dyDescent="0.25">
      <c r="A521" s="57">
        <f>'INTERCONEXION   '!B524</f>
        <v>0.875</v>
      </c>
      <c r="B521" s="37">
        <f>'INTERCONEXION   '!E524</f>
        <v>9</v>
      </c>
      <c r="C521" s="37">
        <v>205</v>
      </c>
      <c r="D521" s="7">
        <f>'INTERCONEXION   '!M523</f>
        <v>15.27</v>
      </c>
      <c r="E521" s="14">
        <f>DART!M524</f>
        <v>14.3</v>
      </c>
      <c r="F521" s="14">
        <f>COHISA!M524</f>
        <v>17.66</v>
      </c>
      <c r="G521" s="14">
        <f>COOPER!M524</f>
        <v>19.39</v>
      </c>
      <c r="H521" s="14">
        <f>STRETCHLINE!M523</f>
        <v>17.84</v>
      </c>
      <c r="I521" s="14">
        <f>QUERENCIA!M524</f>
        <v>24.71</v>
      </c>
      <c r="J521" s="14">
        <f>REICHHOLD!M524</f>
        <v>17.93</v>
      </c>
      <c r="K521" s="14">
        <f>SMURFIT!M524</f>
        <v>16.05</v>
      </c>
      <c r="L521" s="11">
        <f t="shared" si="8"/>
        <v>18.26857142857143</v>
      </c>
      <c r="M521" s="8"/>
    </row>
    <row r="522" spans="1:13" x14ac:dyDescent="0.25">
      <c r="A522" s="57">
        <f>'INTERCONEXION   '!B525</f>
        <v>0.83333333333333337</v>
      </c>
      <c r="B522" s="37">
        <f>'INTERCONEXION   '!E525</f>
        <v>9</v>
      </c>
      <c r="C522" s="37">
        <v>204</v>
      </c>
      <c r="D522" s="7">
        <f>'INTERCONEXION   '!M524</f>
        <v>15.37</v>
      </c>
      <c r="E522" s="14">
        <f>DART!M525</f>
        <v>14.37</v>
      </c>
      <c r="F522" s="14">
        <f>COHISA!M525</f>
        <v>18.12</v>
      </c>
      <c r="G522" s="14">
        <f>COOPER!M525</f>
        <v>18.899999999999999</v>
      </c>
      <c r="H522" s="14">
        <f>STRETCHLINE!M524</f>
        <v>17.829999999999998</v>
      </c>
      <c r="I522" s="14">
        <f>QUERENCIA!M525</f>
        <v>24.71</v>
      </c>
      <c r="J522" s="14">
        <f>REICHHOLD!M525</f>
        <v>18.12</v>
      </c>
      <c r="K522" s="14">
        <f>SMURFIT!M525</f>
        <v>20.99</v>
      </c>
      <c r="L522" s="11">
        <f t="shared" si="8"/>
        <v>19.005714285714287</v>
      </c>
      <c r="M522" s="8"/>
    </row>
    <row r="523" spans="1:13" x14ac:dyDescent="0.25">
      <c r="A523" s="57">
        <f>'INTERCONEXION   '!B526</f>
        <v>0.79166666666666663</v>
      </c>
      <c r="B523" s="37">
        <f>'INTERCONEXION   '!E526</f>
        <v>9</v>
      </c>
      <c r="C523" s="37">
        <v>203</v>
      </c>
      <c r="D523" s="7">
        <f>'INTERCONEXION   '!M525</f>
        <v>15.56</v>
      </c>
      <c r="E523" s="14">
        <f>DART!M526</f>
        <v>14.53</v>
      </c>
      <c r="F523" s="14">
        <f>COHISA!M526</f>
        <v>18.559999999999999</v>
      </c>
      <c r="G523" s="14">
        <f>COOPER!M526</f>
        <v>19.96</v>
      </c>
      <c r="H523" s="14">
        <f>STRETCHLINE!M525</f>
        <v>18.04</v>
      </c>
      <c r="I523" s="14">
        <f>QUERENCIA!M526</f>
        <v>24.71</v>
      </c>
      <c r="J523" s="14">
        <f>REICHHOLD!M526</f>
        <v>18.399999999999999</v>
      </c>
      <c r="K523" s="14">
        <f>SMURFIT!M526</f>
        <v>20.99</v>
      </c>
      <c r="L523" s="11">
        <f t="shared" si="8"/>
        <v>19.312857142857148</v>
      </c>
      <c r="M523" s="8"/>
    </row>
    <row r="524" spans="1:13" x14ac:dyDescent="0.25">
      <c r="A524" s="57">
        <f>'INTERCONEXION   '!B527</f>
        <v>0.75</v>
      </c>
      <c r="B524" s="37">
        <f>'INTERCONEXION   '!E527</f>
        <v>9</v>
      </c>
      <c r="C524" s="37">
        <v>202</v>
      </c>
      <c r="D524" s="7">
        <f>'INTERCONEXION   '!M526</f>
        <v>15.88</v>
      </c>
      <c r="E524" s="14">
        <f>DART!M527</f>
        <v>14.82</v>
      </c>
      <c r="F524" s="14">
        <f>COHISA!M527</f>
        <v>19.79</v>
      </c>
      <c r="G524" s="14">
        <f>COOPER!M527</f>
        <v>21.11</v>
      </c>
      <c r="H524" s="14">
        <f>STRETCHLINE!M526</f>
        <v>18.559999999999999</v>
      </c>
      <c r="I524" s="14">
        <f>QUERENCIA!M527</f>
        <v>24.71</v>
      </c>
      <c r="J524" s="14">
        <f>REICHHOLD!M527</f>
        <v>19.09</v>
      </c>
      <c r="K524" s="14">
        <f>SMURFIT!M527</f>
        <v>20.99</v>
      </c>
      <c r="L524" s="11">
        <f t="shared" si="8"/>
        <v>19.867142857142859</v>
      </c>
      <c r="M524" s="8"/>
    </row>
    <row r="525" spans="1:13" x14ac:dyDescent="0.25">
      <c r="A525" s="57">
        <f>'INTERCONEXION   '!B528</f>
        <v>0.70833333333333337</v>
      </c>
      <c r="B525" s="37">
        <f>'INTERCONEXION   '!E528</f>
        <v>9</v>
      </c>
      <c r="C525" s="37">
        <v>201</v>
      </c>
      <c r="D525" s="7">
        <f>'INTERCONEXION   '!M527</f>
        <v>16.36</v>
      </c>
      <c r="E525" s="14">
        <f>DART!M528</f>
        <v>15.03</v>
      </c>
      <c r="F525" s="14">
        <f>COHISA!M528</f>
        <v>20.48</v>
      </c>
      <c r="G525" s="14">
        <f>COOPER!M528</f>
        <v>21.83</v>
      </c>
      <c r="H525" s="14">
        <f>STRETCHLINE!M527</f>
        <v>20</v>
      </c>
      <c r="I525" s="14">
        <f>QUERENCIA!M528</f>
        <v>24.71</v>
      </c>
      <c r="J525" s="14">
        <f>REICHHOLD!M528</f>
        <v>19.38</v>
      </c>
      <c r="K525" s="14">
        <f>SMURFIT!M528</f>
        <v>20.99</v>
      </c>
      <c r="L525" s="11">
        <f t="shared" si="8"/>
        <v>20.345714285714287</v>
      </c>
      <c r="M525" s="8"/>
    </row>
    <row r="526" spans="1:13" x14ac:dyDescent="0.25">
      <c r="A526" s="57">
        <f>'INTERCONEXION   '!B529</f>
        <v>0.66666666666666663</v>
      </c>
      <c r="B526" s="37">
        <f>'INTERCONEXION   '!E529</f>
        <v>9</v>
      </c>
      <c r="C526" s="37">
        <v>200</v>
      </c>
      <c r="D526" s="7">
        <f>'INTERCONEXION   '!M528</f>
        <v>16.52</v>
      </c>
      <c r="E526" s="14">
        <f>DART!M529</f>
        <v>15.17</v>
      </c>
      <c r="F526" s="14">
        <f>COHISA!M529</f>
        <v>20.93</v>
      </c>
      <c r="G526" s="14">
        <f>COOPER!M529</f>
        <v>22.47</v>
      </c>
      <c r="H526" s="14">
        <f>STRETCHLINE!M528</f>
        <v>20.8</v>
      </c>
      <c r="I526" s="14">
        <f>QUERENCIA!M529</f>
        <v>24.71</v>
      </c>
      <c r="J526" s="14">
        <f>REICHHOLD!M529</f>
        <v>19.71</v>
      </c>
      <c r="K526" s="14">
        <f>SMURFIT!M529</f>
        <v>20.99</v>
      </c>
      <c r="L526" s="11">
        <f t="shared" si="8"/>
        <v>20.682857142857149</v>
      </c>
      <c r="M526" s="8"/>
    </row>
    <row r="527" spans="1:13" x14ac:dyDescent="0.25">
      <c r="A527" s="57">
        <f>'INTERCONEXION   '!B530</f>
        <v>0.625</v>
      </c>
      <c r="B527" s="37">
        <f>'INTERCONEXION   '!E530</f>
        <v>9</v>
      </c>
      <c r="C527" s="37">
        <v>199</v>
      </c>
      <c r="D527" s="7">
        <f>'INTERCONEXION   '!M529</f>
        <v>16.97</v>
      </c>
      <c r="E527" s="14">
        <f>DART!M530</f>
        <v>15.18</v>
      </c>
      <c r="F527" s="14">
        <f>COHISA!M530</f>
        <v>21.23</v>
      </c>
      <c r="G527" s="14">
        <f>COOPER!M530</f>
        <v>22.89</v>
      </c>
      <c r="H527" s="14">
        <f>STRETCHLINE!M529</f>
        <v>21.51</v>
      </c>
      <c r="I527" s="14">
        <f>QUERENCIA!M530</f>
        <v>24.71</v>
      </c>
      <c r="J527" s="14">
        <f>REICHHOLD!M530</f>
        <v>19.850000000000001</v>
      </c>
      <c r="K527" s="14">
        <f>SMURFIT!M530</f>
        <v>20.99</v>
      </c>
      <c r="L527" s="11">
        <f t="shared" si="8"/>
        <v>20.908571428571431</v>
      </c>
      <c r="M527" s="8"/>
    </row>
    <row r="528" spans="1:13" x14ac:dyDescent="0.25">
      <c r="A528" s="57">
        <f>'INTERCONEXION   '!B531</f>
        <v>0.58333333333333337</v>
      </c>
      <c r="B528" s="37">
        <f>'INTERCONEXION   '!E531</f>
        <v>9</v>
      </c>
      <c r="C528" s="37">
        <v>198</v>
      </c>
      <c r="D528" s="7">
        <f>'INTERCONEXION   '!M530</f>
        <v>17.489999999999998</v>
      </c>
      <c r="E528" s="14">
        <f>DART!M531</f>
        <v>15.06</v>
      </c>
      <c r="F528" s="14">
        <f>COHISA!M531</f>
        <v>21.33</v>
      </c>
      <c r="G528" s="14">
        <f>COOPER!M531</f>
        <v>22.42</v>
      </c>
      <c r="H528" s="14">
        <f>STRETCHLINE!M530</f>
        <v>21.86</v>
      </c>
      <c r="I528" s="14">
        <f>QUERENCIA!M531</f>
        <v>24.71</v>
      </c>
      <c r="J528" s="14">
        <f>REICHHOLD!M531</f>
        <v>19.95</v>
      </c>
      <c r="K528" s="14">
        <f>SMURFIT!M531</f>
        <v>20.51</v>
      </c>
      <c r="L528" s="11">
        <f t="shared" si="8"/>
        <v>20.834285714285716</v>
      </c>
      <c r="M528" s="8"/>
    </row>
    <row r="529" spans="1:13" x14ac:dyDescent="0.25">
      <c r="A529" s="57">
        <f>'INTERCONEXION   '!B532</f>
        <v>0.54166666666666663</v>
      </c>
      <c r="B529" s="37">
        <f>'INTERCONEXION   '!E532</f>
        <v>9</v>
      </c>
      <c r="C529" s="37">
        <v>197</v>
      </c>
      <c r="D529" s="7">
        <f>'INTERCONEXION   '!M531</f>
        <v>17.440000000000001</v>
      </c>
      <c r="E529" s="14">
        <f>DART!M532</f>
        <v>14.96</v>
      </c>
      <c r="F529" s="14">
        <f>COHISA!M532</f>
        <v>21.41</v>
      </c>
      <c r="G529" s="14">
        <f>COOPER!M532</f>
        <v>22.88</v>
      </c>
      <c r="H529" s="14">
        <f>STRETCHLINE!M531</f>
        <v>21.88</v>
      </c>
      <c r="I529" s="14">
        <f>QUERENCIA!M532</f>
        <v>22.74</v>
      </c>
      <c r="J529" s="14">
        <f>REICHHOLD!M532</f>
        <v>20</v>
      </c>
      <c r="K529" s="14">
        <f>SMURFIT!M533</f>
        <v>19.98</v>
      </c>
      <c r="L529" s="11">
        <f t="shared" si="8"/>
        <v>20.55</v>
      </c>
      <c r="M529" s="8"/>
    </row>
    <row r="530" spans="1:13" x14ac:dyDescent="0.25">
      <c r="A530" s="57">
        <f>'INTERCONEXION   '!B533</f>
        <v>0.5</v>
      </c>
      <c r="B530" s="37">
        <f>'INTERCONEXION   '!E533</f>
        <v>9</v>
      </c>
      <c r="C530" s="37">
        <v>196</v>
      </c>
      <c r="D530" s="7">
        <f>'INTERCONEXION   '!M532</f>
        <v>17.559999999999999</v>
      </c>
      <c r="E530" s="14">
        <f>DART!M533</f>
        <v>14.7</v>
      </c>
      <c r="F530" s="14">
        <f>COHISA!M533</f>
        <v>20.74</v>
      </c>
      <c r="G530" s="14">
        <f>COOPER!M533</f>
        <v>23.48</v>
      </c>
      <c r="H530" s="14">
        <f>STRETCHLINE!M532</f>
        <v>21.99</v>
      </c>
      <c r="I530" s="14">
        <f>QUERENCIA!M533</f>
        <v>20.010000000000002</v>
      </c>
      <c r="J530" s="14">
        <f>REICHHOLD!M533</f>
        <v>19.48</v>
      </c>
      <c r="K530" s="14">
        <f>SMURFIT!M534</f>
        <v>19.2</v>
      </c>
      <c r="L530" s="11">
        <f t="shared" si="8"/>
        <v>19.942857142857143</v>
      </c>
      <c r="M530" s="8"/>
    </row>
    <row r="531" spans="1:13" x14ac:dyDescent="0.25">
      <c r="A531" s="57">
        <f>'INTERCONEXION   '!B534</f>
        <v>0.45833333333333331</v>
      </c>
      <c r="B531" s="37">
        <f>'INTERCONEXION   '!E534</f>
        <v>9</v>
      </c>
      <c r="C531" s="37">
        <v>195</v>
      </c>
      <c r="D531" s="7">
        <f>'INTERCONEXION   '!M533</f>
        <v>17.260000000000002</v>
      </c>
      <c r="E531" s="14">
        <f>DART!M534</f>
        <v>14.49</v>
      </c>
      <c r="F531" s="14">
        <f>COHISA!M535</f>
        <v>19.38</v>
      </c>
      <c r="G531" s="14">
        <f>COOPER!M534</f>
        <v>22.02</v>
      </c>
      <c r="H531" s="14">
        <f>STRETCHLINE!M533</f>
        <v>21.05</v>
      </c>
      <c r="I531" s="14">
        <f>QUERENCIA!M534</f>
        <v>17.77</v>
      </c>
      <c r="J531" s="14">
        <f>REICHHOLD!M534</f>
        <v>19.27</v>
      </c>
      <c r="K531" s="14">
        <f>SMURFIT!M535</f>
        <v>18.579999999999998</v>
      </c>
      <c r="L531" s="11">
        <f t="shared" si="8"/>
        <v>18.937142857142856</v>
      </c>
      <c r="M531" s="8"/>
    </row>
    <row r="532" spans="1:13" x14ac:dyDescent="0.25">
      <c r="A532" s="57">
        <f>'INTERCONEXION   '!B535</f>
        <v>0.41666666666666669</v>
      </c>
      <c r="B532" s="37">
        <f>'INTERCONEXION   '!E535</f>
        <v>9</v>
      </c>
      <c r="C532" s="37">
        <v>194</v>
      </c>
      <c r="D532" s="7">
        <f>'INTERCONEXION   '!M534</f>
        <v>16.78</v>
      </c>
      <c r="E532" s="14">
        <f>DART!M535</f>
        <v>14.17</v>
      </c>
      <c r="F532" s="14">
        <f>COHISA!M536</f>
        <v>17.87</v>
      </c>
      <c r="G532" s="14">
        <f>COOPER!M535</f>
        <v>21.15</v>
      </c>
      <c r="H532" s="14">
        <f>STRETCHLINE!M534</f>
        <v>20.74</v>
      </c>
      <c r="I532" s="14">
        <f>QUERENCIA!M536</f>
        <v>15.78</v>
      </c>
      <c r="J532" s="14">
        <f>REICHHOLD!M535</f>
        <v>18.78</v>
      </c>
      <c r="K532" s="14">
        <f>SMURFIT!M536</f>
        <v>17.489999999999998</v>
      </c>
      <c r="L532" s="11">
        <f t="shared" si="8"/>
        <v>17.997142857142855</v>
      </c>
      <c r="M532" s="8"/>
    </row>
    <row r="533" spans="1:13" x14ac:dyDescent="0.25">
      <c r="A533" s="57">
        <f>'INTERCONEXION   '!B536</f>
        <v>0.375</v>
      </c>
      <c r="B533" s="37">
        <f>'INTERCONEXION   '!E536</f>
        <v>9</v>
      </c>
      <c r="C533" s="37">
        <v>193</v>
      </c>
      <c r="D533" s="7">
        <f>'INTERCONEXION   '!M535</f>
        <v>16.2</v>
      </c>
      <c r="E533" s="14">
        <f>DART!M536</f>
        <v>13.94</v>
      </c>
      <c r="F533" s="14">
        <f>COHISA!M537</f>
        <v>16.11</v>
      </c>
      <c r="G533" s="14">
        <f>COOPER!M536</f>
        <v>19.760000000000002</v>
      </c>
      <c r="H533" s="14">
        <f>STRETCHLINE!M535</f>
        <v>19.47</v>
      </c>
      <c r="I533" s="14">
        <f>QUERENCIA!M537</f>
        <v>13.66</v>
      </c>
      <c r="J533" s="14">
        <f>REICHHOLD!M536</f>
        <v>17.75</v>
      </c>
      <c r="K533" s="14">
        <f>SMURFIT!M537</f>
        <v>16.75</v>
      </c>
      <c r="L533" s="11">
        <f t="shared" si="8"/>
        <v>16.777142857142856</v>
      </c>
      <c r="M533" s="8"/>
    </row>
    <row r="534" spans="1:13" x14ac:dyDescent="0.25">
      <c r="A534" s="57">
        <f>'INTERCONEXION   '!B537</f>
        <v>0.33333333333333331</v>
      </c>
      <c r="B534" s="37">
        <f>'INTERCONEXION   '!E537</f>
        <v>9</v>
      </c>
      <c r="C534" s="37">
        <v>192</v>
      </c>
      <c r="D534" s="7">
        <f>'INTERCONEXION   '!M536</f>
        <v>15.32</v>
      </c>
      <c r="E534" s="14">
        <f>DART!M537</f>
        <v>13.76</v>
      </c>
      <c r="F534" s="14">
        <f>COHISA!M538</f>
        <v>14.75</v>
      </c>
      <c r="G534" s="14">
        <f>COOPER!M537</f>
        <v>18.21</v>
      </c>
      <c r="H534" s="14">
        <f>STRETCHLINE!M536</f>
        <v>18.8</v>
      </c>
      <c r="I534" s="14">
        <f>QUERENCIA!M538</f>
        <v>12.1</v>
      </c>
      <c r="J534" s="14">
        <f>REICHHOLD!M537</f>
        <v>16.68</v>
      </c>
      <c r="K534" s="14">
        <f>SMURFIT!M538</f>
        <v>17.07</v>
      </c>
      <c r="L534" s="11">
        <f t="shared" si="8"/>
        <v>15.909999999999997</v>
      </c>
      <c r="M534" s="8"/>
    </row>
    <row r="535" spans="1:13" x14ac:dyDescent="0.25">
      <c r="A535" s="57">
        <f>'INTERCONEXION   '!B538</f>
        <v>0.29166666666666669</v>
      </c>
      <c r="B535" s="37">
        <f>'INTERCONEXION   '!E538</f>
        <v>9</v>
      </c>
      <c r="C535" s="37">
        <v>191</v>
      </c>
      <c r="D535" s="7">
        <f>'INTERCONEXION   '!M537</f>
        <v>14.3</v>
      </c>
      <c r="E535" s="14">
        <f>DART!M538</f>
        <v>13.8</v>
      </c>
      <c r="F535" s="14">
        <f>COHISA!M539</f>
        <v>16.170000000000002</v>
      </c>
      <c r="G535" s="14">
        <f>COOPER!M538</f>
        <v>13.76</v>
      </c>
      <c r="H535" s="14">
        <f>STRETCHLINE!M537</f>
        <v>16.59</v>
      </c>
      <c r="I535" s="14">
        <f>QUERENCIA!M539</f>
        <v>11.57</v>
      </c>
      <c r="J535" s="14">
        <f>REICHHOLD!M538</f>
        <v>16.399999999999999</v>
      </c>
      <c r="K535" s="14">
        <f>SMURFIT!M539</f>
        <v>15.18</v>
      </c>
      <c r="L535" s="11">
        <f t="shared" si="8"/>
        <v>14.781428571428576</v>
      </c>
      <c r="M535" s="8"/>
    </row>
    <row r="536" spans="1:13" x14ac:dyDescent="0.25">
      <c r="A536" s="57">
        <f>'INTERCONEXION   '!B539</f>
        <v>0.25</v>
      </c>
      <c r="B536" s="37">
        <f>'INTERCONEXION   '!E539</f>
        <v>9</v>
      </c>
      <c r="C536" s="37">
        <v>190</v>
      </c>
      <c r="D536" s="7">
        <f>'INTERCONEXION   '!M538</f>
        <v>14.18</v>
      </c>
      <c r="E536" s="14">
        <f>DART!M539</f>
        <v>13.76</v>
      </c>
      <c r="F536" s="14">
        <f>COHISA!M540</f>
        <v>16.38</v>
      </c>
      <c r="G536" s="14">
        <f>COOPER!M539</f>
        <v>15.88</v>
      </c>
      <c r="H536" s="14">
        <f>STRETCHLINE!M538</f>
        <v>14.88</v>
      </c>
      <c r="I536" s="14">
        <f>QUERENCIA!M540</f>
        <v>12</v>
      </c>
      <c r="J536" s="14">
        <f>REICHHOLD!M539</f>
        <v>17.02</v>
      </c>
      <c r="K536" s="14">
        <f>SMURFIT!M540</f>
        <v>18.13</v>
      </c>
      <c r="L536" s="11">
        <f t="shared" si="8"/>
        <v>15.435714285714285</v>
      </c>
      <c r="M536" s="8"/>
    </row>
    <row r="537" spans="1:13" x14ac:dyDescent="0.25">
      <c r="A537" s="57">
        <f>'INTERCONEXION   '!B540</f>
        <v>0.20833333333333334</v>
      </c>
      <c r="B537" s="37">
        <f>'INTERCONEXION   '!E540</f>
        <v>9</v>
      </c>
      <c r="C537" s="37">
        <v>189</v>
      </c>
      <c r="D537" s="7">
        <f>'INTERCONEXION   '!M539</f>
        <v>14.11</v>
      </c>
      <c r="E537" s="14">
        <f>DART!M540</f>
        <v>13.84</v>
      </c>
      <c r="F537" s="14">
        <f>COHISA!M541</f>
        <v>15.59</v>
      </c>
      <c r="G537" s="14">
        <f>COOPER!M540</f>
        <v>16</v>
      </c>
      <c r="H537" s="14">
        <f>STRETCHLINE!M539</f>
        <v>10.130000000000001</v>
      </c>
      <c r="I537" s="14">
        <f>QUERENCIA!M541</f>
        <v>12.43</v>
      </c>
      <c r="J537" s="14">
        <f>REICHHOLD!M540</f>
        <v>17.21</v>
      </c>
      <c r="K537" s="14">
        <f>SMURFIT!M541</f>
        <v>18.13</v>
      </c>
      <c r="L537" s="11">
        <f t="shared" si="8"/>
        <v>14.761428571428572</v>
      </c>
      <c r="M537" s="8"/>
    </row>
    <row r="538" spans="1:13" x14ac:dyDescent="0.25">
      <c r="A538" s="57">
        <f>'INTERCONEXION   '!B541</f>
        <v>0.16666666666666666</v>
      </c>
      <c r="B538" s="37">
        <f>'INTERCONEXION   '!E541</f>
        <v>9</v>
      </c>
      <c r="C538" s="37">
        <v>188</v>
      </c>
      <c r="D538" s="7">
        <f>'INTERCONEXION   '!M540</f>
        <v>14.3</v>
      </c>
      <c r="E538" s="14">
        <f>DART!M541</f>
        <v>14.11</v>
      </c>
      <c r="F538" s="14">
        <f>COHISA!M542</f>
        <v>15.54</v>
      </c>
      <c r="G538" s="14">
        <f>COOPER!M541</f>
        <v>14.67</v>
      </c>
      <c r="H538" s="14">
        <f>STRETCHLINE!M540</f>
        <v>10.73</v>
      </c>
      <c r="I538" s="14">
        <f>QUERENCIA!M542</f>
        <v>12.57</v>
      </c>
      <c r="J538" s="14">
        <f>REICHHOLD!M541</f>
        <v>17.260000000000002</v>
      </c>
      <c r="K538" s="14">
        <f>SMURFIT!M542</f>
        <v>18.13</v>
      </c>
      <c r="L538" s="11">
        <f t="shared" si="8"/>
        <v>14.715714285714286</v>
      </c>
      <c r="M538" s="8"/>
    </row>
    <row r="539" spans="1:13" x14ac:dyDescent="0.25">
      <c r="A539" s="57">
        <f>'INTERCONEXION   '!B542</f>
        <v>0.125</v>
      </c>
      <c r="B539" s="37">
        <f>'INTERCONEXION   '!E542</f>
        <v>9</v>
      </c>
      <c r="C539" s="37">
        <v>187</v>
      </c>
      <c r="D539" s="7">
        <f>'INTERCONEXION   '!M541</f>
        <v>14.59</v>
      </c>
      <c r="E539" s="14">
        <f>DART!M542</f>
        <v>14.2</v>
      </c>
      <c r="F539" s="14">
        <f>COHISA!M543</f>
        <v>15.94</v>
      </c>
      <c r="G539" s="14">
        <f>COOPER!M542</f>
        <v>16.329999999999998</v>
      </c>
      <c r="H539" s="14">
        <f>STRETCHLINE!M541</f>
        <v>11.64</v>
      </c>
      <c r="I539" s="14">
        <f>QUERENCIA!M543</f>
        <v>12.99</v>
      </c>
      <c r="J539" s="14">
        <f>REICHHOLD!M542</f>
        <v>17.329999999999998</v>
      </c>
      <c r="K539" s="14">
        <f>SMURFIT!M543</f>
        <v>18.13</v>
      </c>
      <c r="L539" s="11">
        <f t="shared" si="8"/>
        <v>15.222857142857141</v>
      </c>
      <c r="M539" s="8"/>
    </row>
    <row r="540" spans="1:13" x14ac:dyDescent="0.25">
      <c r="A540" s="57">
        <f>'INTERCONEXION   '!B543</f>
        <v>8.3333333333333329E-2</v>
      </c>
      <c r="B540" s="37">
        <f>'INTERCONEXION   '!E543</f>
        <v>9</v>
      </c>
      <c r="C540" s="37">
        <v>186</v>
      </c>
      <c r="D540" s="7">
        <f>'INTERCONEXION   '!M542</f>
        <v>14.61</v>
      </c>
      <c r="E540" s="14">
        <f>DART!M543</f>
        <v>14.26</v>
      </c>
      <c r="F540" s="14">
        <f>COHISA!M544</f>
        <v>17.059999999999999</v>
      </c>
      <c r="G540" s="14">
        <f>COOPER!M543</f>
        <v>14.2</v>
      </c>
      <c r="H540" s="14">
        <f>STRETCHLINE!M542</f>
        <v>11.92</v>
      </c>
      <c r="I540" s="14">
        <f>QUERENCIA!M544</f>
        <v>13.38</v>
      </c>
      <c r="J540" s="14">
        <f>REICHHOLD!M543</f>
        <v>17.22</v>
      </c>
      <c r="K540" s="14">
        <f>SMURFIT!M544</f>
        <v>18.13</v>
      </c>
      <c r="L540" s="11">
        <f t="shared" si="8"/>
        <v>15.167142857142855</v>
      </c>
      <c r="M540" s="8"/>
    </row>
    <row r="541" spans="1:13" x14ac:dyDescent="0.25">
      <c r="A541" s="57">
        <f>'INTERCONEXION   '!B544</f>
        <v>4.1666666666666664E-2</v>
      </c>
      <c r="B541" s="37">
        <f>'INTERCONEXION   '!E544</f>
        <v>9</v>
      </c>
      <c r="C541" s="37">
        <v>185</v>
      </c>
      <c r="D541" s="7">
        <f>'INTERCONEXION   '!M543</f>
        <v>14.72</v>
      </c>
      <c r="E541" s="14">
        <f>DART!M544</f>
        <v>14.33</v>
      </c>
      <c r="F541" s="14">
        <f>COHISA!M545</f>
        <v>16.75</v>
      </c>
      <c r="G541" s="14">
        <f>COOPER!M544</f>
        <v>15.09</v>
      </c>
      <c r="H541" s="14">
        <f>STRETCHLINE!M543</f>
        <v>12.43</v>
      </c>
      <c r="I541" s="14">
        <f>QUERENCIA!M545</f>
        <v>13.89</v>
      </c>
      <c r="J541" s="14">
        <f>REICHHOLD!M544</f>
        <v>17.3</v>
      </c>
      <c r="K541" s="14">
        <f>SMURFIT!M545</f>
        <v>18.13</v>
      </c>
      <c r="L541" s="11">
        <f t="shared" si="8"/>
        <v>15.417142857142858</v>
      </c>
      <c r="M541" s="8"/>
    </row>
    <row r="542" spans="1:13" x14ac:dyDescent="0.25">
      <c r="A542" s="57">
        <f>'INTERCONEXION   '!B545</f>
        <v>0</v>
      </c>
      <c r="B542" s="37">
        <f>'INTERCONEXION   '!E545</f>
        <v>9</v>
      </c>
      <c r="C542" s="37">
        <v>184</v>
      </c>
      <c r="D542" s="7">
        <f>'INTERCONEXION   '!M544</f>
        <v>14.83</v>
      </c>
      <c r="E542" s="14">
        <f>DART!M545</f>
        <v>14.46</v>
      </c>
      <c r="F542" s="14">
        <f>COHISA!M546</f>
        <v>16.829999999999998</v>
      </c>
      <c r="G542" s="14">
        <f>COOPER!M545</f>
        <v>15.37</v>
      </c>
      <c r="H542" s="14">
        <f>STRETCHLINE!M544</f>
        <v>13.16</v>
      </c>
      <c r="I542" s="14">
        <f>QUERENCIA!M546</f>
        <v>14.64</v>
      </c>
      <c r="J542" s="14">
        <f>REICHHOLD!M545</f>
        <v>17.28</v>
      </c>
      <c r="K542" s="14">
        <f>SMURFIT!M546</f>
        <v>18.13</v>
      </c>
      <c r="L542" s="11">
        <f t="shared" si="8"/>
        <v>15.695714285714285</v>
      </c>
      <c r="M542" s="8"/>
    </row>
    <row r="543" spans="1:13" x14ac:dyDescent="0.25">
      <c r="A543" s="57">
        <f>'INTERCONEXION   '!B546</f>
        <v>0.95833333333333337</v>
      </c>
      <c r="B543" s="37">
        <f>'INTERCONEXION   '!E546</f>
        <v>8</v>
      </c>
      <c r="C543" s="37">
        <v>183</v>
      </c>
      <c r="D543" s="7">
        <f>'INTERCONEXION   '!M545</f>
        <v>15</v>
      </c>
      <c r="E543" s="14">
        <f>DART!M546</f>
        <v>14.49</v>
      </c>
      <c r="F543" s="14">
        <f>COHISA!M547</f>
        <v>17.18</v>
      </c>
      <c r="G543" s="14">
        <f>COOPER!M546</f>
        <v>18.02</v>
      </c>
      <c r="H543" s="14">
        <f>STRETCHLINE!M545</f>
        <v>13.91</v>
      </c>
      <c r="I543" s="14">
        <f>QUERENCIA!M547</f>
        <v>14.86</v>
      </c>
      <c r="J543" s="14">
        <f>REICHHOLD!M546</f>
        <v>17.579999999999998</v>
      </c>
      <c r="K543" s="14">
        <f>SMURFIT!M547</f>
        <v>18.13</v>
      </c>
      <c r="L543" s="11">
        <f t="shared" si="8"/>
        <v>16.309999999999999</v>
      </c>
      <c r="M543" s="8"/>
    </row>
    <row r="544" spans="1:13" x14ac:dyDescent="0.25">
      <c r="A544" s="57">
        <f>'INTERCONEXION   '!B547</f>
        <v>0.91666666666666663</v>
      </c>
      <c r="B544" s="37">
        <f>'INTERCONEXION   '!E547</f>
        <v>8</v>
      </c>
      <c r="C544" s="37">
        <v>182</v>
      </c>
      <c r="D544" s="7">
        <f>'INTERCONEXION   '!M546</f>
        <v>15.34</v>
      </c>
      <c r="E544" s="14">
        <f>DART!M547</f>
        <v>14.56</v>
      </c>
      <c r="F544" s="14">
        <f>COHISA!M548</f>
        <v>18.100000000000001</v>
      </c>
      <c r="G544" s="14">
        <f>COOPER!M547</f>
        <v>18.95</v>
      </c>
      <c r="H544" s="14">
        <f>STRETCHLINE!M546</f>
        <v>15.24</v>
      </c>
      <c r="I544" s="14">
        <f>QUERENCIA!M548</f>
        <v>15.4</v>
      </c>
      <c r="J544" s="14">
        <f>REICHHOLD!M547</f>
        <v>17.96</v>
      </c>
      <c r="K544" s="14">
        <f>SMURFIT!M548</f>
        <v>18.13</v>
      </c>
      <c r="L544" s="11">
        <f t="shared" si="8"/>
        <v>16.905714285714286</v>
      </c>
      <c r="M544" s="8"/>
    </row>
    <row r="545" spans="1:13" x14ac:dyDescent="0.25">
      <c r="A545" s="57">
        <f>'INTERCONEXION   '!B548</f>
        <v>0.875</v>
      </c>
      <c r="B545" s="37">
        <f>'INTERCONEXION   '!E548</f>
        <v>8</v>
      </c>
      <c r="C545" s="37">
        <v>181</v>
      </c>
      <c r="D545" s="7">
        <f>'INTERCONEXION   '!M547</f>
        <v>15.59</v>
      </c>
      <c r="E545" s="14">
        <f>DART!M548</f>
        <v>14.65</v>
      </c>
      <c r="F545" s="14">
        <f>COHISA!M549</f>
        <v>17.98</v>
      </c>
      <c r="G545" s="14">
        <f>COOPER!M548</f>
        <v>19.22</v>
      </c>
      <c r="H545" s="14">
        <f>STRETCHLINE!M547</f>
        <v>15.57</v>
      </c>
      <c r="I545" s="14">
        <f>QUERENCIA!M549</f>
        <v>16.329999999999998</v>
      </c>
      <c r="J545" s="14">
        <f>REICHHOLD!M548</f>
        <v>18.04</v>
      </c>
      <c r="K545" s="14">
        <f>SMURFIT!M549</f>
        <v>18.13</v>
      </c>
      <c r="L545" s="11">
        <f t="shared" si="8"/>
        <v>17.131428571428568</v>
      </c>
      <c r="M545" s="8"/>
    </row>
    <row r="546" spans="1:13" x14ac:dyDescent="0.25">
      <c r="A546" s="57">
        <f>'INTERCONEXION   '!B549</f>
        <v>0.83333333333333337</v>
      </c>
      <c r="B546" s="37">
        <f>'INTERCONEXION   '!E549</f>
        <v>8</v>
      </c>
      <c r="C546" s="37">
        <v>180</v>
      </c>
      <c r="D546" s="7">
        <f>'INTERCONEXION   '!M548</f>
        <v>15.78</v>
      </c>
      <c r="E546" s="14">
        <f>DART!M549</f>
        <v>14.87</v>
      </c>
      <c r="F546" s="14">
        <f>COHISA!M550</f>
        <v>18.47</v>
      </c>
      <c r="G546" s="14">
        <f>COOPER!M549</f>
        <v>19.329999999999998</v>
      </c>
      <c r="H546" s="14">
        <f>STRETCHLINE!M548</f>
        <v>16.559999999999999</v>
      </c>
      <c r="I546" s="14">
        <f>QUERENCIA!M550</f>
        <v>17</v>
      </c>
      <c r="J546" s="14">
        <f>REICHHOLD!M549</f>
        <v>18.239999999999998</v>
      </c>
      <c r="K546" s="14">
        <f>SMURFIT!M550</f>
        <v>18.13</v>
      </c>
      <c r="L546" s="11">
        <f t="shared" si="8"/>
        <v>17.514285714285712</v>
      </c>
      <c r="M546" s="8"/>
    </row>
    <row r="547" spans="1:13" x14ac:dyDescent="0.25">
      <c r="A547" s="57">
        <f>'INTERCONEXION   '!B550</f>
        <v>0.79166666666666663</v>
      </c>
      <c r="B547" s="37">
        <f>'INTERCONEXION   '!E550</f>
        <v>8</v>
      </c>
      <c r="C547" s="37">
        <v>179</v>
      </c>
      <c r="D547" s="7">
        <f>'INTERCONEXION   '!M549</f>
        <v>16.100000000000001</v>
      </c>
      <c r="E547" s="14">
        <f>DART!M550</f>
        <v>14.93</v>
      </c>
      <c r="F547" s="14">
        <f>COHISA!M551</f>
        <v>19.71</v>
      </c>
      <c r="G547" s="14">
        <f>COOPER!M550</f>
        <v>20.12</v>
      </c>
      <c r="H547" s="14">
        <f>STRETCHLINE!M549</f>
        <v>17.72</v>
      </c>
      <c r="I547" s="14">
        <f>QUERENCIA!M551</f>
        <v>19.52</v>
      </c>
      <c r="J547" s="14">
        <f>REICHHOLD!M550</f>
        <v>18.420000000000002</v>
      </c>
      <c r="K547" s="14">
        <f>SMURFIT!M551</f>
        <v>18.13</v>
      </c>
      <c r="L547" s="11">
        <f t="shared" si="8"/>
        <v>18.364285714285717</v>
      </c>
      <c r="M547" s="8"/>
    </row>
    <row r="548" spans="1:13" x14ac:dyDescent="0.25">
      <c r="A548" s="57">
        <f>'INTERCONEXION   '!B551</f>
        <v>0.75</v>
      </c>
      <c r="B548" s="37">
        <f>'INTERCONEXION   '!E551</f>
        <v>8</v>
      </c>
      <c r="C548" s="37">
        <v>178</v>
      </c>
      <c r="D548" s="7">
        <f>'INTERCONEXION   '!M550</f>
        <v>16.309999999999999</v>
      </c>
      <c r="E548" s="14">
        <f>DART!M551</f>
        <v>15.03</v>
      </c>
      <c r="F548" s="14">
        <f>COHISA!M552</f>
        <v>20.12</v>
      </c>
      <c r="G548" s="14">
        <f>COOPER!M551</f>
        <v>21.35</v>
      </c>
      <c r="H548" s="14">
        <f>STRETCHLINE!M550</f>
        <v>18.98</v>
      </c>
      <c r="I548" s="14">
        <f>QUERENCIA!M552</f>
        <v>20.3</v>
      </c>
      <c r="J548" s="14">
        <f>REICHHOLD!M551</f>
        <v>19.05</v>
      </c>
      <c r="K548" s="14">
        <f>SMURFIT!M552</f>
        <v>18.13</v>
      </c>
      <c r="L548" s="11">
        <f t="shared" si="8"/>
        <v>18.994285714285716</v>
      </c>
      <c r="M548" s="8"/>
    </row>
    <row r="549" spans="1:13" x14ac:dyDescent="0.25">
      <c r="A549" s="57">
        <f>'INTERCONEXION   '!B552</f>
        <v>0.70833333333333337</v>
      </c>
      <c r="B549" s="37">
        <f>'INTERCONEXION   '!E552</f>
        <v>8</v>
      </c>
      <c r="C549" s="37">
        <v>177</v>
      </c>
      <c r="D549" s="7">
        <f>'INTERCONEXION   '!M551</f>
        <v>16.78</v>
      </c>
      <c r="E549" s="14">
        <f>DART!M552</f>
        <v>15.1</v>
      </c>
      <c r="F549" s="14">
        <f>COHISA!M553</f>
        <v>21.46</v>
      </c>
      <c r="G549" s="14">
        <f>COOPER!M552</f>
        <v>21.72</v>
      </c>
      <c r="H549" s="14">
        <f>STRETCHLINE!M551</f>
        <v>21.33</v>
      </c>
      <c r="I549" s="14">
        <f>QUERENCIA!M553</f>
        <v>19.649999999999999</v>
      </c>
      <c r="J549" s="14">
        <f>REICHHOLD!M552</f>
        <v>19.23</v>
      </c>
      <c r="K549" s="14">
        <f>SMURFIT!M553</f>
        <v>18.13</v>
      </c>
      <c r="L549" s="11">
        <f t="shared" si="8"/>
        <v>19.517142857142858</v>
      </c>
      <c r="M549" s="8"/>
    </row>
    <row r="550" spans="1:13" x14ac:dyDescent="0.25">
      <c r="A550" s="57">
        <f>'INTERCONEXION   '!B553</f>
        <v>0.66666666666666663</v>
      </c>
      <c r="B550" s="37">
        <f>'INTERCONEXION   '!E553</f>
        <v>8</v>
      </c>
      <c r="C550" s="37">
        <v>176</v>
      </c>
      <c r="D550" s="7">
        <f>'INTERCONEXION   '!M552</f>
        <v>16.940000000000001</v>
      </c>
      <c r="E550" s="14">
        <f>DART!M553</f>
        <v>15.25</v>
      </c>
      <c r="F550" s="14">
        <f>COHISA!M554</f>
        <v>22.18</v>
      </c>
      <c r="G550" s="14">
        <f>COOPER!M553</f>
        <v>22.78</v>
      </c>
      <c r="H550" s="14">
        <f>STRETCHLINE!M552</f>
        <v>22.58</v>
      </c>
      <c r="I550" s="14">
        <f>QUERENCIA!M554</f>
        <v>22.03</v>
      </c>
      <c r="J550" s="14">
        <f>REICHHOLD!M553</f>
        <v>19.329999999999998</v>
      </c>
      <c r="K550" s="14">
        <f>SMURFIT!M554</f>
        <v>18.13</v>
      </c>
      <c r="L550" s="11">
        <f t="shared" si="8"/>
        <v>20.325714285714287</v>
      </c>
      <c r="M550" s="8"/>
    </row>
    <row r="551" spans="1:13" x14ac:dyDescent="0.25">
      <c r="A551" s="57">
        <f>'INTERCONEXION   '!B554</f>
        <v>0.625</v>
      </c>
      <c r="B551" s="37">
        <f>'INTERCONEXION   '!E554</f>
        <v>8</v>
      </c>
      <c r="C551" s="37">
        <v>175</v>
      </c>
      <c r="D551" s="7">
        <f>'INTERCONEXION   '!M553</f>
        <v>17.309999999999999</v>
      </c>
      <c r="E551" s="14">
        <f>DART!M554</f>
        <v>15.29</v>
      </c>
      <c r="F551" s="14">
        <f>COHISA!M555</f>
        <v>21.49</v>
      </c>
      <c r="G551" s="14">
        <f>COOPER!M554</f>
        <v>25.74</v>
      </c>
      <c r="H551" s="14">
        <f>STRETCHLINE!M553</f>
        <v>24.41</v>
      </c>
      <c r="I551" s="14">
        <f>QUERENCIA!M555</f>
        <v>23.06</v>
      </c>
      <c r="J551" s="14">
        <f>REICHHOLD!M554</f>
        <v>19.93</v>
      </c>
      <c r="K551" s="14">
        <f>SMURFIT!M555</f>
        <v>18.13</v>
      </c>
      <c r="L551" s="11">
        <f t="shared" si="8"/>
        <v>21.15</v>
      </c>
      <c r="M551" s="8"/>
    </row>
    <row r="552" spans="1:13" x14ac:dyDescent="0.25">
      <c r="A552" s="57">
        <f>'INTERCONEXION   '!B555</f>
        <v>0.58333333333333337</v>
      </c>
      <c r="B552" s="37">
        <f>'INTERCONEXION   '!E555</f>
        <v>8</v>
      </c>
      <c r="C552" s="37">
        <v>174</v>
      </c>
      <c r="D552" s="7">
        <f>'INTERCONEXION   '!M554</f>
        <v>17.79</v>
      </c>
      <c r="E552" s="14">
        <f>DART!M555</f>
        <v>15.19</v>
      </c>
      <c r="F552" s="14">
        <f>COHISA!M556</f>
        <v>21.25</v>
      </c>
      <c r="G552" s="14">
        <f>COOPER!M555</f>
        <v>23.23</v>
      </c>
      <c r="H552" s="14">
        <f>STRETCHLINE!M554</f>
        <v>26.51</v>
      </c>
      <c r="I552" s="14">
        <f>QUERENCIA!M556</f>
        <v>20.38</v>
      </c>
      <c r="J552" s="14">
        <f>REICHHOLD!M555</f>
        <v>19.899999999999999</v>
      </c>
      <c r="K552" s="14">
        <f>SMURFIT!M556</f>
        <v>18.13</v>
      </c>
      <c r="L552" s="11">
        <f t="shared" si="8"/>
        <v>20.655714285714286</v>
      </c>
      <c r="M552" s="8"/>
    </row>
    <row r="553" spans="1:13" x14ac:dyDescent="0.25">
      <c r="A553" s="57">
        <f>'INTERCONEXION   '!B556</f>
        <v>0.54166666666666663</v>
      </c>
      <c r="B553" s="37">
        <f>'INTERCONEXION   '!E556</f>
        <v>8</v>
      </c>
      <c r="C553" s="37">
        <v>173</v>
      </c>
      <c r="D553" s="7">
        <f>'INTERCONEXION   '!M555</f>
        <v>17.690000000000001</v>
      </c>
      <c r="E553" s="14">
        <f>DART!M556</f>
        <v>14.91</v>
      </c>
      <c r="F553" s="14">
        <f>COHISA!M557</f>
        <v>20.170000000000002</v>
      </c>
      <c r="G553" s="14">
        <f>COOPER!M556</f>
        <v>22.24</v>
      </c>
      <c r="H553" s="14">
        <f>STRETCHLINE!M555</f>
        <v>26.4</v>
      </c>
      <c r="I553" s="14">
        <f>QUERENCIA!M557</f>
        <v>18.71</v>
      </c>
      <c r="J553" s="14">
        <f>REICHHOLD!M556</f>
        <v>19.809999999999999</v>
      </c>
      <c r="K553" s="14">
        <f>SMURFIT!M557</f>
        <v>18.13</v>
      </c>
      <c r="L553" s="11">
        <f t="shared" si="8"/>
        <v>20.052857142857142</v>
      </c>
      <c r="M553" s="8"/>
    </row>
    <row r="554" spans="1:13" x14ac:dyDescent="0.25">
      <c r="A554" s="57">
        <f>'INTERCONEXION   '!B557</f>
        <v>0.5</v>
      </c>
      <c r="B554" s="37">
        <f>'INTERCONEXION   '!E557</f>
        <v>8</v>
      </c>
      <c r="C554" s="37">
        <v>172</v>
      </c>
      <c r="D554" s="7">
        <f>'INTERCONEXION   '!M556</f>
        <v>17.41</v>
      </c>
      <c r="E554" s="14">
        <f>DART!M557</f>
        <v>14.66</v>
      </c>
      <c r="F554" s="14">
        <f>COHISA!M558</f>
        <v>20.010000000000002</v>
      </c>
      <c r="G554" s="14">
        <f>COOPER!M557</f>
        <v>21.93</v>
      </c>
      <c r="H554" s="14">
        <f>STRETCHLINE!M556</f>
        <v>23.53</v>
      </c>
      <c r="I554" s="14">
        <f>QUERENCIA!M558</f>
        <v>18.72</v>
      </c>
      <c r="J554" s="14">
        <f>REICHHOLD!M557</f>
        <v>19.170000000000002</v>
      </c>
      <c r="K554" s="14">
        <f>SMURFIT!M558</f>
        <v>18.13</v>
      </c>
      <c r="L554" s="11">
        <f t="shared" si="8"/>
        <v>19.45</v>
      </c>
      <c r="M554" s="8"/>
    </row>
    <row r="555" spans="1:13" x14ac:dyDescent="0.25">
      <c r="A555" s="57">
        <f>'INTERCONEXION   '!B558</f>
        <v>0.45833333333333331</v>
      </c>
      <c r="B555" s="37">
        <f>'INTERCONEXION   '!E558</f>
        <v>8</v>
      </c>
      <c r="C555" s="37">
        <v>171</v>
      </c>
      <c r="D555" s="7">
        <f>'INTERCONEXION   '!M558</f>
        <v>16.8</v>
      </c>
      <c r="E555" s="14">
        <f>DART!M558</f>
        <v>14.49</v>
      </c>
      <c r="F555" s="14">
        <f>COHISA!M559</f>
        <v>18.899999999999999</v>
      </c>
      <c r="G555" s="14">
        <f>COOPER!M558</f>
        <v>21.82</v>
      </c>
      <c r="H555" s="14">
        <f>STRETCHLINE!M557</f>
        <v>22.01</v>
      </c>
      <c r="I555" s="14">
        <f>QUERENCIA!M559</f>
        <v>17.239999999999998</v>
      </c>
      <c r="J555" s="14">
        <f>REICHHOLD!M558</f>
        <v>19.2</v>
      </c>
      <c r="K555" s="14">
        <f>SMURFIT!M559</f>
        <v>18.13</v>
      </c>
      <c r="L555" s="11">
        <f t="shared" si="8"/>
        <v>18.827142857142857</v>
      </c>
      <c r="M555" s="8"/>
    </row>
    <row r="556" spans="1:13" x14ac:dyDescent="0.25">
      <c r="A556" s="57">
        <f>'INTERCONEXION   '!B559</f>
        <v>0.41666666666666669</v>
      </c>
      <c r="B556" s="37">
        <f>'INTERCONEXION   '!E559</f>
        <v>8</v>
      </c>
      <c r="C556" s="37">
        <v>170</v>
      </c>
      <c r="D556" s="7">
        <f>'INTERCONEXION   '!M559</f>
        <v>16.2</v>
      </c>
      <c r="E556" s="14">
        <f>DART!M559</f>
        <v>14.24</v>
      </c>
      <c r="F556" s="14">
        <f>COHISA!M560</f>
        <v>17.38</v>
      </c>
      <c r="G556" s="14">
        <f>COOPER!M559</f>
        <v>20.98</v>
      </c>
      <c r="H556" s="14">
        <f>STRETCHLINE!M559</f>
        <v>18.04</v>
      </c>
      <c r="I556" s="14">
        <f>QUERENCIA!M560</f>
        <v>15.58</v>
      </c>
      <c r="J556" s="14">
        <f>REICHHOLD!M559</f>
        <v>18.68</v>
      </c>
      <c r="K556" s="14">
        <f>SMURFIT!M560</f>
        <v>18.13</v>
      </c>
      <c r="L556" s="11">
        <f t="shared" si="8"/>
        <v>17.57571428571428</v>
      </c>
      <c r="M556" s="8"/>
    </row>
    <row r="557" spans="1:13" x14ac:dyDescent="0.25">
      <c r="A557" s="57">
        <f>'INTERCONEXION   '!B560</f>
        <v>0.375</v>
      </c>
      <c r="B557" s="37">
        <f>'INTERCONEXION   '!E560</f>
        <v>8</v>
      </c>
      <c r="C557" s="37">
        <v>169</v>
      </c>
      <c r="D557" s="7">
        <f>'INTERCONEXION   '!M560</f>
        <v>15.25</v>
      </c>
      <c r="E557" s="14">
        <f>DART!M560</f>
        <v>13.88</v>
      </c>
      <c r="F557" s="14">
        <f>COHISA!M561</f>
        <v>16.39</v>
      </c>
      <c r="G557" s="14">
        <f>COOPER!M560</f>
        <v>19.579999999999998</v>
      </c>
      <c r="H557" s="14">
        <f>STRETCHLINE!M560</f>
        <v>14.58</v>
      </c>
      <c r="I557" s="14">
        <f>QUERENCIA!M561</f>
        <v>13.94</v>
      </c>
      <c r="J557" s="14">
        <f>REICHHOLD!M560</f>
        <v>17.600000000000001</v>
      </c>
      <c r="K557" s="14">
        <f>SMURFIT!M561</f>
        <v>18.13</v>
      </c>
      <c r="L557" s="11">
        <f t="shared" si="8"/>
        <v>16.3</v>
      </c>
      <c r="M557" s="8"/>
    </row>
    <row r="558" spans="1:13" x14ac:dyDescent="0.25">
      <c r="A558" s="57">
        <f>'INTERCONEXION   '!B561</f>
        <v>0.33333333333333331</v>
      </c>
      <c r="B558" s="37">
        <f>'INTERCONEXION   '!E561</f>
        <v>8</v>
      </c>
      <c r="C558" s="37">
        <v>168</v>
      </c>
      <c r="D558" s="7">
        <f>'INTERCONEXION   '!M561</f>
        <v>14.35</v>
      </c>
      <c r="E558" s="14">
        <f>DART!M561</f>
        <v>13.77</v>
      </c>
      <c r="F558" s="14">
        <f>COHISA!M562</f>
        <v>16.84</v>
      </c>
      <c r="G558" s="14">
        <f>COOPER!M561</f>
        <v>17.8</v>
      </c>
      <c r="H558" s="14">
        <f>STRETCHLINE!M561</f>
        <v>14.08</v>
      </c>
      <c r="I558" s="14">
        <f>QUERENCIA!M562</f>
        <v>13.74</v>
      </c>
      <c r="J558" s="14">
        <f>REICHHOLD!M561</f>
        <v>17.12</v>
      </c>
      <c r="K558" s="14">
        <f>SMURFIT!M562</f>
        <v>18.13</v>
      </c>
      <c r="L558" s="11">
        <f t="shared" si="8"/>
        <v>15.925714285714283</v>
      </c>
      <c r="M558" s="8"/>
    </row>
    <row r="559" spans="1:13" x14ac:dyDescent="0.25">
      <c r="A559" s="57">
        <f>'INTERCONEXION   '!B562</f>
        <v>0.29166666666666669</v>
      </c>
      <c r="B559" s="37">
        <f>'INTERCONEXION   '!E562</f>
        <v>8</v>
      </c>
      <c r="C559" s="37">
        <v>167</v>
      </c>
      <c r="D559" s="7">
        <f>'INTERCONEXION   '!M562</f>
        <v>14.25</v>
      </c>
      <c r="E559" s="14">
        <f>DART!M562</f>
        <v>13.64</v>
      </c>
      <c r="F559" s="14">
        <f>COHISA!M563</f>
        <v>16.12</v>
      </c>
      <c r="G559" s="14">
        <f>COOPER!M562</f>
        <v>16.86</v>
      </c>
      <c r="H559" s="14">
        <f>STRETCHLINE!M562</f>
        <v>15.63</v>
      </c>
      <c r="I559" s="14">
        <f>QUERENCIA!M563</f>
        <v>13.42</v>
      </c>
      <c r="J559" s="14">
        <f>REICHHOLD!M562</f>
        <v>17.13</v>
      </c>
      <c r="K559" s="14">
        <f>SMURFIT!M563</f>
        <v>18.13</v>
      </c>
      <c r="L559" s="11">
        <f t="shared" si="8"/>
        <v>15.847142857142856</v>
      </c>
      <c r="M559" s="8"/>
    </row>
    <row r="560" spans="1:13" x14ac:dyDescent="0.25">
      <c r="A560" s="57">
        <f>'INTERCONEXION   '!B563</f>
        <v>0.25</v>
      </c>
      <c r="B560" s="37">
        <f>'INTERCONEXION   '!E563</f>
        <v>8</v>
      </c>
      <c r="C560" s="37">
        <v>166</v>
      </c>
      <c r="D560" s="7">
        <f>'INTERCONEXION   '!M563</f>
        <v>14.46</v>
      </c>
      <c r="E560" s="14">
        <f>DART!M563</f>
        <v>13.77</v>
      </c>
      <c r="F560" s="14">
        <f>COHISA!M564</f>
        <v>16.96</v>
      </c>
      <c r="G560" s="14">
        <f>COOPER!M563</f>
        <v>18.59</v>
      </c>
      <c r="H560" s="14">
        <f>STRETCHLINE!M563</f>
        <v>16.329999999999998</v>
      </c>
      <c r="I560" s="14">
        <f>QUERENCIA!M564</f>
        <v>12.88</v>
      </c>
      <c r="J560" s="14">
        <f>REICHHOLD!M563</f>
        <v>17.13</v>
      </c>
      <c r="K560" s="14">
        <f>SMURFIT!M564</f>
        <v>18.13</v>
      </c>
      <c r="L560" s="11">
        <f t="shared" si="8"/>
        <v>16.255714285714284</v>
      </c>
      <c r="M560" s="8"/>
    </row>
    <row r="561" spans="1:13" x14ac:dyDescent="0.25">
      <c r="A561" s="57">
        <f>'INTERCONEXION   '!B564</f>
        <v>0.20833333333333334</v>
      </c>
      <c r="B561" s="37">
        <f>'INTERCONEXION   '!E564</f>
        <v>8</v>
      </c>
      <c r="C561" s="37">
        <v>165</v>
      </c>
      <c r="D561" s="7">
        <f>'INTERCONEXION   '!M564</f>
        <v>14.48</v>
      </c>
      <c r="E561" s="14">
        <f>DART!M564</f>
        <v>13.84</v>
      </c>
      <c r="F561" s="14">
        <f>COHISA!M565</f>
        <v>16.86</v>
      </c>
      <c r="G561" s="14">
        <f>COOPER!M564</f>
        <v>18.7</v>
      </c>
      <c r="H561" s="14">
        <f>STRETCHLINE!M564</f>
        <v>16.68</v>
      </c>
      <c r="I561" s="14">
        <f>QUERENCIA!M565</f>
        <v>12.49</v>
      </c>
      <c r="J561" s="14">
        <f>REICHHOLD!M564</f>
        <v>17.059999999999999</v>
      </c>
      <c r="K561" s="14">
        <f>SMURFIT!M565</f>
        <v>18.13</v>
      </c>
      <c r="L561" s="11">
        <f t="shared" si="8"/>
        <v>16.251428571428569</v>
      </c>
      <c r="M561" s="8"/>
    </row>
    <row r="562" spans="1:13" x14ac:dyDescent="0.25">
      <c r="A562" s="57">
        <f>'INTERCONEXION   '!B565</f>
        <v>0.16666666666666666</v>
      </c>
      <c r="B562" s="37">
        <f>'INTERCONEXION   '!E565</f>
        <v>8</v>
      </c>
      <c r="C562" s="37">
        <v>164</v>
      </c>
      <c r="D562" s="7">
        <f>'INTERCONEXION   '!M565</f>
        <v>14.5</v>
      </c>
      <c r="E562" s="14">
        <f>DART!M565</f>
        <v>14.03</v>
      </c>
      <c r="F562" s="14">
        <f>COHISA!M566</f>
        <v>17.39</v>
      </c>
      <c r="G562" s="14">
        <f>COOPER!M565</f>
        <v>18.43</v>
      </c>
      <c r="H562" s="14">
        <f>STRETCHLINE!M565</f>
        <v>16.440000000000001</v>
      </c>
      <c r="I562" s="14">
        <f>QUERENCIA!M566</f>
        <v>10.92</v>
      </c>
      <c r="J562" s="14">
        <f>REICHHOLD!M565</f>
        <v>17.3</v>
      </c>
      <c r="K562" s="14">
        <f>SMURFIT!M566</f>
        <v>18.13</v>
      </c>
      <c r="L562" s="11">
        <f t="shared" si="8"/>
        <v>16.091428571428573</v>
      </c>
      <c r="M562" s="8"/>
    </row>
    <row r="563" spans="1:13" x14ac:dyDescent="0.25">
      <c r="A563" s="57">
        <f>'INTERCONEXION   '!B566</f>
        <v>0.125</v>
      </c>
      <c r="B563" s="37">
        <f>'INTERCONEXION   '!E566</f>
        <v>8</v>
      </c>
      <c r="C563" s="37">
        <v>163</v>
      </c>
      <c r="D563" s="7">
        <f>'INTERCONEXION   '!M566</f>
        <v>14.66</v>
      </c>
      <c r="E563" s="14">
        <f>DART!M566</f>
        <v>14.05</v>
      </c>
      <c r="F563" s="14">
        <f>COHISA!M567</f>
        <v>17.309999999999999</v>
      </c>
      <c r="G563" s="14">
        <f>COOPER!M566</f>
        <v>18.440000000000001</v>
      </c>
      <c r="H563" s="14">
        <f>STRETCHLINE!M566</f>
        <v>17.02</v>
      </c>
      <c r="I563" s="14">
        <f>QUERENCIA!M567</f>
        <v>21.69</v>
      </c>
      <c r="J563" s="14">
        <f>REICHHOLD!M566</f>
        <v>17.149999999999999</v>
      </c>
      <c r="K563" s="14">
        <f>SMURFIT!M567</f>
        <v>18.13</v>
      </c>
      <c r="L563" s="11">
        <f t="shared" si="8"/>
        <v>17.684285714285714</v>
      </c>
      <c r="M563" s="8"/>
    </row>
    <row r="564" spans="1:13" x14ac:dyDescent="0.25">
      <c r="A564" s="57">
        <f>'INTERCONEXION   '!B567</f>
        <v>8.3333333333333329E-2</v>
      </c>
      <c r="B564" s="37">
        <f>'INTERCONEXION   '!E567</f>
        <v>8</v>
      </c>
      <c r="C564" s="37">
        <v>162</v>
      </c>
      <c r="D564" s="7">
        <f>'INTERCONEXION   '!M567</f>
        <v>14.81</v>
      </c>
      <c r="E564" s="14">
        <f>DART!M567</f>
        <v>14.22</v>
      </c>
      <c r="F564" s="14">
        <f>COHISA!M568</f>
        <v>17</v>
      </c>
      <c r="G564" s="14">
        <f>COOPER!M567</f>
        <v>19.11</v>
      </c>
      <c r="H564" s="14">
        <f>STRETCHLINE!M567</f>
        <v>17.739999999999998</v>
      </c>
      <c r="I564" s="14">
        <f>QUERENCIA!M568</f>
        <v>21.69</v>
      </c>
      <c r="J564" s="14">
        <f>REICHHOLD!M567</f>
        <v>17.32</v>
      </c>
      <c r="K564" s="14">
        <f>SMURFIT!M568</f>
        <v>18.13</v>
      </c>
      <c r="L564" s="11">
        <f t="shared" si="8"/>
        <v>17.887142857142855</v>
      </c>
      <c r="M564" s="8"/>
    </row>
    <row r="565" spans="1:13" x14ac:dyDescent="0.25">
      <c r="A565" s="57">
        <f>'INTERCONEXION   '!B568</f>
        <v>4.1666666666666664E-2</v>
      </c>
      <c r="B565" s="37">
        <f>'INTERCONEXION   '!E568</f>
        <v>8</v>
      </c>
      <c r="C565" s="37">
        <v>161</v>
      </c>
      <c r="D565" s="7">
        <f>'INTERCONEXION   '!M568</f>
        <v>14.85</v>
      </c>
      <c r="E565" s="14">
        <f>DART!M568</f>
        <v>14.26</v>
      </c>
      <c r="F565" s="14">
        <f>COHISA!M569</f>
        <v>17.600000000000001</v>
      </c>
      <c r="G565" s="14">
        <f>COOPER!M568</f>
        <v>19.059999999999999</v>
      </c>
      <c r="H565" s="14">
        <f>STRETCHLINE!M568</f>
        <v>18</v>
      </c>
      <c r="I565" s="14">
        <f>QUERENCIA!M569</f>
        <v>21.69</v>
      </c>
      <c r="J565" s="14">
        <f>REICHHOLD!M568</f>
        <v>17.309999999999999</v>
      </c>
      <c r="K565" s="14">
        <f>SMURFIT!M569</f>
        <v>18.13</v>
      </c>
      <c r="L565" s="11">
        <f t="shared" si="8"/>
        <v>18.007142857142856</v>
      </c>
      <c r="M565" s="8"/>
    </row>
    <row r="566" spans="1:13" x14ac:dyDescent="0.25">
      <c r="A566" s="57">
        <f>'INTERCONEXION   '!B569</f>
        <v>0</v>
      </c>
      <c r="B566" s="37">
        <f>'INTERCONEXION   '!E569</f>
        <v>8</v>
      </c>
      <c r="C566" s="37">
        <v>160</v>
      </c>
      <c r="D566" s="7">
        <f>'INTERCONEXION   '!M569</f>
        <v>14.94</v>
      </c>
      <c r="E566" s="14">
        <f>DART!M569</f>
        <v>14.35</v>
      </c>
      <c r="F566" s="14">
        <f>COHISA!M570</f>
        <v>17.079999999999998</v>
      </c>
      <c r="G566" s="14">
        <f>COOPER!M569</f>
        <v>19.13</v>
      </c>
      <c r="H566" s="14">
        <f>STRETCHLINE!M569</f>
        <v>17.579999999999998</v>
      </c>
      <c r="I566" s="14">
        <f>QUERENCIA!M570</f>
        <v>21.69</v>
      </c>
      <c r="J566" s="14">
        <f>REICHHOLD!M569</f>
        <v>17.28</v>
      </c>
      <c r="K566" s="14">
        <f>SMURFIT!M570</f>
        <v>18.13</v>
      </c>
      <c r="L566" s="11">
        <f t="shared" si="8"/>
        <v>17.89142857142857</v>
      </c>
      <c r="M566" s="8"/>
    </row>
    <row r="567" spans="1:13" x14ac:dyDescent="0.25">
      <c r="A567" s="57">
        <f>'INTERCONEXION   '!B570</f>
        <v>0.95833333333333337</v>
      </c>
      <c r="B567" s="37">
        <f>'INTERCONEXION   '!E570</f>
        <v>7</v>
      </c>
      <c r="C567" s="37">
        <v>159</v>
      </c>
      <c r="D567" s="7">
        <f>'INTERCONEXION   '!M570</f>
        <v>14.95</v>
      </c>
      <c r="E567" s="14">
        <f>DART!M570</f>
        <v>14.41</v>
      </c>
      <c r="F567" s="14">
        <f>COHISA!M571</f>
        <v>17.920000000000002</v>
      </c>
      <c r="G567" s="14">
        <f>COOPER!M570</f>
        <v>18.66</v>
      </c>
      <c r="H567" s="14">
        <f>STRETCHLINE!M570</f>
        <v>17.899999999999999</v>
      </c>
      <c r="I567" s="14">
        <f>QUERENCIA!M571</f>
        <v>21.69</v>
      </c>
      <c r="J567" s="14">
        <f>REICHHOLD!M570</f>
        <v>17.420000000000002</v>
      </c>
      <c r="K567" s="14">
        <f>SMURFIT!M571</f>
        <v>18.13</v>
      </c>
      <c r="L567" s="11">
        <f t="shared" si="8"/>
        <v>18.018571428571427</v>
      </c>
      <c r="M567" s="8"/>
    </row>
    <row r="568" spans="1:13" x14ac:dyDescent="0.25">
      <c r="A568" s="57">
        <f>'INTERCONEXION   '!B571</f>
        <v>0.91666666666666663</v>
      </c>
      <c r="B568" s="37">
        <f>'INTERCONEXION   '!E571</f>
        <v>7</v>
      </c>
      <c r="C568" s="37">
        <v>158</v>
      </c>
      <c r="D568" s="7">
        <f>'INTERCONEXION   '!M571</f>
        <v>15.07</v>
      </c>
      <c r="E568" s="14">
        <f>DART!M571</f>
        <v>14.37</v>
      </c>
      <c r="F568" s="14">
        <f>COHISA!M572</f>
        <v>17.73</v>
      </c>
      <c r="G568" s="14">
        <f>COOPER!M571</f>
        <v>19.38</v>
      </c>
      <c r="H568" s="14">
        <f>STRETCHLINE!M571</f>
        <v>18.04</v>
      </c>
      <c r="I568" s="14">
        <f>QUERENCIA!M572</f>
        <v>21.69</v>
      </c>
      <c r="J568" s="14">
        <f>REICHHOLD!M571</f>
        <v>17.63</v>
      </c>
      <c r="K568" s="14">
        <f>SMURFIT!M572</f>
        <v>18.13</v>
      </c>
      <c r="L568" s="11">
        <f t="shared" si="8"/>
        <v>18.138571428571428</v>
      </c>
      <c r="M568" s="8"/>
    </row>
    <row r="569" spans="1:13" x14ac:dyDescent="0.25">
      <c r="A569" s="57">
        <f>'INTERCONEXION   '!B572</f>
        <v>0.875</v>
      </c>
      <c r="B569" s="37">
        <f>'INTERCONEXION   '!E572</f>
        <v>7</v>
      </c>
      <c r="C569" s="37">
        <v>157</v>
      </c>
      <c r="D569" s="7">
        <f>'INTERCONEXION   '!M572</f>
        <v>15.02</v>
      </c>
      <c r="E569" s="14">
        <f>DART!M572</f>
        <v>14.49</v>
      </c>
      <c r="F569" s="14">
        <f>COHISA!M573</f>
        <v>17.739999999999998</v>
      </c>
      <c r="G569" s="14">
        <f>COOPER!M572</f>
        <v>19.440000000000001</v>
      </c>
      <c r="H569" s="14">
        <f>STRETCHLINE!M572</f>
        <v>18.149999999999999</v>
      </c>
      <c r="I569" s="14">
        <f>QUERENCIA!M573</f>
        <v>21.69</v>
      </c>
      <c r="J569" s="14">
        <f>REICHHOLD!M572</f>
        <v>17.61</v>
      </c>
      <c r="K569" s="14">
        <f>SMURFIT!M573</f>
        <v>18.100000000000001</v>
      </c>
      <c r="L569" s="11">
        <f t="shared" si="8"/>
        <v>18.174285714285713</v>
      </c>
      <c r="M569" s="8"/>
    </row>
    <row r="570" spans="1:13" x14ac:dyDescent="0.25">
      <c r="A570" s="57">
        <f>'INTERCONEXION   '!B573</f>
        <v>0.83333333333333337</v>
      </c>
      <c r="B570" s="37">
        <f>'INTERCONEXION   '!E573</f>
        <v>7</v>
      </c>
      <c r="C570" s="37">
        <v>156</v>
      </c>
      <c r="D570" s="7">
        <f>'INTERCONEXION   '!M573</f>
        <v>15.08</v>
      </c>
      <c r="E570" s="14">
        <f>DART!M573</f>
        <v>14.52</v>
      </c>
      <c r="F570" s="14">
        <f>COHISA!M574</f>
        <v>18.399999999999999</v>
      </c>
      <c r="G570" s="14">
        <f>COOPER!M573</f>
        <v>18.62</v>
      </c>
      <c r="H570" s="14">
        <f>STRETCHLINE!M573</f>
        <v>18.420000000000002</v>
      </c>
      <c r="I570" s="14">
        <f>QUERENCIA!M574</f>
        <v>21.69</v>
      </c>
      <c r="J570" s="14">
        <f>REICHHOLD!M573</f>
        <v>17.579999999999998</v>
      </c>
      <c r="K570" s="14">
        <f>SMURFIT!M574</f>
        <v>18.5</v>
      </c>
      <c r="L570" s="11">
        <f t="shared" si="8"/>
        <v>18.247142857142858</v>
      </c>
      <c r="M570" s="8"/>
    </row>
    <row r="571" spans="1:13" x14ac:dyDescent="0.25">
      <c r="A571" s="57">
        <f>'INTERCONEXION   '!B574</f>
        <v>0.79166666666666663</v>
      </c>
      <c r="B571" s="37">
        <f>'INTERCONEXION   '!E574</f>
        <v>7</v>
      </c>
      <c r="C571" s="37">
        <v>155</v>
      </c>
      <c r="D571" s="7">
        <f>'INTERCONEXION   '!M574</f>
        <v>15.77</v>
      </c>
      <c r="E571" s="14">
        <f>DART!M574</f>
        <v>14.73</v>
      </c>
      <c r="F571" s="14">
        <f>COHISA!M575</f>
        <v>19.39</v>
      </c>
      <c r="G571" s="14">
        <f>COOPER!M574</f>
        <v>19.91</v>
      </c>
      <c r="H571" s="14">
        <f>STRETCHLINE!M574</f>
        <v>18.899999999999999</v>
      </c>
      <c r="I571" s="14">
        <f>QUERENCIA!M575</f>
        <v>21.69</v>
      </c>
      <c r="J571" s="14">
        <f>REICHHOLD!M574</f>
        <v>18.02</v>
      </c>
      <c r="K571" s="14">
        <f>SMURFIT!M575</f>
        <v>19.579999999999998</v>
      </c>
      <c r="L571" s="11">
        <f t="shared" si="8"/>
        <v>18.888571428571428</v>
      </c>
      <c r="M571" s="8"/>
    </row>
    <row r="572" spans="1:13" x14ac:dyDescent="0.25">
      <c r="A572" s="57">
        <f>'INTERCONEXION   '!B575</f>
        <v>0.75</v>
      </c>
      <c r="B572" s="37">
        <f>'INTERCONEXION   '!E575</f>
        <v>7</v>
      </c>
      <c r="C572" s="37">
        <v>154</v>
      </c>
      <c r="D572" s="7">
        <f>'INTERCONEXION   '!M575</f>
        <v>16.25</v>
      </c>
      <c r="E572" s="14">
        <f>DART!M575</f>
        <v>14.94</v>
      </c>
      <c r="F572" s="14">
        <f>COHISA!M576</f>
        <v>20.41</v>
      </c>
      <c r="G572" s="14">
        <f>COOPER!M575</f>
        <v>20.7</v>
      </c>
      <c r="H572" s="14">
        <f>STRETCHLINE!M575</f>
        <v>19.93</v>
      </c>
      <c r="I572" s="14">
        <f>QUERENCIA!M576</f>
        <v>21.69</v>
      </c>
      <c r="J572" s="14">
        <f>REICHHOLD!M575</f>
        <v>18.82</v>
      </c>
      <c r="K572" s="14">
        <f>SMURFIT!M576</f>
        <v>20.86</v>
      </c>
      <c r="L572" s="11">
        <f t="shared" si="8"/>
        <v>19.621428571428567</v>
      </c>
      <c r="M572" s="8"/>
    </row>
    <row r="573" spans="1:13" x14ac:dyDescent="0.25">
      <c r="A573" s="57">
        <f>'INTERCONEXION   '!B576</f>
        <v>0.70833333333333337</v>
      </c>
      <c r="B573" s="37">
        <f>'INTERCONEXION   '!E576</f>
        <v>7</v>
      </c>
      <c r="C573" s="37">
        <v>153</v>
      </c>
      <c r="D573" s="7">
        <f>'INTERCONEXION   '!M576</f>
        <v>16.48</v>
      </c>
      <c r="E573" s="14">
        <f>DART!M576</f>
        <v>15</v>
      </c>
      <c r="F573" s="14">
        <f>COHISA!M577</f>
        <v>20.53</v>
      </c>
      <c r="G573" s="14">
        <f>COOPER!M576</f>
        <v>21.73</v>
      </c>
      <c r="H573" s="14">
        <f>STRETCHLINE!M576</f>
        <v>21.12</v>
      </c>
      <c r="I573" s="14">
        <f>QUERENCIA!M577</f>
        <v>21.63</v>
      </c>
      <c r="J573" s="14">
        <f>REICHHOLD!M576</f>
        <v>19.75</v>
      </c>
      <c r="K573" s="14">
        <f>SMURFIT!M577</f>
        <v>21.64</v>
      </c>
      <c r="L573" s="11">
        <f t="shared" si="8"/>
        <v>20.2</v>
      </c>
      <c r="M573" s="8"/>
    </row>
    <row r="574" spans="1:13" x14ac:dyDescent="0.25">
      <c r="A574" s="57">
        <f>'INTERCONEXION   '!B577</f>
        <v>0.66666666666666663</v>
      </c>
      <c r="B574" s="37">
        <f>'INTERCONEXION   '!E577</f>
        <v>7</v>
      </c>
      <c r="C574" s="37">
        <v>152</v>
      </c>
      <c r="D574" s="7">
        <f>'INTERCONEXION   '!M577</f>
        <v>16.59</v>
      </c>
      <c r="E574" s="14">
        <f>DART!M577</f>
        <v>15.07</v>
      </c>
      <c r="F574" s="14">
        <f>COHISA!M578</f>
        <v>20.010000000000002</v>
      </c>
      <c r="G574" s="14">
        <f>COOPER!M577</f>
        <v>22.64</v>
      </c>
      <c r="H574" s="14">
        <f>STRETCHLINE!M577</f>
        <v>21.92</v>
      </c>
      <c r="I574" s="14">
        <f>QUERENCIA!M578</f>
        <v>19.59</v>
      </c>
      <c r="J574" s="14">
        <f>REICHHOLD!M577</f>
        <v>19.72</v>
      </c>
      <c r="K574" s="14">
        <f>SMURFIT!M578</f>
        <v>20.13</v>
      </c>
      <c r="L574" s="11">
        <f t="shared" si="8"/>
        <v>19.868571428571432</v>
      </c>
      <c r="M574" s="8"/>
    </row>
    <row r="575" spans="1:13" x14ac:dyDescent="0.25">
      <c r="A575" s="57">
        <f>'INTERCONEXION   '!B578</f>
        <v>0.625</v>
      </c>
      <c r="B575" s="37">
        <f>'INTERCONEXION   '!E578</f>
        <v>7</v>
      </c>
      <c r="C575" s="37">
        <v>151</v>
      </c>
      <c r="D575" s="7">
        <f>'INTERCONEXION   '!M578</f>
        <v>16.510000000000002</v>
      </c>
      <c r="E575" s="14">
        <f>DART!M578</f>
        <v>14.88</v>
      </c>
      <c r="F575" s="14">
        <f>COHISA!M579</f>
        <v>20.350000000000001</v>
      </c>
      <c r="G575" s="14">
        <f>COOPER!M578</f>
        <v>21.58</v>
      </c>
      <c r="H575" s="14">
        <f>STRETCHLINE!M578</f>
        <v>20.56</v>
      </c>
      <c r="I575" s="14">
        <f>QUERENCIA!M579</f>
        <v>20.86</v>
      </c>
      <c r="J575" s="14">
        <f>REICHHOLD!M578</f>
        <v>19.07</v>
      </c>
      <c r="K575" s="14">
        <f>SMURFIT!M579</f>
        <v>20.23</v>
      </c>
      <c r="L575" s="11">
        <f t="shared" si="8"/>
        <v>19.647142857142857</v>
      </c>
      <c r="M575" s="8"/>
    </row>
    <row r="576" spans="1:13" x14ac:dyDescent="0.25">
      <c r="A576" s="57">
        <f>'INTERCONEXION   '!B579</f>
        <v>0.58333333333333337</v>
      </c>
      <c r="B576" s="37">
        <f>'INTERCONEXION   '!E579</f>
        <v>7</v>
      </c>
      <c r="C576" s="37">
        <v>150</v>
      </c>
      <c r="D576" s="7">
        <f>'INTERCONEXION   '!M579</f>
        <v>16.77</v>
      </c>
      <c r="E576" s="14">
        <f>DART!M579</f>
        <v>14.91</v>
      </c>
      <c r="F576" s="14">
        <f>COHISA!M580</f>
        <v>21.72</v>
      </c>
      <c r="G576" s="14">
        <f>COOPER!M579</f>
        <v>21.75</v>
      </c>
      <c r="H576" s="14">
        <f>STRETCHLINE!M579</f>
        <v>20.74</v>
      </c>
      <c r="I576" s="14">
        <f>QUERENCIA!M580</f>
        <v>21.95</v>
      </c>
      <c r="J576" s="14">
        <f>REICHHOLD!M579</f>
        <v>19.41</v>
      </c>
      <c r="K576" s="14">
        <f>SMURFIT!M580</f>
        <v>20.49</v>
      </c>
      <c r="L576" s="11">
        <f t="shared" si="8"/>
        <v>20.138571428571428</v>
      </c>
      <c r="M576" s="8"/>
    </row>
    <row r="577" spans="1:13" x14ac:dyDescent="0.25">
      <c r="A577" s="57">
        <f>'INTERCONEXION   '!B580</f>
        <v>0.54166666666666663</v>
      </c>
      <c r="B577" s="37">
        <f>'INTERCONEXION   '!E580</f>
        <v>7</v>
      </c>
      <c r="C577" s="37">
        <v>149</v>
      </c>
      <c r="D577" s="7">
        <f>'INTERCONEXION   '!M580</f>
        <v>17.3</v>
      </c>
      <c r="E577" s="14">
        <f>DART!M580</f>
        <v>15.01</v>
      </c>
      <c r="F577" s="14">
        <f>COHISA!M581</f>
        <v>21.52</v>
      </c>
      <c r="G577" s="14">
        <f>COOPER!M580</f>
        <v>22.49</v>
      </c>
      <c r="H577" s="14">
        <f>STRETCHLINE!M580</f>
        <v>21.79</v>
      </c>
      <c r="I577" s="14">
        <f>QUERENCIA!M581</f>
        <v>20.85</v>
      </c>
      <c r="J577" s="14">
        <f>REICHHOLD!M580</f>
        <v>19.82</v>
      </c>
      <c r="K577" s="14">
        <f>SMURFIT!M581</f>
        <v>20.21</v>
      </c>
      <c r="L577" s="11">
        <f t="shared" si="8"/>
        <v>20.241428571428571</v>
      </c>
      <c r="M577" s="8"/>
    </row>
    <row r="578" spans="1:13" x14ac:dyDescent="0.25">
      <c r="A578" s="57">
        <f>'INTERCONEXION   '!B581</f>
        <v>0.5</v>
      </c>
      <c r="B578" s="37">
        <f>'INTERCONEXION   '!E581</f>
        <v>7</v>
      </c>
      <c r="C578" s="37">
        <v>148</v>
      </c>
      <c r="D578" s="7">
        <f>'INTERCONEXION   '!M581</f>
        <v>17.16</v>
      </c>
      <c r="E578" s="14">
        <f>DART!M581</f>
        <v>14.86</v>
      </c>
      <c r="F578" s="14">
        <f>COHISA!M582</f>
        <v>20.309999999999999</v>
      </c>
      <c r="G578" s="14">
        <f>COOPER!M581</f>
        <v>23.23</v>
      </c>
      <c r="H578" s="14">
        <f>STRETCHLINE!M581</f>
        <v>21.46</v>
      </c>
      <c r="I578" s="14">
        <f>QUERENCIA!M582</f>
        <v>19.55</v>
      </c>
      <c r="J578" s="14">
        <f>REICHHOLD!M581</f>
        <v>19.809999999999999</v>
      </c>
      <c r="K578" s="14">
        <f>SMURFIT!M582</f>
        <v>19.3</v>
      </c>
      <c r="L578" s="11">
        <f t="shared" si="8"/>
        <v>19.78857142857143</v>
      </c>
      <c r="M578" s="8"/>
    </row>
    <row r="579" spans="1:13" x14ac:dyDescent="0.25">
      <c r="A579" s="57">
        <f>'INTERCONEXION   '!B582</f>
        <v>0.45833333333333331</v>
      </c>
      <c r="B579" s="37">
        <f>'INTERCONEXION   '!E582</f>
        <v>7</v>
      </c>
      <c r="C579" s="37">
        <v>147</v>
      </c>
      <c r="D579" s="7">
        <f>'INTERCONEXION   '!M582</f>
        <v>16.54</v>
      </c>
      <c r="E579" s="14">
        <f>DART!M582</f>
        <v>14.49</v>
      </c>
      <c r="F579" s="14">
        <f>COHISA!M583</f>
        <v>19.239999999999998</v>
      </c>
      <c r="G579" s="14">
        <f>COOPER!M582</f>
        <v>21.78</v>
      </c>
      <c r="H579" s="14">
        <f>STRETCHLINE!M582</f>
        <v>20.51</v>
      </c>
      <c r="I579" s="14">
        <f>QUERENCIA!M583</f>
        <v>17.41</v>
      </c>
      <c r="J579" s="14">
        <f>REICHHOLD!M582</f>
        <v>19.37</v>
      </c>
      <c r="K579" s="14">
        <f>SMURFIT!M583</f>
        <v>18.75</v>
      </c>
      <c r="L579" s="11">
        <f t="shared" si="8"/>
        <v>18.792857142857144</v>
      </c>
      <c r="M579" s="8"/>
    </row>
    <row r="580" spans="1:13" x14ac:dyDescent="0.25">
      <c r="A580" s="57">
        <f>'INTERCONEXION   '!B583</f>
        <v>0.41666666666666669</v>
      </c>
      <c r="B580" s="37">
        <f>'INTERCONEXION   '!E583</f>
        <v>7</v>
      </c>
      <c r="C580" s="37">
        <v>146</v>
      </c>
      <c r="D580" s="7">
        <f>'INTERCONEXION   '!M583</f>
        <v>15.91</v>
      </c>
      <c r="E580" s="14">
        <f>DART!M583</f>
        <v>14.27</v>
      </c>
      <c r="F580" s="14">
        <f>COHISA!M584</f>
        <v>17.88</v>
      </c>
      <c r="G580" s="14">
        <f>COOPER!M583</f>
        <v>20.94</v>
      </c>
      <c r="H580" s="14">
        <f>STRETCHLINE!M583</f>
        <v>19.329999999999998</v>
      </c>
      <c r="I580" s="14">
        <f>QUERENCIA!M584</f>
        <v>15.31</v>
      </c>
      <c r="J580" s="14">
        <f>REICHHOLD!M583</f>
        <v>18.52</v>
      </c>
      <c r="K580" s="14">
        <f>SMURFIT!M584</f>
        <v>18.05</v>
      </c>
      <c r="L580" s="11">
        <f t="shared" si="8"/>
        <v>17.757142857142856</v>
      </c>
      <c r="M580" s="8"/>
    </row>
    <row r="581" spans="1:13" x14ac:dyDescent="0.25">
      <c r="A581" s="57">
        <f>'INTERCONEXION   '!B584</f>
        <v>0.375</v>
      </c>
      <c r="B581" s="37">
        <f>'INTERCONEXION   '!E584</f>
        <v>7</v>
      </c>
      <c r="C581" s="37">
        <v>145</v>
      </c>
      <c r="D581" s="7">
        <f>'INTERCONEXION   '!M584</f>
        <v>15.15</v>
      </c>
      <c r="E581" s="14">
        <f>DART!M584</f>
        <v>14.04</v>
      </c>
      <c r="F581" s="14">
        <f>COHISA!M585</f>
        <v>17.350000000000001</v>
      </c>
      <c r="G581" s="14">
        <f>COOPER!M584</f>
        <v>19.82</v>
      </c>
      <c r="H581" s="14">
        <f>STRETCHLINE!M584</f>
        <v>18.399999999999999</v>
      </c>
      <c r="I581" s="14">
        <f>QUERENCIA!M585</f>
        <v>14.16</v>
      </c>
      <c r="J581" s="14">
        <f>REICHHOLD!M584</f>
        <v>17.68</v>
      </c>
      <c r="K581" s="14">
        <f>SMURFIT!M585</f>
        <v>17.34</v>
      </c>
      <c r="L581" s="11">
        <f t="shared" si="8"/>
        <v>16.97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144</v>
      </c>
      <c r="D582" s="7">
        <f>'INTERCONEXION   '!M585</f>
        <v>14.74</v>
      </c>
      <c r="E582" s="15">
        <f>DART!M585</f>
        <v>13.94</v>
      </c>
      <c r="F582" s="15">
        <f>COHISA!M585</f>
        <v>17.350000000000001</v>
      </c>
      <c r="G582" s="15">
        <f>COOPER!M585</f>
        <v>18.84</v>
      </c>
      <c r="H582" s="15">
        <f>STRETCHLINE!M585</f>
        <v>17.649999999999999</v>
      </c>
      <c r="I582" s="15">
        <f>QUERENCIA!M585</f>
        <v>14.16</v>
      </c>
      <c r="J582" s="15">
        <f>REICHHOLD!M585</f>
        <v>17.25</v>
      </c>
      <c r="K582" s="15">
        <f>SMURFIT!M585</f>
        <v>17.34</v>
      </c>
      <c r="L582" s="11">
        <f t="shared" si="8"/>
        <v>16.647142857142857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14.77</v>
      </c>
      <c r="E583" s="15">
        <f>DART!M586</f>
        <v>14</v>
      </c>
      <c r="F583" s="15">
        <f>COHISA!M586</f>
        <v>17.34</v>
      </c>
      <c r="G583" s="15">
        <f>COOPER!M586</f>
        <v>18.72</v>
      </c>
      <c r="H583" s="15">
        <f>STRETCHLINE!M586</f>
        <v>17.68</v>
      </c>
      <c r="I583" s="15">
        <f>QUERENCIA!M586</f>
        <v>13.24</v>
      </c>
      <c r="J583" s="15">
        <f>REICHHOLD!M586</f>
        <v>17.3</v>
      </c>
      <c r="K583" s="15">
        <f>SMURFIT!M586</f>
        <v>17.13</v>
      </c>
      <c r="L583" s="11">
        <f t="shared" ref="L583:L646" si="9">AVERAGE(E583:K583)</f>
        <v>16.487142857142857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14.76</v>
      </c>
      <c r="E584" s="15">
        <f>DART!M587</f>
        <v>14.03</v>
      </c>
      <c r="F584" s="15">
        <f>COHISA!M587</f>
        <v>17.350000000000001</v>
      </c>
      <c r="G584" s="15">
        <f>COOPER!M587</f>
        <v>19.04</v>
      </c>
      <c r="H584" s="15">
        <f>STRETCHLINE!M587</f>
        <v>17.57</v>
      </c>
      <c r="I584" s="15">
        <f>QUERENCIA!M587</f>
        <v>12.92</v>
      </c>
      <c r="J584" s="15">
        <f>REICHHOLD!M587</f>
        <v>17.29</v>
      </c>
      <c r="K584" s="15">
        <f>SMURFIT!M587</f>
        <v>15.65</v>
      </c>
      <c r="L584" s="11">
        <f t="shared" si="9"/>
        <v>16.264285714285716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14.7</v>
      </c>
      <c r="E585" s="15">
        <f>DART!M588</f>
        <v>14.09</v>
      </c>
      <c r="F585" s="15">
        <f>COHISA!M588</f>
        <v>17.16</v>
      </c>
      <c r="G585" s="15">
        <f>COOPER!M588</f>
        <v>18.86</v>
      </c>
      <c r="H585" s="15">
        <f>STRETCHLINE!M588</f>
        <v>17.14</v>
      </c>
      <c r="I585" s="15">
        <f>QUERENCIA!M588</f>
        <v>12.47</v>
      </c>
      <c r="J585" s="15">
        <f>REICHHOLD!M588</f>
        <v>17.329999999999998</v>
      </c>
      <c r="K585" s="15">
        <f>SMURFIT!M588</f>
        <v>25.64</v>
      </c>
      <c r="L585" s="11">
        <f t="shared" si="9"/>
        <v>17.527142857142856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14.65</v>
      </c>
      <c r="E586" s="15">
        <f>DART!M589</f>
        <v>14.19</v>
      </c>
      <c r="F586" s="15">
        <f>COHISA!M589</f>
        <v>17.25</v>
      </c>
      <c r="G586" s="15">
        <f>COOPER!M589</f>
        <v>18.649999999999999</v>
      </c>
      <c r="H586" s="15">
        <f>STRETCHLINE!M589</f>
        <v>17.23</v>
      </c>
      <c r="I586" s="15">
        <f>QUERENCIA!M589</f>
        <v>10.88</v>
      </c>
      <c r="J586" s="15">
        <f>REICHHOLD!M589</f>
        <v>17.239999999999998</v>
      </c>
      <c r="K586" s="15">
        <f>SMURFIT!M589</f>
        <v>25.64</v>
      </c>
      <c r="L586" s="11">
        <f t="shared" si="9"/>
        <v>17.297142857142855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14.73</v>
      </c>
      <c r="E587" s="15">
        <f>DART!M590</f>
        <v>14.23</v>
      </c>
      <c r="F587" s="15">
        <f>COHISA!M590</f>
        <v>17.16</v>
      </c>
      <c r="G587" s="15">
        <f>COOPER!M590</f>
        <v>18.559999999999999</v>
      </c>
      <c r="H587" s="15">
        <f>STRETCHLINE!M590</f>
        <v>17.75</v>
      </c>
      <c r="I587" s="15">
        <f>QUERENCIA!M590</f>
        <v>18.88</v>
      </c>
      <c r="J587" s="15">
        <f>REICHHOLD!M590</f>
        <v>17.02</v>
      </c>
      <c r="K587" s="15">
        <f>SMURFIT!M590</f>
        <v>25.64</v>
      </c>
      <c r="L587" s="11">
        <f t="shared" si="9"/>
        <v>18.462857142857143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14.77</v>
      </c>
      <c r="E588" s="15">
        <f>DART!M591</f>
        <v>14.23</v>
      </c>
      <c r="F588" s="15">
        <f>COHISA!M591</f>
        <v>17.440000000000001</v>
      </c>
      <c r="G588" s="15">
        <f>COOPER!M591</f>
        <v>19.11</v>
      </c>
      <c r="H588" s="15">
        <f>STRETCHLINE!M591</f>
        <v>17.5</v>
      </c>
      <c r="I588" s="15">
        <f>QUERENCIA!M591</f>
        <v>18.88</v>
      </c>
      <c r="J588" s="15">
        <f>REICHHOLD!M591</f>
        <v>17.03</v>
      </c>
      <c r="K588" s="15">
        <f>SMURFIT!M591</f>
        <v>25.64</v>
      </c>
      <c r="L588" s="11">
        <f t="shared" si="9"/>
        <v>18.547142857142855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14.86</v>
      </c>
      <c r="E589" s="15">
        <f>DART!M592</f>
        <v>14.3</v>
      </c>
      <c r="F589" s="15">
        <f>COHISA!M592</f>
        <v>17.309999999999999</v>
      </c>
      <c r="G589" s="15">
        <f>COOPER!M592</f>
        <v>19.079999999999998</v>
      </c>
      <c r="H589" s="15">
        <f>STRETCHLINE!M592</f>
        <v>18.04</v>
      </c>
      <c r="I589" s="15">
        <f>QUERENCIA!M592</f>
        <v>18.88</v>
      </c>
      <c r="J589" s="15">
        <f>REICHHOLD!M592</f>
        <v>17.440000000000001</v>
      </c>
      <c r="K589" s="15">
        <f>SMURFIT!M592</f>
        <v>25.64</v>
      </c>
      <c r="L589" s="11">
        <f t="shared" si="9"/>
        <v>18.669999999999998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14.94</v>
      </c>
      <c r="E590" s="15">
        <f>DART!M593</f>
        <v>14.38</v>
      </c>
      <c r="F590" s="15">
        <f>COHISA!M593</f>
        <v>17.809999999999999</v>
      </c>
      <c r="G590" s="15">
        <f>COOPER!M593</f>
        <v>19.239999999999998</v>
      </c>
      <c r="H590" s="15">
        <f>STRETCHLINE!M593</f>
        <v>18.04</v>
      </c>
      <c r="I590" s="15">
        <f>QUERENCIA!M593</f>
        <v>18.88</v>
      </c>
      <c r="J590" s="15">
        <f>REICHHOLD!M593</f>
        <v>17.510000000000002</v>
      </c>
      <c r="K590" s="15">
        <f>SMURFIT!M593</f>
        <v>25.64</v>
      </c>
      <c r="L590" s="11">
        <f t="shared" si="9"/>
        <v>18.785714285714285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14.93</v>
      </c>
      <c r="E591" s="15">
        <f>DART!M594</f>
        <v>14.45</v>
      </c>
      <c r="F591" s="15">
        <f>COHISA!M594</f>
        <v>17.13</v>
      </c>
      <c r="G591" s="15">
        <f>COOPER!M594</f>
        <v>19.100000000000001</v>
      </c>
      <c r="H591" s="15">
        <f>STRETCHLINE!M594</f>
        <v>18.149999999999999</v>
      </c>
      <c r="I591" s="15">
        <f>QUERENCIA!M594</f>
        <v>18.88</v>
      </c>
      <c r="J591" s="15">
        <f>REICHHOLD!M594</f>
        <v>17.53</v>
      </c>
      <c r="K591" s="15">
        <f>SMURFIT!M594</f>
        <v>25.64</v>
      </c>
      <c r="L591" s="11">
        <f t="shared" si="9"/>
        <v>18.697142857142858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14.85</v>
      </c>
      <c r="E592" s="15">
        <f>DART!M595</f>
        <v>14.46</v>
      </c>
      <c r="F592" s="15">
        <f>COHISA!M595</f>
        <v>17.809999999999999</v>
      </c>
      <c r="G592" s="15">
        <f>COOPER!M595</f>
        <v>19.12</v>
      </c>
      <c r="H592" s="15">
        <f>STRETCHLINE!M595</f>
        <v>17.559999999999999</v>
      </c>
      <c r="I592" s="15">
        <f>QUERENCIA!M595</f>
        <v>18.88</v>
      </c>
      <c r="J592" s="15">
        <f>REICHHOLD!M595</f>
        <v>17.43</v>
      </c>
      <c r="K592" s="15">
        <f>SMURFIT!M595</f>
        <v>25.64</v>
      </c>
      <c r="L592" s="11">
        <f t="shared" si="9"/>
        <v>18.699999999999996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14.95</v>
      </c>
      <c r="E593" s="15">
        <f>DART!M596</f>
        <v>14.57</v>
      </c>
      <c r="F593" s="15">
        <f>COHISA!M596</f>
        <v>17.2</v>
      </c>
      <c r="G593" s="15">
        <f>COOPER!M596</f>
        <v>19.3</v>
      </c>
      <c r="H593" s="15">
        <f>STRETCHLINE!M596</f>
        <v>17.75</v>
      </c>
      <c r="I593" s="15">
        <f>QUERENCIA!M596</f>
        <v>18.88</v>
      </c>
      <c r="J593" s="15">
        <f>REICHHOLD!M596</f>
        <v>17.46</v>
      </c>
      <c r="K593" s="15">
        <f>SMURFIT!M596</f>
        <v>25.64</v>
      </c>
      <c r="L593" s="11">
        <f t="shared" si="9"/>
        <v>18.685714285714287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15.09</v>
      </c>
      <c r="E594" s="15">
        <f>DART!M597</f>
        <v>14.62</v>
      </c>
      <c r="F594" s="15">
        <f>COHISA!M597</f>
        <v>17.59</v>
      </c>
      <c r="G594" s="15">
        <f>COOPER!M597</f>
        <v>18.84</v>
      </c>
      <c r="H594" s="15">
        <f>STRETCHLINE!M597</f>
        <v>18.25</v>
      </c>
      <c r="I594" s="15">
        <f>QUERENCIA!M597</f>
        <v>18.88</v>
      </c>
      <c r="J594" s="15">
        <f>REICHHOLD!M597</f>
        <v>17.61</v>
      </c>
      <c r="K594" s="15">
        <f>SMURFIT!M597</f>
        <v>25.64</v>
      </c>
      <c r="L594" s="11">
        <f t="shared" si="9"/>
        <v>18.775714285714287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15.1</v>
      </c>
      <c r="E595" s="15">
        <f>DART!M598</f>
        <v>14.69</v>
      </c>
      <c r="F595" s="15">
        <f>COHISA!M598</f>
        <v>17.670000000000002</v>
      </c>
      <c r="G595" s="15">
        <f>COOPER!M598</f>
        <v>19.190000000000001</v>
      </c>
      <c r="H595" s="15">
        <f>STRETCHLINE!M598</f>
        <v>17.89</v>
      </c>
      <c r="I595" s="15">
        <f>QUERENCIA!M598</f>
        <v>18.88</v>
      </c>
      <c r="J595" s="15">
        <f>REICHHOLD!M598</f>
        <v>17.690000000000001</v>
      </c>
      <c r="K595" s="15">
        <f>SMURFIT!M598</f>
        <v>25.64</v>
      </c>
      <c r="L595" s="11">
        <f t="shared" si="9"/>
        <v>18.807142857142853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15.49</v>
      </c>
      <c r="E596" s="15">
        <f>DART!M599</f>
        <v>14.78</v>
      </c>
      <c r="F596" s="15">
        <f>COHISA!M599</f>
        <v>17.46</v>
      </c>
      <c r="G596" s="15">
        <f>COOPER!M599</f>
        <v>19</v>
      </c>
      <c r="H596" s="15">
        <f>STRETCHLINE!M599</f>
        <v>18.149999999999999</v>
      </c>
      <c r="I596" s="15">
        <f>QUERENCIA!M599</f>
        <v>18.88</v>
      </c>
      <c r="J596" s="15">
        <f>REICHHOLD!M599</f>
        <v>17.84</v>
      </c>
      <c r="K596" s="15">
        <f>SMURFIT!M599</f>
        <v>25.64</v>
      </c>
      <c r="L596" s="11">
        <f t="shared" si="9"/>
        <v>18.821428571428573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16.489999999999998</v>
      </c>
      <c r="E597" s="15">
        <f>DART!M600</f>
        <v>15.07</v>
      </c>
      <c r="F597" s="15">
        <f>COHISA!M600</f>
        <v>19.5</v>
      </c>
      <c r="G597" s="15">
        <f>COOPER!M600</f>
        <v>20.98</v>
      </c>
      <c r="H597" s="15">
        <f>STRETCHLINE!M600</f>
        <v>20.03</v>
      </c>
      <c r="I597" s="15">
        <f>QUERENCIA!M600</f>
        <v>18.88</v>
      </c>
      <c r="J597" s="15">
        <f>REICHHOLD!M600</f>
        <v>18.760000000000002</v>
      </c>
      <c r="K597" s="15">
        <f>SMURFIT!M600</f>
        <v>25.64</v>
      </c>
      <c r="L597" s="11">
        <f t="shared" si="9"/>
        <v>19.837142857142858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16.79</v>
      </c>
      <c r="E598" s="15">
        <f>DART!M601</f>
        <v>15.16</v>
      </c>
      <c r="F598" s="15">
        <f>COHISA!M601</f>
        <v>20.100000000000001</v>
      </c>
      <c r="G598" s="15">
        <f>COOPER!M601</f>
        <v>21.59</v>
      </c>
      <c r="H598" s="15">
        <f>STRETCHLINE!M601</f>
        <v>20.6</v>
      </c>
      <c r="I598" s="15">
        <f>QUERENCIA!M601</f>
        <v>21.19</v>
      </c>
      <c r="J598" s="15">
        <f>REICHHOLD!M601</f>
        <v>19.23</v>
      </c>
      <c r="K598" s="15">
        <f>SMURFIT!M601</f>
        <v>25.64</v>
      </c>
      <c r="L598" s="11">
        <f t="shared" si="9"/>
        <v>20.501428571428573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17.489999999999998</v>
      </c>
      <c r="E599" s="15">
        <f>DART!M602</f>
        <v>15.34</v>
      </c>
      <c r="F599" s="15">
        <f>COHISA!M602</f>
        <v>21.45</v>
      </c>
      <c r="G599" s="15">
        <f>COOPER!M602</f>
        <v>23.45</v>
      </c>
      <c r="H599" s="15">
        <f>STRETCHLINE!M602</f>
        <v>22</v>
      </c>
      <c r="I599" s="15">
        <f>QUERENCIA!M602</f>
        <v>21.78</v>
      </c>
      <c r="J599" s="15">
        <f>REICHHOLD!M602</f>
        <v>19.41</v>
      </c>
      <c r="K599" s="15">
        <f>SMURFIT!M602</f>
        <v>25.64</v>
      </c>
      <c r="L599" s="11">
        <f t="shared" si="9"/>
        <v>21.295714285714286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17.2</v>
      </c>
      <c r="E600" s="15">
        <f>DART!M603</f>
        <v>15.26</v>
      </c>
      <c r="F600" s="15">
        <f>COHISA!M603</f>
        <v>21.62</v>
      </c>
      <c r="G600" s="15">
        <f>COOPER!M603</f>
        <v>22.7</v>
      </c>
      <c r="H600" s="15">
        <f>STRETCHLINE!M603</f>
        <v>22.31</v>
      </c>
      <c r="I600" s="15">
        <f>QUERENCIA!M603</f>
        <v>23.52</v>
      </c>
      <c r="J600" s="15">
        <f>REICHHOLD!M603</f>
        <v>19.760000000000002</v>
      </c>
      <c r="K600" s="15">
        <f>SMURFIT!M603</f>
        <v>25.64</v>
      </c>
      <c r="L600" s="11">
        <f t="shared" si="9"/>
        <v>21.544285714285714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17.309999999999999</v>
      </c>
      <c r="E601" s="15">
        <f>DART!M604</f>
        <v>15.12</v>
      </c>
      <c r="F601" s="15">
        <f>COHISA!M604</f>
        <v>21.74</v>
      </c>
      <c r="G601" s="15">
        <f>COOPER!M604</f>
        <v>22.77</v>
      </c>
      <c r="H601" s="15">
        <f>STRETCHLINE!M604</f>
        <v>21.86</v>
      </c>
      <c r="I601" s="15">
        <f>QUERENCIA!M604</f>
        <v>21.68</v>
      </c>
      <c r="J601" s="15">
        <f>REICHHOLD!M604</f>
        <v>19.579999999999998</v>
      </c>
      <c r="K601" s="15">
        <f>SMURFIT!M604</f>
        <v>20.260000000000002</v>
      </c>
      <c r="L601" s="11">
        <f t="shared" si="9"/>
        <v>20.43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16.829999999999998</v>
      </c>
      <c r="E602" s="15">
        <f>DART!M605</f>
        <v>14.96</v>
      </c>
      <c r="F602" s="15">
        <f>COHISA!M605</f>
        <v>20.65</v>
      </c>
      <c r="G602" s="15">
        <f>COOPER!M605</f>
        <v>22.85</v>
      </c>
      <c r="H602" s="15">
        <f>STRETCHLINE!M605</f>
        <v>20.54</v>
      </c>
      <c r="I602" s="15">
        <f>QUERENCIA!M605</f>
        <v>19.72</v>
      </c>
      <c r="J602" s="15">
        <f>REICHHOLD!M605</f>
        <v>19.190000000000001</v>
      </c>
      <c r="K602" s="15">
        <f>SMURFIT!M605</f>
        <v>20.260000000000002</v>
      </c>
      <c r="L602" s="11">
        <f t="shared" si="9"/>
        <v>19.738571428571426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16.14</v>
      </c>
      <c r="E603" s="15">
        <f>DART!M606</f>
        <v>14.55</v>
      </c>
      <c r="F603" s="15">
        <f>COHISA!M606</f>
        <v>19.670000000000002</v>
      </c>
      <c r="G603" s="15">
        <f>COOPER!M606</f>
        <v>21.3</v>
      </c>
      <c r="H603" s="15">
        <f>STRETCHLINE!M606</f>
        <v>19.97</v>
      </c>
      <c r="I603" s="15">
        <f>QUERENCIA!M606</f>
        <v>18.37</v>
      </c>
      <c r="J603" s="15">
        <f>REICHHOLD!M606</f>
        <v>18.489999999999998</v>
      </c>
      <c r="K603" s="15">
        <f>SMURFIT!M606</f>
        <v>18.559999999999999</v>
      </c>
      <c r="L603" s="11">
        <f t="shared" si="9"/>
        <v>18.701428571428572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15.44</v>
      </c>
      <c r="E604" s="15">
        <f>DART!M607</f>
        <v>14.26</v>
      </c>
      <c r="F604" s="15">
        <f>COHISA!M607</f>
        <v>18.57</v>
      </c>
      <c r="G604" s="15">
        <f>COOPER!M607</f>
        <v>20.32</v>
      </c>
      <c r="H604" s="15">
        <f>STRETCHLINE!M607</f>
        <v>18.82</v>
      </c>
      <c r="I604" s="15">
        <f>QUERENCIA!M607</f>
        <v>16.38</v>
      </c>
      <c r="J604" s="15">
        <f>REICHHOLD!M607</f>
        <v>17.79</v>
      </c>
      <c r="K604" s="15">
        <f>SMURFIT!M607</f>
        <v>18.559999999999999</v>
      </c>
      <c r="L604" s="11">
        <f t="shared" si="9"/>
        <v>17.814285714285713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14.67</v>
      </c>
      <c r="E605" s="15">
        <f>DART!M608</f>
        <v>14.05</v>
      </c>
      <c r="F605" s="15">
        <f>COHISA!M608</f>
        <v>17.77</v>
      </c>
      <c r="G605" s="15">
        <f>COOPER!M608</f>
        <v>19.059999999999999</v>
      </c>
      <c r="H605" s="15">
        <f>STRETCHLINE!M608</f>
        <v>17.8</v>
      </c>
      <c r="I605" s="15">
        <f>QUERENCIA!M608</f>
        <v>14.95</v>
      </c>
      <c r="J605" s="15">
        <f>REICHHOLD!M608</f>
        <v>17.309999999999999</v>
      </c>
      <c r="K605" s="15">
        <f>SMURFIT!M608</f>
        <v>18.52</v>
      </c>
      <c r="L605" s="11">
        <f t="shared" si="9"/>
        <v>17.065714285714286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14.32</v>
      </c>
      <c r="E606" s="15">
        <f>DART!M609</f>
        <v>14</v>
      </c>
      <c r="F606" s="15">
        <f>COHISA!M609</f>
        <v>16.170000000000002</v>
      </c>
      <c r="G606" s="15">
        <f>COOPER!M609</f>
        <v>18.39</v>
      </c>
      <c r="H606" s="15">
        <f>STRETCHLINE!M609</f>
        <v>17.12</v>
      </c>
      <c r="I606" s="15">
        <f>QUERENCIA!M609</f>
        <v>14.13</v>
      </c>
      <c r="J606" s="15">
        <f>REICHHOLD!M609</f>
        <v>16.899999999999999</v>
      </c>
      <c r="K606" s="15">
        <f>SMURFIT!M609</f>
        <v>18.04</v>
      </c>
      <c r="L606" s="11">
        <f t="shared" si="9"/>
        <v>16.392857142857142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14.4</v>
      </c>
      <c r="E607" s="15">
        <f>DART!M610</f>
        <v>13.85</v>
      </c>
      <c r="F607" s="15">
        <f>COHISA!M610</f>
        <v>16.97</v>
      </c>
      <c r="G607" s="15">
        <f>COOPER!M610</f>
        <v>18.170000000000002</v>
      </c>
      <c r="H607" s="15">
        <f>STRETCHLINE!M610</f>
        <v>17.010000000000002</v>
      </c>
      <c r="I607" s="15">
        <f>QUERENCIA!M610</f>
        <v>13.79</v>
      </c>
      <c r="J607" s="15">
        <f>REICHHOLD!M610</f>
        <v>16.77</v>
      </c>
      <c r="K607" s="15">
        <f>SMURFIT!M610</f>
        <v>17.03</v>
      </c>
      <c r="L607" s="11">
        <f t="shared" si="9"/>
        <v>16.227142857142855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14.47</v>
      </c>
      <c r="E608" s="15">
        <f>DART!M611</f>
        <v>13.99</v>
      </c>
      <c r="F608" s="15">
        <f>COHISA!M611</f>
        <v>16.63</v>
      </c>
      <c r="G608" s="15">
        <f>COOPER!M611</f>
        <v>18.350000000000001</v>
      </c>
      <c r="H608" s="15">
        <f>STRETCHLINE!M611</f>
        <v>17.18</v>
      </c>
      <c r="I608" s="15">
        <f>QUERENCIA!M611</f>
        <v>13.53</v>
      </c>
      <c r="J608" s="15">
        <f>REICHHOLD!M611</f>
        <v>16.829999999999998</v>
      </c>
      <c r="K608" s="15">
        <f>SMURFIT!M611</f>
        <v>15.79</v>
      </c>
      <c r="L608" s="11">
        <f t="shared" si="9"/>
        <v>16.042857142857144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14.59</v>
      </c>
      <c r="E609" s="15">
        <f>DART!M612</f>
        <v>14.13</v>
      </c>
      <c r="F609" s="15">
        <f>COHISA!M612</f>
        <v>16.12</v>
      </c>
      <c r="G609" s="15">
        <f>COOPER!M612</f>
        <v>18.68</v>
      </c>
      <c r="H609" s="15">
        <f>STRETCHLINE!M612</f>
        <v>17.63</v>
      </c>
      <c r="I609" s="15">
        <f>QUERENCIA!M612</f>
        <v>13.08</v>
      </c>
      <c r="J609" s="15">
        <f>REICHHOLD!M612</f>
        <v>16.73</v>
      </c>
      <c r="K609" s="15">
        <f>SMURFIT!M612</f>
        <v>21.34</v>
      </c>
      <c r="L609" s="11">
        <f t="shared" si="9"/>
        <v>16.815714285714286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14.45</v>
      </c>
      <c r="E610" s="15">
        <f>DART!M613</f>
        <v>14.19</v>
      </c>
      <c r="F610" s="15">
        <f>COHISA!M613</f>
        <v>16.010000000000002</v>
      </c>
      <c r="G610" s="15">
        <f>COOPER!M613</f>
        <v>18.41</v>
      </c>
      <c r="H610" s="15">
        <f>STRETCHLINE!M613</f>
        <v>17.57</v>
      </c>
      <c r="I610" s="15">
        <f>QUERENCIA!M613</f>
        <v>12.9</v>
      </c>
      <c r="J610" s="15">
        <f>REICHHOLD!M613</f>
        <v>16.329999999999998</v>
      </c>
      <c r="K610" s="15">
        <f>SMURFIT!M613</f>
        <v>21.34</v>
      </c>
      <c r="L610" s="11">
        <f t="shared" si="9"/>
        <v>16.678571428571431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14.38</v>
      </c>
      <c r="E611" s="15">
        <f>DART!M614</f>
        <v>14.11</v>
      </c>
      <c r="F611" s="15">
        <f>COHISA!M614</f>
        <v>16.47</v>
      </c>
      <c r="G611" s="15">
        <f>COOPER!M614</f>
        <v>17.84</v>
      </c>
      <c r="H611" s="15">
        <f>STRETCHLINE!M614</f>
        <v>17.2</v>
      </c>
      <c r="I611" s="15">
        <f>QUERENCIA!M614</f>
        <v>11.76</v>
      </c>
      <c r="J611" s="15">
        <f>REICHHOLD!M614</f>
        <v>16.13</v>
      </c>
      <c r="K611" s="15">
        <f>SMURFIT!M614</f>
        <v>21.34</v>
      </c>
      <c r="L611" s="11">
        <f t="shared" si="9"/>
        <v>16.407142857142858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14.38</v>
      </c>
      <c r="E612" s="15">
        <f>DART!M615</f>
        <v>14.19</v>
      </c>
      <c r="F612" s="15">
        <f>COHISA!M615</f>
        <v>16.96</v>
      </c>
      <c r="G612" s="15">
        <f>COOPER!M615</f>
        <v>18.59</v>
      </c>
      <c r="H612" s="15">
        <f>STRETCHLINE!M615</f>
        <v>16.489999999999998</v>
      </c>
      <c r="I612" s="15">
        <f>QUERENCIA!M615</f>
        <v>12.02</v>
      </c>
      <c r="J612" s="15">
        <f>REICHHOLD!M615</f>
        <v>16.079999999999998</v>
      </c>
      <c r="K612" s="15">
        <f>SMURFIT!M615</f>
        <v>21.34</v>
      </c>
      <c r="L612" s="11">
        <f t="shared" si="9"/>
        <v>16.524285714285714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14.34</v>
      </c>
      <c r="E613" s="15">
        <f>DART!M616</f>
        <v>14.29</v>
      </c>
      <c r="F613" s="15">
        <f>COHISA!M616</f>
        <v>16.25</v>
      </c>
      <c r="G613" s="15">
        <f>COOPER!M616</f>
        <v>18.57</v>
      </c>
      <c r="H613" s="15">
        <f>STRETCHLINE!M616</f>
        <v>17.21</v>
      </c>
      <c r="I613" s="15">
        <f>QUERENCIA!M616</f>
        <v>11.34</v>
      </c>
      <c r="J613" s="15">
        <f>REICHHOLD!M616</f>
        <v>16.329999999999998</v>
      </c>
      <c r="K613" s="15">
        <f>SMURFIT!M616</f>
        <v>21.34</v>
      </c>
      <c r="L613" s="11">
        <f t="shared" si="9"/>
        <v>16.475714285714286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14.39</v>
      </c>
      <c r="E614" s="15">
        <f>DART!M617</f>
        <v>14.39</v>
      </c>
      <c r="F614" s="15">
        <f>COHISA!M617</f>
        <v>16.22</v>
      </c>
      <c r="G614" s="15">
        <f>COOPER!M617</f>
        <v>18.43</v>
      </c>
      <c r="H614" s="15">
        <f>STRETCHLINE!M617</f>
        <v>17.489999999999998</v>
      </c>
      <c r="I614" s="15">
        <f>QUERENCIA!M617</f>
        <v>24.5</v>
      </c>
      <c r="J614" s="15">
        <f>REICHHOLD!M617</f>
        <v>16.54</v>
      </c>
      <c r="K614" s="15">
        <f>SMURFIT!M617</f>
        <v>21.34</v>
      </c>
      <c r="L614" s="11">
        <f t="shared" si="9"/>
        <v>18.415714285714284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14.53</v>
      </c>
      <c r="E615" s="15">
        <f>DART!M618</f>
        <v>14.46</v>
      </c>
      <c r="F615" s="15">
        <f>COHISA!M618</f>
        <v>16.600000000000001</v>
      </c>
      <c r="G615" s="15">
        <f>COOPER!M618</f>
        <v>18.34</v>
      </c>
      <c r="H615" s="15">
        <f>STRETCHLINE!M618</f>
        <v>17.57</v>
      </c>
      <c r="I615" s="15">
        <f>QUERENCIA!M618</f>
        <v>24.5</v>
      </c>
      <c r="J615" s="15">
        <f>REICHHOLD!M618</f>
        <v>16.52</v>
      </c>
      <c r="K615" s="15">
        <f>SMURFIT!M618</f>
        <v>21.34</v>
      </c>
      <c r="L615" s="11">
        <f t="shared" si="9"/>
        <v>18.475714285714282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14.65</v>
      </c>
      <c r="E616" s="15">
        <f>DART!M619</f>
        <v>14.51</v>
      </c>
      <c r="F616" s="15">
        <f>COHISA!M619</f>
        <v>17.14</v>
      </c>
      <c r="G616" s="15">
        <f>COOPER!M619</f>
        <v>18.670000000000002</v>
      </c>
      <c r="H616" s="15">
        <f>STRETCHLINE!M619</f>
        <v>17.64</v>
      </c>
      <c r="I616" s="15">
        <f>QUERENCIA!M619</f>
        <v>24.5</v>
      </c>
      <c r="J616" s="15">
        <f>REICHHOLD!M619</f>
        <v>16.47</v>
      </c>
      <c r="K616" s="15">
        <f>SMURFIT!M619</f>
        <v>21.34</v>
      </c>
      <c r="L616" s="11">
        <f t="shared" si="9"/>
        <v>18.610000000000003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14.78</v>
      </c>
      <c r="E617" s="15">
        <f>DART!M620</f>
        <v>14.66</v>
      </c>
      <c r="F617" s="15">
        <f>COHISA!M620</f>
        <v>17.12</v>
      </c>
      <c r="G617" s="15">
        <f>COOPER!M620</f>
        <v>18.7</v>
      </c>
      <c r="H617" s="15">
        <f>STRETCHLINE!M620</f>
        <v>17.440000000000001</v>
      </c>
      <c r="I617" s="15">
        <f>QUERENCIA!M620</f>
        <v>24.5</v>
      </c>
      <c r="J617" s="15">
        <f>REICHHOLD!M620</f>
        <v>16.54</v>
      </c>
      <c r="K617" s="15">
        <f>SMURFIT!M620</f>
        <v>21.34</v>
      </c>
      <c r="L617" s="11">
        <f t="shared" si="9"/>
        <v>18.614285714285717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15.13</v>
      </c>
      <c r="E618" s="15">
        <f>DART!M621</f>
        <v>14.81</v>
      </c>
      <c r="F618" s="15">
        <f>COHISA!M621</f>
        <v>17.18</v>
      </c>
      <c r="G618" s="15">
        <f>COOPER!M621</f>
        <v>18.420000000000002</v>
      </c>
      <c r="H618" s="15">
        <f>STRETCHLINE!M621</f>
        <v>17.940000000000001</v>
      </c>
      <c r="I618" s="15">
        <f>QUERENCIA!M621</f>
        <v>24.5</v>
      </c>
      <c r="J618" s="15">
        <f>REICHHOLD!M621</f>
        <v>16.98</v>
      </c>
      <c r="K618" s="15">
        <f>SMURFIT!M621</f>
        <v>21.34</v>
      </c>
      <c r="L618" s="11">
        <f t="shared" si="9"/>
        <v>18.738571428571429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15.68</v>
      </c>
      <c r="E619" s="15">
        <f>DART!M622</f>
        <v>14.95</v>
      </c>
      <c r="F619" s="15">
        <f>COHISA!M622</f>
        <v>18.079999999999998</v>
      </c>
      <c r="G619" s="15">
        <f>COOPER!M622</f>
        <v>19.72</v>
      </c>
      <c r="H619" s="15">
        <f>STRETCHLINE!M622</f>
        <v>18.78</v>
      </c>
      <c r="I619" s="15">
        <f>QUERENCIA!M622</f>
        <v>24.5</v>
      </c>
      <c r="J619" s="15">
        <f>REICHHOLD!M622</f>
        <v>17.66</v>
      </c>
      <c r="K619" s="15">
        <f>SMURFIT!M622</f>
        <v>21.34</v>
      </c>
      <c r="L619" s="11">
        <f t="shared" si="9"/>
        <v>19.29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16.2</v>
      </c>
      <c r="E620" s="15">
        <f>DART!M623</f>
        <v>15.08</v>
      </c>
      <c r="F620" s="15">
        <f>COHISA!M623</f>
        <v>19.04</v>
      </c>
      <c r="G620" s="15">
        <f>COOPER!M623</f>
        <v>20.04</v>
      </c>
      <c r="H620" s="15">
        <f>STRETCHLINE!M623</f>
        <v>19.39</v>
      </c>
      <c r="I620" s="15">
        <f>QUERENCIA!M623</f>
        <v>24.5</v>
      </c>
      <c r="J620" s="15">
        <f>REICHHOLD!M623</f>
        <v>18.59</v>
      </c>
      <c r="K620" s="15">
        <f>SMURFIT!M623</f>
        <v>21.34</v>
      </c>
      <c r="L620" s="11">
        <f t="shared" si="9"/>
        <v>19.71142857142857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16.600000000000001</v>
      </c>
      <c r="E621" s="15">
        <f>DART!M624</f>
        <v>15.17</v>
      </c>
      <c r="F621" s="15">
        <f>COHISA!M624</f>
        <v>20.34</v>
      </c>
      <c r="G621" s="15">
        <f>COOPER!M624</f>
        <v>21.26</v>
      </c>
      <c r="H621" s="15">
        <f>STRETCHLINE!M624</f>
        <v>20.84</v>
      </c>
      <c r="I621" s="15">
        <f>QUERENCIA!M624</f>
        <v>24.5</v>
      </c>
      <c r="J621" s="15">
        <f>REICHHOLD!M624</f>
        <v>19.989999999999998</v>
      </c>
      <c r="K621" s="15">
        <f>SMURFIT!M624</f>
        <v>21.34</v>
      </c>
      <c r="L621" s="11">
        <f t="shared" si="9"/>
        <v>20.491428571428571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16.82</v>
      </c>
      <c r="E622" s="15">
        <f>DART!M625</f>
        <v>15.28</v>
      </c>
      <c r="F622" s="15">
        <f>COHISA!M625</f>
        <v>21.2</v>
      </c>
      <c r="G622" s="15">
        <f>COOPER!M625</f>
        <v>22.68</v>
      </c>
      <c r="H622" s="15">
        <f>STRETCHLINE!M625</f>
        <v>22.46</v>
      </c>
      <c r="I622" s="15">
        <f>QUERENCIA!M625</f>
        <v>24.5</v>
      </c>
      <c r="J622" s="15">
        <f>REICHHOLD!M625</f>
        <v>20.81</v>
      </c>
      <c r="K622" s="15">
        <f>SMURFIT!M625</f>
        <v>22.3</v>
      </c>
      <c r="L622" s="11">
        <f t="shared" si="9"/>
        <v>21.318571428571431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17.47</v>
      </c>
      <c r="E623" s="15">
        <f>DART!M626</f>
        <v>15.24</v>
      </c>
      <c r="F623" s="15">
        <f>COHISA!M626</f>
        <v>21.78</v>
      </c>
      <c r="G623" s="15">
        <f>COOPER!M626</f>
        <v>22.87</v>
      </c>
      <c r="H623" s="15">
        <f>STRETCHLINE!M626</f>
        <v>22.58</v>
      </c>
      <c r="I623" s="15">
        <f>QUERENCIA!M626</f>
        <v>24.5</v>
      </c>
      <c r="J623" s="15">
        <f>REICHHOLD!M626</f>
        <v>20.99</v>
      </c>
      <c r="K623" s="15">
        <f>SMURFIT!M626</f>
        <v>20.9</v>
      </c>
      <c r="L623" s="11">
        <f t="shared" si="9"/>
        <v>21.265714285714285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17.27</v>
      </c>
      <c r="E624" s="15">
        <f>DART!M627</f>
        <v>15.08</v>
      </c>
      <c r="F624" s="15">
        <f>COHISA!M627</f>
        <v>21.37</v>
      </c>
      <c r="G624" s="15">
        <f>COOPER!M627</f>
        <v>22.67</v>
      </c>
      <c r="H624" s="15">
        <f>STRETCHLINE!M627</f>
        <v>21.9</v>
      </c>
      <c r="I624" s="15">
        <f>QUERENCIA!M627</f>
        <v>22.99</v>
      </c>
      <c r="J624" s="15">
        <f>REICHHOLD!M627</f>
        <v>20.43</v>
      </c>
      <c r="K624" s="15">
        <f>SMURFIT!M627</f>
        <v>20.78</v>
      </c>
      <c r="L624" s="11">
        <f t="shared" si="9"/>
        <v>20.745714285714286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17.440000000000001</v>
      </c>
      <c r="E625" s="15">
        <f>DART!M628</f>
        <v>14.94</v>
      </c>
      <c r="F625" s="15">
        <f>COHISA!M628</f>
        <v>21.59</v>
      </c>
      <c r="G625" s="15">
        <f>COOPER!M628</f>
        <v>22.73</v>
      </c>
      <c r="H625" s="15">
        <f>STRETCHLINE!M628</f>
        <v>21.96</v>
      </c>
      <c r="I625" s="15">
        <f>QUERENCIA!M628</f>
        <v>22.56</v>
      </c>
      <c r="J625" s="15">
        <f>REICHHOLD!M628</f>
        <v>20.12</v>
      </c>
      <c r="K625" s="15">
        <f>SMURFIT!M628</f>
        <v>20.399999999999999</v>
      </c>
      <c r="L625" s="11">
        <f t="shared" si="9"/>
        <v>20.614285714285717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17.149999999999999</v>
      </c>
      <c r="E626" s="15">
        <f>DART!M629</f>
        <v>14.7</v>
      </c>
      <c r="F626" s="15">
        <f>COHISA!M629</f>
        <v>21.01</v>
      </c>
      <c r="G626" s="15">
        <f>COOPER!M629</f>
        <v>23.11</v>
      </c>
      <c r="H626" s="15">
        <f>STRETCHLINE!M629</f>
        <v>21.19</v>
      </c>
      <c r="I626" s="15">
        <f>QUERENCIA!M629</f>
        <v>20.9</v>
      </c>
      <c r="J626" s="15">
        <f>REICHHOLD!M629</f>
        <v>19.75</v>
      </c>
      <c r="K626" s="15">
        <f>SMURFIT!M629</f>
        <v>20.05</v>
      </c>
      <c r="L626" s="11">
        <f t="shared" si="9"/>
        <v>20.101428571428574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16.649999999999999</v>
      </c>
      <c r="E627" s="15">
        <f>DART!M630</f>
        <v>14.33</v>
      </c>
      <c r="F627" s="15">
        <f>COHISA!M630</f>
        <v>20.53</v>
      </c>
      <c r="G627" s="15">
        <f>COOPER!M630</f>
        <v>21.8</v>
      </c>
      <c r="H627" s="15">
        <f>STRETCHLINE!M630</f>
        <v>20.73</v>
      </c>
      <c r="I627" s="15">
        <f>QUERENCIA!M630</f>
        <v>18.97</v>
      </c>
      <c r="J627" s="15">
        <f>REICHHOLD!M630</f>
        <v>19.3</v>
      </c>
      <c r="K627" s="15">
        <f>SMURFIT!M630</f>
        <v>19.34</v>
      </c>
      <c r="L627" s="11">
        <f t="shared" si="9"/>
        <v>19.285714285714285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15.97</v>
      </c>
      <c r="E628" s="15">
        <f>DART!M631</f>
        <v>14.02</v>
      </c>
      <c r="F628" s="15">
        <f>COHISA!M631</f>
        <v>19.559999999999999</v>
      </c>
      <c r="G628" s="15">
        <f>COOPER!M631</f>
        <v>21.02</v>
      </c>
      <c r="H628" s="15">
        <f>STRETCHLINE!M631</f>
        <v>19.38</v>
      </c>
      <c r="I628" s="15">
        <f>QUERENCIA!M631</f>
        <v>17.239999999999998</v>
      </c>
      <c r="J628" s="15">
        <f>REICHHOLD!M631</f>
        <v>18.559999999999999</v>
      </c>
      <c r="K628" s="15">
        <f>SMURFIT!M631</f>
        <v>18.28</v>
      </c>
      <c r="L628" s="11">
        <f t="shared" si="9"/>
        <v>18.294285714285714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15</v>
      </c>
      <c r="E629" s="15">
        <f>DART!M632</f>
        <v>13.68</v>
      </c>
      <c r="F629" s="15">
        <f>COHISA!M632</f>
        <v>17.78</v>
      </c>
      <c r="G629" s="15">
        <f>COOPER!M632</f>
        <v>19.63</v>
      </c>
      <c r="H629" s="15">
        <f>STRETCHLINE!M632</f>
        <v>18.02</v>
      </c>
      <c r="I629" s="15">
        <f>QUERENCIA!M632</f>
        <v>15.48</v>
      </c>
      <c r="J629" s="15">
        <f>REICHHOLD!M632</f>
        <v>17.690000000000001</v>
      </c>
      <c r="K629" s="15">
        <f>SMURFIT!M632</f>
        <v>17.95</v>
      </c>
      <c r="L629" s="11">
        <f t="shared" si="9"/>
        <v>17.175714285714285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14.13</v>
      </c>
      <c r="E630" s="15">
        <f>DART!M633</f>
        <v>13.49</v>
      </c>
      <c r="F630" s="15">
        <f>COHISA!M633</f>
        <v>16.28</v>
      </c>
      <c r="G630" s="15">
        <f>COOPER!M633</f>
        <v>18.04</v>
      </c>
      <c r="H630" s="15">
        <f>STRETCHLINE!M633</f>
        <v>16.239999999999998</v>
      </c>
      <c r="I630" s="15">
        <f>QUERENCIA!M633</f>
        <v>14.13</v>
      </c>
      <c r="J630" s="15">
        <f>REICHHOLD!M633</f>
        <v>16.690000000000001</v>
      </c>
      <c r="K630" s="15">
        <f>SMURFIT!M633</f>
        <v>16.98</v>
      </c>
      <c r="L630" s="11">
        <f t="shared" si="9"/>
        <v>15.978571428571428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14.08</v>
      </c>
      <c r="E631" s="15">
        <f>DART!M634</f>
        <v>13.41</v>
      </c>
      <c r="F631" s="15">
        <f>COHISA!M634</f>
        <v>16.559999999999999</v>
      </c>
      <c r="G631" s="15">
        <f>COOPER!M634</f>
        <v>17.809999999999999</v>
      </c>
      <c r="H631" s="15">
        <f>STRETCHLINE!M634</f>
        <v>15.38</v>
      </c>
      <c r="I631" s="15">
        <f>QUERENCIA!M634</f>
        <v>12.96</v>
      </c>
      <c r="J631" s="15">
        <f>REICHHOLD!M634</f>
        <v>16.309999999999999</v>
      </c>
      <c r="K631" s="15">
        <f>SMURFIT!M634</f>
        <v>15.49</v>
      </c>
      <c r="L631" s="11">
        <f t="shared" si="9"/>
        <v>15.417142857142858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14.39</v>
      </c>
      <c r="E632" s="15">
        <f>DART!M635</f>
        <v>13.53</v>
      </c>
      <c r="F632" s="15">
        <f>COHISA!M635</f>
        <v>16.52</v>
      </c>
      <c r="G632" s="15">
        <f>COOPER!M635</f>
        <v>18.34</v>
      </c>
      <c r="H632" s="15">
        <f>STRETCHLINE!M635</f>
        <v>16.12</v>
      </c>
      <c r="I632" s="15">
        <f>QUERENCIA!M635</f>
        <v>12.73</v>
      </c>
      <c r="J632" s="15">
        <f>REICHHOLD!M635</f>
        <v>16.48</v>
      </c>
      <c r="K632" s="15">
        <f>SMURFIT!M635</f>
        <v>15.49</v>
      </c>
      <c r="L632" s="11">
        <f t="shared" si="9"/>
        <v>15.601428571428572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14.46</v>
      </c>
      <c r="E633" s="15">
        <f>DART!M636</f>
        <v>13.57</v>
      </c>
      <c r="F633" s="15">
        <f>COHISA!M636</f>
        <v>16.600000000000001</v>
      </c>
      <c r="G633" s="15">
        <f>COOPER!M636</f>
        <v>18.510000000000002</v>
      </c>
      <c r="H633" s="15">
        <f>STRETCHLINE!M636</f>
        <v>16.93</v>
      </c>
      <c r="I633" s="15">
        <f>QUERENCIA!M636</f>
        <v>12.23</v>
      </c>
      <c r="J633" s="15">
        <f>REICHHOLD!M636</f>
        <v>16.52</v>
      </c>
      <c r="K633" s="15">
        <f>SMURFIT!M636</f>
        <v>24.15</v>
      </c>
      <c r="L633" s="11">
        <f t="shared" si="9"/>
        <v>16.930000000000003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14.5</v>
      </c>
      <c r="E634" s="15">
        <f>DART!M637</f>
        <v>13.64</v>
      </c>
      <c r="F634" s="15">
        <f>COHISA!M637</f>
        <v>16.66</v>
      </c>
      <c r="G634" s="15">
        <f>COOPER!M637</f>
        <v>18.440000000000001</v>
      </c>
      <c r="H634" s="15">
        <f>STRETCHLINE!M637</f>
        <v>17.23</v>
      </c>
      <c r="I634" s="15">
        <f>QUERENCIA!M637</f>
        <v>10.65</v>
      </c>
      <c r="J634" s="15">
        <f>REICHHOLD!M637</f>
        <v>16.68</v>
      </c>
      <c r="K634" s="15">
        <f>SMURFIT!M637</f>
        <v>24.15</v>
      </c>
      <c r="L634" s="11">
        <f t="shared" si="9"/>
        <v>16.778571428571432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14.59</v>
      </c>
      <c r="E635" s="15">
        <f>DART!M638</f>
        <v>13.67</v>
      </c>
      <c r="F635" s="15">
        <f>COHISA!M638</f>
        <v>17.21</v>
      </c>
      <c r="G635" s="15">
        <f>COOPER!M638</f>
        <v>18.21</v>
      </c>
      <c r="H635" s="15">
        <f>STRETCHLINE!M638</f>
        <v>16.89</v>
      </c>
      <c r="I635" s="15">
        <f>QUERENCIA!M638</f>
        <v>22.86</v>
      </c>
      <c r="J635" s="15">
        <f>REICHHOLD!M638</f>
        <v>17.09</v>
      </c>
      <c r="K635" s="15">
        <f>SMURFIT!M638</f>
        <v>24.15</v>
      </c>
      <c r="L635" s="11">
        <f t="shared" si="9"/>
        <v>18.582857142857144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14.56</v>
      </c>
      <c r="E636" s="15">
        <f>DART!M639</f>
        <v>13.73</v>
      </c>
      <c r="F636" s="15">
        <f>COHISA!M639</f>
        <v>17.29</v>
      </c>
      <c r="G636" s="15">
        <f>COOPER!M639</f>
        <v>18.73</v>
      </c>
      <c r="H636" s="15">
        <f>STRETCHLINE!M639</f>
        <v>17.329999999999998</v>
      </c>
      <c r="I636" s="15">
        <f>QUERENCIA!M639</f>
        <v>22.86</v>
      </c>
      <c r="J636" s="15">
        <f>REICHHOLD!M639</f>
        <v>17.12</v>
      </c>
      <c r="K636" s="15">
        <f>SMURFIT!M639</f>
        <v>24.15</v>
      </c>
      <c r="L636" s="11">
        <f t="shared" si="9"/>
        <v>18.744285714285716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14.62</v>
      </c>
      <c r="E637" s="15">
        <f>DART!M640</f>
        <v>13.89</v>
      </c>
      <c r="F637" s="15">
        <f>COHISA!M640</f>
        <v>16.82</v>
      </c>
      <c r="G637" s="15">
        <f>COOPER!M640</f>
        <v>18.760000000000002</v>
      </c>
      <c r="H637" s="15">
        <f>STRETCHLINE!M640</f>
        <v>17.25</v>
      </c>
      <c r="I637" s="15">
        <f>QUERENCIA!M640</f>
        <v>22.86</v>
      </c>
      <c r="J637" s="15">
        <f>REICHHOLD!M640</f>
        <v>17.190000000000001</v>
      </c>
      <c r="K637" s="15">
        <f>SMURFIT!M640</f>
        <v>24.15</v>
      </c>
      <c r="L637" s="11">
        <f t="shared" si="9"/>
        <v>18.702857142857141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14.77</v>
      </c>
      <c r="E638" s="15">
        <f>DART!M641</f>
        <v>13.96</v>
      </c>
      <c r="F638" s="15">
        <f>COHISA!M641</f>
        <v>16.72</v>
      </c>
      <c r="G638" s="15">
        <f>COOPER!M641</f>
        <v>18.899999999999999</v>
      </c>
      <c r="H638" s="15">
        <f>STRETCHLINE!M641</f>
        <v>17.309999999999999</v>
      </c>
      <c r="I638" s="15">
        <f>QUERENCIA!M641</f>
        <v>22.86</v>
      </c>
      <c r="J638" s="15">
        <f>REICHHOLD!M641</f>
        <v>17.2</v>
      </c>
      <c r="K638" s="15">
        <f>SMURFIT!M641</f>
        <v>24.15</v>
      </c>
      <c r="L638" s="11">
        <f t="shared" si="9"/>
        <v>18.728571428571428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14.9</v>
      </c>
      <c r="E639" s="15">
        <f>DART!M642</f>
        <v>14.01</v>
      </c>
      <c r="F639" s="15">
        <f>COHISA!M642</f>
        <v>16.84</v>
      </c>
      <c r="G639" s="15">
        <f>COOPER!M642</f>
        <v>18.66</v>
      </c>
      <c r="H639" s="15">
        <f>STRETCHLINE!M642</f>
        <v>17.75</v>
      </c>
      <c r="I639" s="15">
        <f>QUERENCIA!M642</f>
        <v>22.86</v>
      </c>
      <c r="J639" s="15">
        <f>REICHHOLD!M642</f>
        <v>17.21</v>
      </c>
      <c r="K639" s="15">
        <f>SMURFIT!M642</f>
        <v>24.15</v>
      </c>
      <c r="L639" s="11">
        <f t="shared" si="9"/>
        <v>18.782857142857146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15.09</v>
      </c>
      <c r="E640" s="15">
        <f>DART!M643</f>
        <v>14.05</v>
      </c>
      <c r="F640" s="15">
        <f>COHISA!M643</f>
        <v>17.75</v>
      </c>
      <c r="G640" s="15">
        <f>COOPER!M643</f>
        <v>19.329999999999998</v>
      </c>
      <c r="H640" s="15">
        <f>STRETCHLINE!M643</f>
        <v>18.28</v>
      </c>
      <c r="I640" s="15">
        <f>QUERENCIA!M643</f>
        <v>22.86</v>
      </c>
      <c r="J640" s="15">
        <f>REICHHOLD!M643</f>
        <v>17.309999999999999</v>
      </c>
      <c r="K640" s="15">
        <f>SMURFIT!M643</f>
        <v>24.15</v>
      </c>
      <c r="L640" s="11">
        <f t="shared" si="9"/>
        <v>19.104285714285712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15.33</v>
      </c>
      <c r="E641" s="15">
        <f>DART!M644</f>
        <v>14.16</v>
      </c>
      <c r="F641" s="15">
        <f>COHISA!M644</f>
        <v>17.84</v>
      </c>
      <c r="G641" s="15">
        <f>COOPER!M644</f>
        <v>19.46</v>
      </c>
      <c r="H641" s="15">
        <f>STRETCHLINE!M644</f>
        <v>18.28</v>
      </c>
      <c r="I641" s="15">
        <f>QUERENCIA!M644</f>
        <v>22.86</v>
      </c>
      <c r="J641" s="15">
        <f>REICHHOLD!M644</f>
        <v>17.48</v>
      </c>
      <c r="K641" s="15">
        <f>SMURFIT!M644</f>
        <v>24.15</v>
      </c>
      <c r="L641" s="11">
        <f t="shared" si="9"/>
        <v>19.175714285714289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15.63</v>
      </c>
      <c r="E642" s="15">
        <f>DART!M645</f>
        <v>14.25</v>
      </c>
      <c r="F642" s="15">
        <f>COHISA!M645</f>
        <v>18</v>
      </c>
      <c r="G642" s="15">
        <f>COOPER!M645</f>
        <v>19.12</v>
      </c>
      <c r="H642" s="15">
        <f>STRETCHLINE!M645</f>
        <v>18.52</v>
      </c>
      <c r="I642" s="15">
        <f>QUERENCIA!M645</f>
        <v>22.86</v>
      </c>
      <c r="J642" s="15">
        <f>REICHHOLD!M645</f>
        <v>17.91</v>
      </c>
      <c r="K642" s="15">
        <f>SMURFIT!M645</f>
        <v>24.15</v>
      </c>
      <c r="L642" s="11">
        <f t="shared" si="9"/>
        <v>19.258571428571429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16.07</v>
      </c>
      <c r="E643" s="15">
        <f>DART!M646</f>
        <v>14.41</v>
      </c>
      <c r="F643" s="15">
        <f>COHISA!M646</f>
        <v>18.989999999999998</v>
      </c>
      <c r="G643" s="15">
        <f>COOPER!M646</f>
        <v>20.22</v>
      </c>
      <c r="H643" s="15">
        <f>STRETCHLINE!M646</f>
        <v>19.440000000000001</v>
      </c>
      <c r="I643" s="15">
        <f>QUERENCIA!M646</f>
        <v>22.86</v>
      </c>
      <c r="J643" s="15">
        <f>REICHHOLD!M646</f>
        <v>18.48</v>
      </c>
      <c r="K643" s="15">
        <f>SMURFIT!M646</f>
        <v>24.15</v>
      </c>
      <c r="L643" s="11">
        <f t="shared" si="9"/>
        <v>19.792857142857144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16.68</v>
      </c>
      <c r="E644" s="15">
        <f>DART!M647</f>
        <v>14.56</v>
      </c>
      <c r="F644" s="15">
        <f>COHISA!M647</f>
        <v>20.059999999999999</v>
      </c>
      <c r="G644" s="15">
        <f>COOPER!M647</f>
        <v>21.43</v>
      </c>
      <c r="H644" s="15">
        <f>STRETCHLINE!M647</f>
        <v>20.87</v>
      </c>
      <c r="I644" s="15">
        <f>QUERENCIA!M647</f>
        <v>22.86</v>
      </c>
      <c r="J644" s="15">
        <f>REICHHOLD!M647</f>
        <v>19.440000000000001</v>
      </c>
      <c r="K644" s="15">
        <f>SMURFIT!M647</f>
        <v>24.15</v>
      </c>
      <c r="L644" s="11">
        <f t="shared" si="9"/>
        <v>20.481428571428573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16.86</v>
      </c>
      <c r="E645" s="15">
        <f>DART!M648</f>
        <v>14.65</v>
      </c>
      <c r="F645" s="15">
        <f>COHISA!M648</f>
        <v>20.95</v>
      </c>
      <c r="G645" s="15">
        <f>COOPER!M648</f>
        <v>22.5</v>
      </c>
      <c r="H645" s="15">
        <f>STRETCHLINE!M648</f>
        <v>22.19</v>
      </c>
      <c r="I645" s="15">
        <f>QUERENCIA!M648</f>
        <v>22.86</v>
      </c>
      <c r="J645" s="15">
        <f>REICHHOLD!M648</f>
        <v>20.3</v>
      </c>
      <c r="K645" s="15">
        <f>SMURFIT!M648</f>
        <v>21.8</v>
      </c>
      <c r="L645" s="11">
        <f t="shared" si="9"/>
        <v>20.75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17.11</v>
      </c>
      <c r="E646" s="15">
        <f>DART!M649</f>
        <v>14.87</v>
      </c>
      <c r="F646" s="15">
        <f>COHISA!M649</f>
        <v>21.62</v>
      </c>
      <c r="G646" s="15">
        <f>COOPER!M649</f>
        <v>23.23</v>
      </c>
      <c r="H646" s="15">
        <f>STRETCHLINE!M649</f>
        <v>23.28</v>
      </c>
      <c r="I646" s="15">
        <f>QUERENCIA!M649</f>
        <v>22.86</v>
      </c>
      <c r="J646" s="15">
        <f>REICHHOLD!M649</f>
        <v>20.2</v>
      </c>
      <c r="K646" s="15">
        <f>SMURFIT!M649</f>
        <v>21.56</v>
      </c>
      <c r="L646" s="11">
        <f t="shared" si="9"/>
        <v>21.088571428571431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17.36</v>
      </c>
      <c r="E647" s="15">
        <f>DART!M650</f>
        <v>14.68</v>
      </c>
      <c r="F647" s="15">
        <f>COHISA!M650</f>
        <v>21.48</v>
      </c>
      <c r="G647" s="15">
        <f>COOPER!M650</f>
        <v>23.43</v>
      </c>
      <c r="H647" s="15">
        <f>STRETCHLINE!M650</f>
        <v>22</v>
      </c>
      <c r="I647" s="15">
        <f>QUERENCIA!M650</f>
        <v>22.9</v>
      </c>
      <c r="J647" s="15">
        <f>REICHHOLD!M650</f>
        <v>19.87</v>
      </c>
      <c r="K647" s="15">
        <f>SMURFIT!M650</f>
        <v>19.95</v>
      </c>
      <c r="L647" s="11">
        <f t="shared" ref="L647:L710" si="10">AVERAGE(E647:K647)</f>
        <v>20.615714285714287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17.46</v>
      </c>
      <c r="E648" s="15">
        <f>DART!M651</f>
        <v>14.55</v>
      </c>
      <c r="F648" s="15">
        <f>COHISA!M651</f>
        <v>21.55</v>
      </c>
      <c r="G648" s="15">
        <f>COOPER!M651</f>
        <v>22.95</v>
      </c>
      <c r="H648" s="15">
        <f>STRETCHLINE!M651</f>
        <v>22.37</v>
      </c>
      <c r="I648" s="15">
        <f>QUERENCIA!M651</f>
        <v>23.97</v>
      </c>
      <c r="J648" s="15">
        <f>REICHHOLD!M651</f>
        <v>19.95</v>
      </c>
      <c r="K648" s="15">
        <f>SMURFIT!M651</f>
        <v>20.62</v>
      </c>
      <c r="L648" s="11">
        <f t="shared" si="10"/>
        <v>20.851428571428574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17.41</v>
      </c>
      <c r="E649" s="15">
        <f>DART!M652</f>
        <v>14.38</v>
      </c>
      <c r="F649" s="15">
        <f>COHISA!M652</f>
        <v>21.69</v>
      </c>
      <c r="G649" s="15">
        <f>COOPER!M652</f>
        <v>23.04</v>
      </c>
      <c r="H649" s="15">
        <f>STRETCHLINE!M652</f>
        <v>21.65</v>
      </c>
      <c r="I649" s="15">
        <f>QUERENCIA!M652</f>
        <v>23.07</v>
      </c>
      <c r="J649" s="15">
        <f>REICHHOLD!M652</f>
        <v>19.510000000000002</v>
      </c>
      <c r="K649" s="15">
        <f>SMURFIT!M652</f>
        <v>20.46</v>
      </c>
      <c r="L649" s="11">
        <f t="shared" si="10"/>
        <v>20.542857142857141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17.16</v>
      </c>
      <c r="E650" s="15">
        <f>DART!M653</f>
        <v>14.21</v>
      </c>
      <c r="F650" s="15">
        <f>COHISA!M653</f>
        <v>20.93</v>
      </c>
      <c r="G650" s="15">
        <f>COOPER!M653</f>
        <v>23.1</v>
      </c>
      <c r="H650" s="15">
        <f>STRETCHLINE!M653</f>
        <v>20.99</v>
      </c>
      <c r="I650" s="15">
        <f>QUERENCIA!M653</f>
        <v>20.8</v>
      </c>
      <c r="J650" s="15">
        <f>REICHHOLD!M653</f>
        <v>19.41</v>
      </c>
      <c r="K650" s="15">
        <f>SMURFIT!M653</f>
        <v>19.97</v>
      </c>
      <c r="L650" s="11">
        <f t="shared" si="10"/>
        <v>19.915714285714284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16.5</v>
      </c>
      <c r="E651" s="15">
        <f>DART!M654</f>
        <v>13.94</v>
      </c>
      <c r="F651" s="15">
        <f>COHISA!M654</f>
        <v>20.38</v>
      </c>
      <c r="G651" s="15">
        <f>COOPER!M654</f>
        <v>21.73</v>
      </c>
      <c r="H651" s="15">
        <f>STRETCHLINE!M654</f>
        <v>19.91</v>
      </c>
      <c r="I651" s="15">
        <f>QUERENCIA!M654</f>
        <v>17.72</v>
      </c>
      <c r="J651" s="15">
        <f>REICHHOLD!M654</f>
        <v>18.760000000000002</v>
      </c>
      <c r="K651" s="15">
        <f>SMURFIT!M654</f>
        <v>19.09</v>
      </c>
      <c r="L651" s="11">
        <f t="shared" si="10"/>
        <v>18.79</v>
      </c>
      <c r="M651" s="8"/>
    </row>
    <row r="652" spans="1:13" x14ac:dyDescent="0.25">
      <c r="A652" s="57">
        <f>'INTERCONEXION   '!B655</f>
        <v>0.41666666666666669</v>
      </c>
      <c r="B652" s="37">
        <f>'INTERCONEXION   '!E655</f>
        <v>4</v>
      </c>
      <c r="C652" s="37">
        <v>74</v>
      </c>
      <c r="D652" s="7">
        <f>'INTERCONEXION   '!M655</f>
        <v>15.77</v>
      </c>
      <c r="E652" s="15">
        <f>DART!M655</f>
        <v>13.54</v>
      </c>
      <c r="F652" s="15">
        <f>COHISA!M655</f>
        <v>19.02</v>
      </c>
      <c r="G652" s="15">
        <f>COOPER!M655</f>
        <v>20.68</v>
      </c>
      <c r="H652" s="15">
        <f>STRETCHLINE!M655</f>
        <v>18.84</v>
      </c>
      <c r="I652" s="15">
        <f>QUERENCIA!M655</f>
        <v>16.78</v>
      </c>
      <c r="J652" s="15">
        <f>REICHHOLD!M655</f>
        <v>18.18</v>
      </c>
      <c r="K652" s="15">
        <f>SMURFIT!M655</f>
        <v>18.34</v>
      </c>
      <c r="L652" s="11">
        <f t="shared" si="10"/>
        <v>17.911428571428569</v>
      </c>
      <c r="M652" s="8"/>
    </row>
    <row r="653" spans="1:13" x14ac:dyDescent="0.25">
      <c r="A653" s="57">
        <f>'INTERCONEXION   '!B656</f>
        <v>0.375</v>
      </c>
      <c r="B653" s="37">
        <f>'INTERCONEXION   '!E656</f>
        <v>4</v>
      </c>
      <c r="C653" s="37">
        <v>73</v>
      </c>
      <c r="D653" s="7">
        <f>'INTERCONEXION   '!M656</f>
        <v>14.84</v>
      </c>
      <c r="E653" s="15">
        <f>DART!M656</f>
        <v>13.2</v>
      </c>
      <c r="F653" s="15">
        <f>COHISA!M656</f>
        <v>16.920000000000002</v>
      </c>
      <c r="G653" s="15">
        <f>COOPER!M656</f>
        <v>19.190000000000001</v>
      </c>
      <c r="H653" s="15">
        <f>STRETCHLINE!M656</f>
        <v>17.440000000000001</v>
      </c>
      <c r="I653" s="15">
        <f>QUERENCIA!M656</f>
        <v>15.24</v>
      </c>
      <c r="J653" s="15">
        <f>REICHHOLD!M656</f>
        <v>17.46</v>
      </c>
      <c r="K653" s="15">
        <f>SMURFIT!M656</f>
        <v>17.72</v>
      </c>
      <c r="L653" s="11">
        <f t="shared" si="10"/>
        <v>16.738571428571426</v>
      </c>
      <c r="M653" s="8"/>
    </row>
    <row r="654" spans="1:13" x14ac:dyDescent="0.25">
      <c r="A654" s="57">
        <f>'INTERCONEXION   '!B657</f>
        <v>0.33333333333333331</v>
      </c>
      <c r="B654" s="37">
        <f>'INTERCONEXION   '!E657</f>
        <v>4</v>
      </c>
      <c r="C654" s="37">
        <v>72</v>
      </c>
      <c r="D654" s="7">
        <f>'INTERCONEXION   '!M657</f>
        <v>14.04</v>
      </c>
      <c r="E654" s="15">
        <f>DART!M657</f>
        <v>13.03</v>
      </c>
      <c r="F654" s="15">
        <f>COHISA!M657</f>
        <v>15.85</v>
      </c>
      <c r="G654" s="15">
        <f>COOPER!M657</f>
        <v>17.38</v>
      </c>
      <c r="H654" s="15">
        <f>STRETCHLINE!M657</f>
        <v>16.100000000000001</v>
      </c>
      <c r="I654" s="15">
        <f>QUERENCIA!M657</f>
        <v>14.37</v>
      </c>
      <c r="J654" s="15">
        <f>REICHHOLD!M657</f>
        <v>16.54</v>
      </c>
      <c r="K654" s="15">
        <f>SMURFIT!M657</f>
        <v>17.02</v>
      </c>
      <c r="L654" s="11">
        <f t="shared" si="10"/>
        <v>15.755714285714287</v>
      </c>
      <c r="M654" s="8"/>
    </row>
    <row r="655" spans="1:13" x14ac:dyDescent="0.25">
      <c r="A655" s="57">
        <f>'INTERCONEXION   '!B658</f>
        <v>0.29166666666666669</v>
      </c>
      <c r="B655" s="37">
        <f>'INTERCONEXION   '!E658</f>
        <v>4</v>
      </c>
      <c r="C655" s="37">
        <v>71</v>
      </c>
      <c r="D655" s="7">
        <f>'INTERCONEXION   '!M658</f>
        <v>13.89</v>
      </c>
      <c r="E655" s="15">
        <f>DART!M658</f>
        <v>12.93</v>
      </c>
      <c r="F655" s="15">
        <f>COHISA!M658</f>
        <v>15.9</v>
      </c>
      <c r="G655" s="15">
        <f>COOPER!M658</f>
        <v>17.27</v>
      </c>
      <c r="H655" s="15">
        <f>STRETCHLINE!M658</f>
        <v>16.190000000000001</v>
      </c>
      <c r="I655" s="15">
        <f>QUERENCIA!M658</f>
        <v>13.4</v>
      </c>
      <c r="J655" s="15">
        <f>REICHHOLD!M658</f>
        <v>16.47</v>
      </c>
      <c r="K655" s="15">
        <f>SMURFIT!M658</f>
        <v>16.68</v>
      </c>
      <c r="L655" s="11">
        <f t="shared" si="10"/>
        <v>15.54857142857143</v>
      </c>
      <c r="M655" s="8"/>
    </row>
    <row r="656" spans="1:13" x14ac:dyDescent="0.25">
      <c r="A656" s="57">
        <f>'INTERCONEXION   '!B659</f>
        <v>0.25</v>
      </c>
      <c r="B656" s="37">
        <f>'INTERCONEXION   '!E659</f>
        <v>4</v>
      </c>
      <c r="C656" s="37">
        <v>70</v>
      </c>
      <c r="D656" s="7">
        <f>'INTERCONEXION   '!M659</f>
        <v>13.84</v>
      </c>
      <c r="E656" s="15">
        <f>DART!M659</f>
        <v>13.05</v>
      </c>
      <c r="F656" s="15">
        <f>COHISA!M659</f>
        <v>15.75</v>
      </c>
      <c r="G656" s="15">
        <f>COOPER!M659</f>
        <v>17.68</v>
      </c>
      <c r="H656" s="15">
        <f>STRETCHLINE!M659</f>
        <v>16.260000000000002</v>
      </c>
      <c r="I656" s="15">
        <f>QUERENCIA!M659</f>
        <v>13.38</v>
      </c>
      <c r="J656" s="15">
        <f>REICHHOLD!M659</f>
        <v>16.32</v>
      </c>
      <c r="K656" s="15">
        <f>SMURFIT!M659</f>
        <v>16.22</v>
      </c>
      <c r="L656" s="11">
        <f t="shared" si="10"/>
        <v>15.522857142857143</v>
      </c>
      <c r="M656" s="8"/>
    </row>
    <row r="657" spans="1:13" x14ac:dyDescent="0.25">
      <c r="A657" s="57">
        <f>'INTERCONEXION   '!B660</f>
        <v>0.20833333333333334</v>
      </c>
      <c r="B657" s="37">
        <f>'INTERCONEXION   '!E660</f>
        <v>4</v>
      </c>
      <c r="C657" s="37">
        <v>69</v>
      </c>
      <c r="D657" s="7">
        <f>'INTERCONEXION   '!M660</f>
        <v>13.92</v>
      </c>
      <c r="E657" s="15">
        <f>DART!M660</f>
        <v>13.09</v>
      </c>
      <c r="F657" s="15">
        <f>COHISA!M660</f>
        <v>15.9</v>
      </c>
      <c r="G657" s="15">
        <f>COOPER!M660</f>
        <v>17.77</v>
      </c>
      <c r="H657" s="15">
        <f>STRETCHLINE!M660</f>
        <v>16.97</v>
      </c>
      <c r="I657" s="15">
        <f>QUERENCIA!M660</f>
        <v>13.04</v>
      </c>
      <c r="J657" s="15">
        <f>REICHHOLD!M660</f>
        <v>16.25</v>
      </c>
      <c r="K657" s="15">
        <f>SMURFIT!M660</f>
        <v>13.84</v>
      </c>
      <c r="L657" s="11">
        <f t="shared" si="10"/>
        <v>15.265714285714287</v>
      </c>
      <c r="M657" s="8"/>
    </row>
    <row r="658" spans="1:13" x14ac:dyDescent="0.25">
      <c r="A658" s="57">
        <f>'INTERCONEXION   '!B661</f>
        <v>0.16666666666666666</v>
      </c>
      <c r="B658" s="37">
        <f>'INTERCONEXION   '!E661</f>
        <v>4</v>
      </c>
      <c r="C658" s="37">
        <v>68</v>
      </c>
      <c r="D658" s="7">
        <f>'INTERCONEXION   '!M661</f>
        <v>13.9</v>
      </c>
      <c r="E658" s="15">
        <f>DART!M661</f>
        <v>13.32</v>
      </c>
      <c r="F658" s="15">
        <f>COHISA!M661</f>
        <v>15.61</v>
      </c>
      <c r="G658" s="15">
        <f>COOPER!M661</f>
        <v>17.3</v>
      </c>
      <c r="H658" s="15">
        <f>STRETCHLINE!M661</f>
        <v>16.489999999999998</v>
      </c>
      <c r="I658" s="15">
        <f>QUERENCIA!M661</f>
        <v>12.25</v>
      </c>
      <c r="J658" s="15">
        <f>REICHHOLD!M661</f>
        <v>16.16</v>
      </c>
      <c r="K658" s="15">
        <f>SMURFIT!M661</f>
        <v>21.82</v>
      </c>
      <c r="L658" s="11">
        <f t="shared" si="10"/>
        <v>16.135714285714283</v>
      </c>
      <c r="M658" s="8"/>
    </row>
    <row r="659" spans="1:13" x14ac:dyDescent="0.25">
      <c r="A659" s="57">
        <f>'INTERCONEXION   '!B662</f>
        <v>0.125</v>
      </c>
      <c r="B659" s="37">
        <f>'INTERCONEXION   '!E662</f>
        <v>4</v>
      </c>
      <c r="C659" s="37">
        <v>67</v>
      </c>
      <c r="D659" s="7">
        <f>'INTERCONEXION   '!M662</f>
        <v>13.93</v>
      </c>
      <c r="E659" s="15">
        <f>DART!M662</f>
        <v>13.29</v>
      </c>
      <c r="F659" s="15">
        <f>COHISA!M662</f>
        <v>15.86</v>
      </c>
      <c r="G659" s="15">
        <f>COOPER!M662</f>
        <v>17.07</v>
      </c>
      <c r="H659" s="15">
        <f>STRETCHLINE!M662</f>
        <v>16.46</v>
      </c>
      <c r="I659" s="15">
        <f>QUERENCIA!M662</f>
        <v>11.34</v>
      </c>
      <c r="J659" s="15">
        <f>REICHHOLD!M662</f>
        <v>16.39</v>
      </c>
      <c r="K659" s="15">
        <f>SMURFIT!M662</f>
        <v>21.82</v>
      </c>
      <c r="L659" s="11">
        <f t="shared" si="10"/>
        <v>16.032857142857143</v>
      </c>
      <c r="M659" s="8"/>
    </row>
    <row r="660" spans="1:13" x14ac:dyDescent="0.25">
      <c r="A660" s="57">
        <f>'INTERCONEXION   '!B663</f>
        <v>8.3333333333333329E-2</v>
      </c>
      <c r="B660" s="37">
        <f>'INTERCONEXION   '!E663</f>
        <v>4</v>
      </c>
      <c r="C660" s="37">
        <v>66</v>
      </c>
      <c r="D660" s="7">
        <f>'INTERCONEXION   '!M663</f>
        <v>14.09</v>
      </c>
      <c r="E660" s="15">
        <f>DART!M663</f>
        <v>13.37</v>
      </c>
      <c r="F660" s="15">
        <f>COHISA!M663</f>
        <v>16.36</v>
      </c>
      <c r="G660" s="15">
        <f>COOPER!M663</f>
        <v>18.14</v>
      </c>
      <c r="H660" s="15">
        <f>STRETCHLINE!M663</f>
        <v>16.399999999999999</v>
      </c>
      <c r="I660" s="15">
        <f>QUERENCIA!M663</f>
        <v>10</v>
      </c>
      <c r="J660" s="15">
        <f>REICHHOLD!M663</f>
        <v>16.52</v>
      </c>
      <c r="K660" s="15">
        <f>SMURFIT!M663</f>
        <v>21.82</v>
      </c>
      <c r="L660" s="11">
        <f t="shared" si="10"/>
        <v>16.087142857142855</v>
      </c>
      <c r="M660" s="8"/>
    </row>
    <row r="661" spans="1:13" x14ac:dyDescent="0.25">
      <c r="A661" s="57">
        <f>'INTERCONEXION   '!B664</f>
        <v>4.1666666666666664E-2</v>
      </c>
      <c r="B661" s="37">
        <f>'INTERCONEXION   '!E664</f>
        <v>4</v>
      </c>
      <c r="C661" s="37">
        <v>65</v>
      </c>
      <c r="D661" s="7">
        <f>'INTERCONEXION   '!M664</f>
        <v>14.42</v>
      </c>
      <c r="E661" s="15">
        <f>DART!M664</f>
        <v>13.49</v>
      </c>
      <c r="F661" s="15">
        <f>COHISA!M664</f>
        <v>15.91</v>
      </c>
      <c r="G661" s="15">
        <f>COOPER!M664</f>
        <v>18.399999999999999</v>
      </c>
      <c r="H661" s="15">
        <f>STRETCHLINE!M664</f>
        <v>16.93</v>
      </c>
      <c r="I661" s="15">
        <f>QUERENCIA!M664</f>
        <v>24.02</v>
      </c>
      <c r="J661" s="15">
        <f>REICHHOLD!M664</f>
        <v>16.72</v>
      </c>
      <c r="K661" s="15">
        <f>SMURFIT!M664</f>
        <v>21.82</v>
      </c>
      <c r="L661" s="11">
        <f t="shared" si="10"/>
        <v>18.184285714285714</v>
      </c>
      <c r="M661" s="8"/>
    </row>
    <row r="662" spans="1:13" x14ac:dyDescent="0.25">
      <c r="A662" s="57">
        <f>'INTERCONEXION   '!B665</f>
        <v>0</v>
      </c>
      <c r="B662" s="37">
        <f>'INTERCONEXION   '!E665</f>
        <v>4</v>
      </c>
      <c r="C662" s="37">
        <v>64</v>
      </c>
      <c r="D662" s="7">
        <f>'INTERCONEXION   '!M665</f>
        <v>14.64</v>
      </c>
      <c r="E662" s="15">
        <f>DART!M665</f>
        <v>13.6</v>
      </c>
      <c r="F662" s="15">
        <f>COHISA!M665</f>
        <v>16.809999999999999</v>
      </c>
      <c r="G662" s="15">
        <f>COOPER!M665</f>
        <v>18.57</v>
      </c>
      <c r="H662" s="15">
        <f>STRETCHLINE!M665</f>
        <v>17.350000000000001</v>
      </c>
      <c r="I662" s="15">
        <f>QUERENCIA!M665</f>
        <v>24.02</v>
      </c>
      <c r="J662" s="15">
        <f>REICHHOLD!M665</f>
        <v>16.91</v>
      </c>
      <c r="K662" s="15">
        <f>SMURFIT!M665</f>
        <v>21.82</v>
      </c>
      <c r="L662" s="11">
        <f t="shared" si="10"/>
        <v>18.439999999999998</v>
      </c>
      <c r="M662" s="8"/>
    </row>
    <row r="663" spans="1:13" x14ac:dyDescent="0.25">
      <c r="A663" s="57">
        <f>'INTERCONEXION   '!B666</f>
        <v>0.95833333333333337</v>
      </c>
      <c r="B663" s="37">
        <f>'INTERCONEXION   '!E666</f>
        <v>3</v>
      </c>
      <c r="C663" s="37">
        <v>63</v>
      </c>
      <c r="D663" s="7">
        <f>'INTERCONEXION   '!M666</f>
        <v>14.78</v>
      </c>
      <c r="E663" s="15">
        <f>DART!M666</f>
        <v>13.69</v>
      </c>
      <c r="F663" s="15">
        <f>COHISA!M666</f>
        <v>17.18</v>
      </c>
      <c r="G663" s="15">
        <f>COOPER!M666</f>
        <v>18.55</v>
      </c>
      <c r="H663" s="15">
        <f>STRETCHLINE!M666</f>
        <v>17.54</v>
      </c>
      <c r="I663" s="15">
        <f>QUERENCIA!M666</f>
        <v>24.02</v>
      </c>
      <c r="J663" s="15">
        <f>REICHHOLD!M666</f>
        <v>16.989999999999998</v>
      </c>
      <c r="K663" s="15">
        <f>SMURFIT!M666</f>
        <v>21.82</v>
      </c>
      <c r="L663" s="11">
        <f t="shared" si="10"/>
        <v>18.541428571428572</v>
      </c>
      <c r="M663" s="8"/>
    </row>
    <row r="664" spans="1:13" x14ac:dyDescent="0.25">
      <c r="A664" s="57">
        <f>'INTERCONEXION   '!B667</f>
        <v>0.91666666666666663</v>
      </c>
      <c r="B664" s="37">
        <f>'INTERCONEXION   '!E667</f>
        <v>3</v>
      </c>
      <c r="C664" s="37">
        <v>62</v>
      </c>
      <c r="D664" s="7">
        <f>'INTERCONEXION   '!M667</f>
        <v>14.96</v>
      </c>
      <c r="E664" s="15">
        <f>DART!M667</f>
        <v>13.81</v>
      </c>
      <c r="F664" s="15">
        <f>COHISA!M667</f>
        <v>17.03</v>
      </c>
      <c r="G664" s="15">
        <f>COOPER!M667</f>
        <v>18.93</v>
      </c>
      <c r="H664" s="15">
        <f>STRETCHLINE!M667</f>
        <v>17.829999999999998</v>
      </c>
      <c r="I664" s="15">
        <f>QUERENCIA!M667</f>
        <v>24.02</v>
      </c>
      <c r="J664" s="15">
        <f>REICHHOLD!M667</f>
        <v>17.34</v>
      </c>
      <c r="K664" s="15">
        <f>SMURFIT!M667</f>
        <v>21.82</v>
      </c>
      <c r="L664" s="11">
        <f t="shared" si="10"/>
        <v>18.682857142857141</v>
      </c>
      <c r="M664" s="8"/>
    </row>
    <row r="665" spans="1:13" x14ac:dyDescent="0.25">
      <c r="A665" s="57">
        <f>'INTERCONEXION   '!B668</f>
        <v>0.875</v>
      </c>
      <c r="B665" s="37">
        <f>'INTERCONEXION   '!E668</f>
        <v>3</v>
      </c>
      <c r="C665" s="37">
        <v>61</v>
      </c>
      <c r="D665" s="7">
        <f>'INTERCONEXION   '!M668</f>
        <v>15.16</v>
      </c>
      <c r="E665" s="15">
        <f>DART!M668</f>
        <v>13.84</v>
      </c>
      <c r="F665" s="15">
        <f>COHISA!M668</f>
        <v>17.739999999999998</v>
      </c>
      <c r="G665" s="15">
        <f>COOPER!M668</f>
        <v>19.100000000000001</v>
      </c>
      <c r="H665" s="15">
        <f>STRETCHLINE!M668</f>
        <v>17.95</v>
      </c>
      <c r="I665" s="15">
        <f>QUERENCIA!M668</f>
        <v>24.02</v>
      </c>
      <c r="J665" s="15">
        <f>REICHHOLD!M668</f>
        <v>17.329999999999998</v>
      </c>
      <c r="K665" s="15">
        <f>SMURFIT!M668</f>
        <v>21.82</v>
      </c>
      <c r="L665" s="11">
        <f t="shared" si="10"/>
        <v>18.828571428571426</v>
      </c>
      <c r="M665" s="8"/>
    </row>
    <row r="666" spans="1:13" x14ac:dyDescent="0.25">
      <c r="A666" s="57">
        <f>'INTERCONEXION   '!B669</f>
        <v>0.83333333333333337</v>
      </c>
      <c r="B666" s="37">
        <f>'INTERCONEXION   '!E669</f>
        <v>3</v>
      </c>
      <c r="C666" s="37">
        <v>60</v>
      </c>
      <c r="D666" s="7">
        <f>'INTERCONEXION   '!M669</f>
        <v>15.5</v>
      </c>
      <c r="E666" s="15">
        <f>DART!M669</f>
        <v>13.96</v>
      </c>
      <c r="F666" s="15">
        <f>COHISA!M669</f>
        <v>17.78</v>
      </c>
      <c r="G666" s="15">
        <f>COOPER!M669</f>
        <v>19.02</v>
      </c>
      <c r="H666" s="15">
        <f>STRETCHLINE!M669</f>
        <v>18.3</v>
      </c>
      <c r="I666" s="15">
        <f>QUERENCIA!M669</f>
        <v>24.02</v>
      </c>
      <c r="J666" s="15">
        <f>REICHHOLD!M669</f>
        <v>17.600000000000001</v>
      </c>
      <c r="K666" s="15">
        <f>SMURFIT!M669</f>
        <v>21.82</v>
      </c>
      <c r="L666" s="11">
        <f t="shared" si="10"/>
        <v>18.928571428571427</v>
      </c>
      <c r="M666" s="8"/>
    </row>
    <row r="667" spans="1:13" x14ac:dyDescent="0.25">
      <c r="A667" s="57">
        <f>'INTERCONEXION   '!B670</f>
        <v>0.79166666666666663</v>
      </c>
      <c r="B667" s="37">
        <f>'INTERCONEXION   '!E670</f>
        <v>3</v>
      </c>
      <c r="C667" s="37">
        <v>59</v>
      </c>
      <c r="D667" s="7">
        <f>'INTERCONEXION   '!M670</f>
        <v>15.93</v>
      </c>
      <c r="E667" s="15">
        <f>DART!M670</f>
        <v>14.07</v>
      </c>
      <c r="F667" s="15">
        <f>COHISA!M670</f>
        <v>18.61</v>
      </c>
      <c r="G667" s="15">
        <f>COOPER!M670</f>
        <v>19.97</v>
      </c>
      <c r="H667" s="15">
        <f>STRETCHLINE!M670</f>
        <v>19.03</v>
      </c>
      <c r="I667" s="15">
        <f>QUERENCIA!M670</f>
        <v>24.02</v>
      </c>
      <c r="J667" s="15">
        <f>REICHHOLD!M670</f>
        <v>18.21</v>
      </c>
      <c r="K667" s="15">
        <f>SMURFIT!M670</f>
        <v>21.82</v>
      </c>
      <c r="L667" s="11">
        <f t="shared" si="10"/>
        <v>19.389999999999997</v>
      </c>
      <c r="M667" s="8"/>
    </row>
    <row r="668" spans="1:13" x14ac:dyDescent="0.25">
      <c r="A668" s="57">
        <f>'INTERCONEXION   '!B671</f>
        <v>0.75</v>
      </c>
      <c r="B668" s="37">
        <f>'INTERCONEXION   '!E671</f>
        <v>3</v>
      </c>
      <c r="C668" s="37">
        <v>58</v>
      </c>
      <c r="D668" s="7">
        <f>'INTERCONEXION   '!M671</f>
        <v>16.39</v>
      </c>
      <c r="E668" s="15">
        <f>DART!M671</f>
        <v>14.31</v>
      </c>
      <c r="F668" s="15">
        <f>COHISA!M671</f>
        <v>20</v>
      </c>
      <c r="G668" s="15">
        <f>COOPER!M671</f>
        <v>21</v>
      </c>
      <c r="H668" s="15">
        <f>STRETCHLINE!M671</f>
        <v>20.47</v>
      </c>
      <c r="I668" s="15">
        <f>QUERENCIA!M671</f>
        <v>24.02</v>
      </c>
      <c r="J668" s="15">
        <f>REICHHOLD!M671</f>
        <v>19.14</v>
      </c>
      <c r="K668" s="15">
        <f>SMURFIT!M671</f>
        <v>20.93</v>
      </c>
      <c r="L668" s="11">
        <f t="shared" si="10"/>
        <v>19.981428571428573</v>
      </c>
      <c r="M668" s="8"/>
    </row>
    <row r="669" spans="1:13" x14ac:dyDescent="0.25">
      <c r="A669" s="57">
        <f>'INTERCONEXION   '!B672</f>
        <v>0.70833333333333337</v>
      </c>
      <c r="B669" s="37">
        <f>'INTERCONEXION   '!E672</f>
        <v>3</v>
      </c>
      <c r="C669" s="37">
        <v>57</v>
      </c>
      <c r="D669" s="7">
        <f>'INTERCONEXION   '!M672</f>
        <v>16.399999999999999</v>
      </c>
      <c r="E669" s="15">
        <f>DART!M672</f>
        <v>14.28</v>
      </c>
      <c r="F669" s="15">
        <f>COHISA!M672</f>
        <v>20.12</v>
      </c>
      <c r="G669" s="15">
        <f>COOPER!M672</f>
        <v>21.35</v>
      </c>
      <c r="H669" s="15">
        <f>STRETCHLINE!M672</f>
        <v>20.53</v>
      </c>
      <c r="I669" s="15">
        <f>QUERENCIA!M672</f>
        <v>24.02</v>
      </c>
      <c r="J669" s="15">
        <f>REICHHOLD!M672</f>
        <v>19.170000000000002</v>
      </c>
      <c r="K669" s="15">
        <f>SMURFIT!M672</f>
        <v>20.93</v>
      </c>
      <c r="L669" s="11">
        <f t="shared" si="10"/>
        <v>20.057142857142857</v>
      </c>
      <c r="M669" s="8"/>
    </row>
    <row r="670" spans="1:13" x14ac:dyDescent="0.25">
      <c r="A670" s="57">
        <f>'INTERCONEXION   '!B673</f>
        <v>0.66666666666666663</v>
      </c>
      <c r="B670" s="37">
        <f>'INTERCONEXION   '!E673</f>
        <v>3</v>
      </c>
      <c r="C670" s="37">
        <v>56</v>
      </c>
      <c r="D670" s="7">
        <f>'INTERCONEXION   '!M673</f>
        <v>16.72</v>
      </c>
      <c r="E670" s="15">
        <f>DART!M673</f>
        <v>14.28</v>
      </c>
      <c r="F670" s="15">
        <f>COHISA!M673</f>
        <v>20.03</v>
      </c>
      <c r="G670" s="15">
        <f>COOPER!M673</f>
        <v>22.47</v>
      </c>
      <c r="H670" s="15">
        <f>STRETCHLINE!M673</f>
        <v>20.88</v>
      </c>
      <c r="I670" s="15">
        <f>QUERENCIA!M673</f>
        <v>24.02</v>
      </c>
      <c r="J670" s="15">
        <f>REICHHOLD!M673</f>
        <v>19</v>
      </c>
      <c r="K670" s="15">
        <f>SMURFIT!M673</f>
        <v>20.93</v>
      </c>
      <c r="L670" s="11">
        <f t="shared" si="10"/>
        <v>20.229999999999997</v>
      </c>
      <c r="M670" s="8"/>
    </row>
    <row r="671" spans="1:13" x14ac:dyDescent="0.25">
      <c r="A671" s="57">
        <f>'INTERCONEXION   '!B674</f>
        <v>0.625</v>
      </c>
      <c r="B671" s="37">
        <f>'INTERCONEXION   '!E674</f>
        <v>3</v>
      </c>
      <c r="C671" s="37">
        <v>55</v>
      </c>
      <c r="D671" s="7">
        <f>'INTERCONEXION   '!M674</f>
        <v>17.46</v>
      </c>
      <c r="E671" s="15">
        <f>DART!M674</f>
        <v>14.52</v>
      </c>
      <c r="F671" s="15">
        <f>COHISA!M674</f>
        <v>21.56</v>
      </c>
      <c r="G671" s="15">
        <f>COOPER!M674</f>
        <v>23.24</v>
      </c>
      <c r="H671" s="15">
        <f>STRETCHLINE!M674</f>
        <v>22.08</v>
      </c>
      <c r="I671" s="15">
        <f>QUERENCIA!M674</f>
        <v>24.02</v>
      </c>
      <c r="J671" s="15">
        <f>REICHHOLD!M674</f>
        <v>19.920000000000002</v>
      </c>
      <c r="K671" s="15">
        <f>SMURFIT!M674</f>
        <v>20.93</v>
      </c>
      <c r="L671" s="11">
        <f t="shared" si="10"/>
        <v>20.895714285714284</v>
      </c>
      <c r="M671" s="8"/>
    </row>
    <row r="672" spans="1:13" x14ac:dyDescent="0.25">
      <c r="A672" s="57">
        <f>'INTERCONEXION   '!B675</f>
        <v>0.58333333333333337</v>
      </c>
      <c r="B672" s="37">
        <f>'INTERCONEXION   '!E675</f>
        <v>3</v>
      </c>
      <c r="C672" s="37">
        <v>54</v>
      </c>
      <c r="D672" s="7">
        <f>'INTERCONEXION   '!M675</f>
        <v>17.46</v>
      </c>
      <c r="E672" s="15">
        <f>DART!M675</f>
        <v>14.43</v>
      </c>
      <c r="F672" s="15">
        <f>COHISA!M675</f>
        <v>21.43</v>
      </c>
      <c r="G672" s="15">
        <f>COOPER!M675</f>
        <v>23.48</v>
      </c>
      <c r="H672" s="15">
        <f>STRETCHLINE!M675</f>
        <v>22.58</v>
      </c>
      <c r="I672" s="15">
        <f>QUERENCIA!M675</f>
        <v>23.68</v>
      </c>
      <c r="J672" s="15">
        <f>REICHHOLD!M675</f>
        <v>20</v>
      </c>
      <c r="K672" s="15">
        <f>SMURFIT!M675</f>
        <v>20.93</v>
      </c>
      <c r="L672" s="11">
        <f t="shared" si="10"/>
        <v>20.932857142857141</v>
      </c>
      <c r="M672" s="8"/>
    </row>
    <row r="673" spans="1:13" x14ac:dyDescent="0.25">
      <c r="A673" s="57">
        <f>'INTERCONEXION   '!B676</f>
        <v>0.54166666666666663</v>
      </c>
      <c r="B673" s="37">
        <f>'INTERCONEXION   '!E676</f>
        <v>3</v>
      </c>
      <c r="C673" s="37">
        <v>53</v>
      </c>
      <c r="D673" s="7">
        <f>'INTERCONEXION   '!M676</f>
        <v>17.38</v>
      </c>
      <c r="E673" s="15">
        <f>DART!M676</f>
        <v>14.15</v>
      </c>
      <c r="F673" s="15">
        <f>COHISA!M676</f>
        <v>21.68</v>
      </c>
      <c r="G673" s="15">
        <f>COOPER!M676</f>
        <v>23.18</v>
      </c>
      <c r="H673" s="15">
        <f>STRETCHLINE!M676</f>
        <v>21.57</v>
      </c>
      <c r="I673" s="15">
        <f>QUERENCIA!M676</f>
        <v>22.68</v>
      </c>
      <c r="J673" s="15">
        <f>REICHHOLD!M676</f>
        <v>19.670000000000002</v>
      </c>
      <c r="K673" s="15">
        <f>SMURFIT!M676</f>
        <v>20.27</v>
      </c>
      <c r="L673" s="11">
        <f t="shared" si="10"/>
        <v>20.457142857142856</v>
      </c>
      <c r="M673" s="8"/>
    </row>
    <row r="674" spans="1:13" x14ac:dyDescent="0.25">
      <c r="A674" s="57">
        <f>'INTERCONEXION   '!B677</f>
        <v>0.5</v>
      </c>
      <c r="B674" s="37">
        <f>'INTERCONEXION   '!E677</f>
        <v>3</v>
      </c>
      <c r="C674" s="37">
        <v>52</v>
      </c>
      <c r="D674" s="7">
        <f>'INTERCONEXION   '!M677</f>
        <v>17</v>
      </c>
      <c r="E674" s="15">
        <f>DART!M677</f>
        <v>13.9</v>
      </c>
      <c r="F674" s="15">
        <f>COHISA!M677</f>
        <v>21.06</v>
      </c>
      <c r="G674" s="15">
        <f>COOPER!M677</f>
        <v>23.28</v>
      </c>
      <c r="H674" s="15">
        <f>STRETCHLINE!M677</f>
        <v>20.55</v>
      </c>
      <c r="I674" s="15">
        <f>QUERENCIA!M677</f>
        <v>20.309999999999999</v>
      </c>
      <c r="J674" s="15">
        <f>REICHHOLD!M677</f>
        <v>19.239999999999998</v>
      </c>
      <c r="K674" s="15">
        <f>SMURFIT!M677</f>
        <v>19.84</v>
      </c>
      <c r="L674" s="11">
        <f t="shared" si="10"/>
        <v>19.740000000000002</v>
      </c>
      <c r="M674" s="8"/>
    </row>
    <row r="675" spans="1:13" x14ac:dyDescent="0.25">
      <c r="A675" s="57">
        <f>'INTERCONEXION   '!B678</f>
        <v>0.45833333333333331</v>
      </c>
      <c r="B675" s="37">
        <f>'INTERCONEXION   '!E678</f>
        <v>3</v>
      </c>
      <c r="C675" s="37">
        <v>51</v>
      </c>
      <c r="D675" s="7">
        <f>'INTERCONEXION   '!M678</f>
        <v>16.38</v>
      </c>
      <c r="E675" s="15">
        <f>DART!M678</f>
        <v>13.57</v>
      </c>
      <c r="F675" s="15">
        <f>COHISA!M678</f>
        <v>20.010000000000002</v>
      </c>
      <c r="G675" s="15">
        <f>COOPER!M678</f>
        <v>21.5</v>
      </c>
      <c r="H675" s="15">
        <f>STRETCHLINE!M678</f>
        <v>20.25</v>
      </c>
      <c r="I675" s="15">
        <f>QUERENCIA!M678</f>
        <v>17.62</v>
      </c>
      <c r="J675" s="15">
        <f>REICHHOLD!M678</f>
        <v>19.010000000000002</v>
      </c>
      <c r="K675" s="15">
        <f>SMURFIT!M678</f>
        <v>19.03</v>
      </c>
      <c r="L675" s="11">
        <f t="shared" si="10"/>
        <v>18.712857142857143</v>
      </c>
      <c r="M675" s="8"/>
    </row>
    <row r="676" spans="1:13" x14ac:dyDescent="0.25">
      <c r="A676" s="57">
        <f>'INTERCONEXION   '!B679</f>
        <v>0.41666666666666669</v>
      </c>
      <c r="B676" s="37">
        <f>'INTERCONEXION   '!E679</f>
        <v>3</v>
      </c>
      <c r="C676" s="37">
        <v>50</v>
      </c>
      <c r="D676" s="7">
        <f>'INTERCONEXION   '!M679</f>
        <v>15.69</v>
      </c>
      <c r="E676" s="15">
        <f>DART!M679</f>
        <v>13.27</v>
      </c>
      <c r="F676" s="15">
        <f>COHISA!M679</f>
        <v>18.760000000000002</v>
      </c>
      <c r="G676" s="15">
        <f>COOPER!M679</f>
        <v>20.53</v>
      </c>
      <c r="H676" s="15">
        <f>STRETCHLINE!M679</f>
        <v>18.68</v>
      </c>
      <c r="I676" s="15">
        <f>QUERENCIA!M679</f>
        <v>16.809999999999999</v>
      </c>
      <c r="J676" s="15">
        <f>REICHHOLD!M679</f>
        <v>18.14</v>
      </c>
      <c r="K676" s="15">
        <f>SMURFIT!M679</f>
        <v>18.37</v>
      </c>
      <c r="L676" s="11">
        <f t="shared" si="10"/>
        <v>17.794285714285717</v>
      </c>
      <c r="M676" s="8"/>
    </row>
    <row r="677" spans="1:13" x14ac:dyDescent="0.25">
      <c r="A677" s="57">
        <f>'INTERCONEXION   '!B680</f>
        <v>0.375</v>
      </c>
      <c r="B677" s="37">
        <f>'INTERCONEXION   '!E680</f>
        <v>3</v>
      </c>
      <c r="C677" s="37">
        <v>49</v>
      </c>
      <c r="D677" s="7">
        <f>'INTERCONEXION   '!M680</f>
        <v>14.77</v>
      </c>
      <c r="E677" s="15">
        <f>DART!M680</f>
        <v>12.92</v>
      </c>
      <c r="F677" s="15">
        <f>COHISA!M680</f>
        <v>17.16</v>
      </c>
      <c r="G677" s="15">
        <f>COOPER!M680</f>
        <v>19.09</v>
      </c>
      <c r="H677" s="15">
        <f>STRETCHLINE!M680</f>
        <v>17.47</v>
      </c>
      <c r="I677" s="15">
        <f>QUERENCIA!M680</f>
        <v>15</v>
      </c>
      <c r="J677" s="15">
        <f>REICHHOLD!M680</f>
        <v>17.440000000000001</v>
      </c>
      <c r="K677" s="15">
        <f>SMURFIT!M680</f>
        <v>17.71</v>
      </c>
      <c r="L677" s="11">
        <f t="shared" si="10"/>
        <v>16.684285714285714</v>
      </c>
      <c r="M677" s="8"/>
    </row>
    <row r="678" spans="1:13" x14ac:dyDescent="0.25">
      <c r="A678" s="57">
        <f>'INTERCONEXION   '!B681</f>
        <v>0.33333333333333331</v>
      </c>
      <c r="B678" s="37">
        <f>'INTERCONEXION   '!E681</f>
        <v>3</v>
      </c>
      <c r="C678" s="37">
        <v>48</v>
      </c>
      <c r="D678" s="7">
        <f>'INTERCONEXION   '!M681</f>
        <v>13.99</v>
      </c>
      <c r="E678" s="15">
        <f>DART!M681</f>
        <v>12.83</v>
      </c>
      <c r="F678" s="15">
        <f>COHISA!M681</f>
        <v>15.7</v>
      </c>
      <c r="G678" s="15">
        <f>COOPER!M681</f>
        <v>17.489999999999998</v>
      </c>
      <c r="H678" s="15">
        <f>STRETCHLINE!M681</f>
        <v>16.13</v>
      </c>
      <c r="I678" s="15">
        <f>QUERENCIA!M681</f>
        <v>13.31</v>
      </c>
      <c r="J678" s="15">
        <f>REICHHOLD!M681</f>
        <v>16.73</v>
      </c>
      <c r="K678" s="15">
        <f>SMURFIT!M681</f>
        <v>16.920000000000002</v>
      </c>
      <c r="L678" s="11">
        <f t="shared" si="10"/>
        <v>15.587142857142856</v>
      </c>
      <c r="M678" s="8"/>
    </row>
    <row r="679" spans="1:13" x14ac:dyDescent="0.25">
      <c r="A679" s="57">
        <f>'INTERCONEXION   '!B682</f>
        <v>0.29166666666666669</v>
      </c>
      <c r="B679" s="37">
        <f>'INTERCONEXION   '!E682</f>
        <v>3</v>
      </c>
      <c r="C679" s="37">
        <v>47</v>
      </c>
      <c r="D679" s="7">
        <f>'INTERCONEXION   '!M682</f>
        <v>13.83</v>
      </c>
      <c r="E679" s="15">
        <f>DART!M682</f>
        <v>12.78</v>
      </c>
      <c r="F679" s="15">
        <f>COHISA!M682</f>
        <v>15.82</v>
      </c>
      <c r="G679" s="15">
        <f>COOPER!M682</f>
        <v>16.82</v>
      </c>
      <c r="H679" s="15">
        <f>STRETCHLINE!M682</f>
        <v>15.61</v>
      </c>
      <c r="I679" s="15">
        <f>QUERENCIA!M682</f>
        <v>12.11</v>
      </c>
      <c r="J679" s="15">
        <f>REICHHOLD!M682</f>
        <v>16.29</v>
      </c>
      <c r="K679" s="15">
        <f>SMURFIT!M682</f>
        <v>16.72</v>
      </c>
      <c r="L679" s="11">
        <f t="shared" si="10"/>
        <v>15.164285714285715</v>
      </c>
      <c r="M679" s="8"/>
    </row>
    <row r="680" spans="1:13" x14ac:dyDescent="0.25">
      <c r="A680" s="57">
        <f>'INTERCONEXION   '!B683</f>
        <v>0.25</v>
      </c>
      <c r="B680" s="37">
        <f>'INTERCONEXION   '!E683</f>
        <v>3</v>
      </c>
      <c r="C680" s="37">
        <v>46</v>
      </c>
      <c r="D680" s="7">
        <f>'INTERCONEXION   '!M683</f>
        <v>13.87</v>
      </c>
      <c r="E680" s="15">
        <f>DART!M683</f>
        <v>12.85</v>
      </c>
      <c r="F680" s="15">
        <f>COHISA!M683</f>
        <v>15.31</v>
      </c>
      <c r="G680" s="15">
        <f>COOPER!M683</f>
        <v>17.73</v>
      </c>
      <c r="H680" s="15">
        <f>STRETCHLINE!M683</f>
        <v>16.309999999999999</v>
      </c>
      <c r="I680" s="15">
        <f>QUERENCIA!M683</f>
        <v>11.25</v>
      </c>
      <c r="J680" s="15">
        <f>REICHHOLD!M683</f>
        <v>15.98</v>
      </c>
      <c r="K680" s="15">
        <f>SMURFIT!M683</f>
        <v>14.95</v>
      </c>
      <c r="L680" s="11">
        <f t="shared" si="10"/>
        <v>14.911428571428573</v>
      </c>
      <c r="M680" s="8"/>
    </row>
    <row r="681" spans="1:13" x14ac:dyDescent="0.25">
      <c r="A681" s="57">
        <f>'INTERCONEXION   '!B684</f>
        <v>0.20833333333333334</v>
      </c>
      <c r="B681" s="37">
        <f>'INTERCONEXION   '!E684</f>
        <v>3</v>
      </c>
      <c r="C681" s="37">
        <v>45</v>
      </c>
      <c r="D681" s="9">
        <f>'INTERCONEXION   '!M684</f>
        <v>14.11</v>
      </c>
      <c r="E681" s="15">
        <f>DART!M684</f>
        <v>12.88</v>
      </c>
      <c r="F681" s="15">
        <f>COHISA!M684</f>
        <v>16.29</v>
      </c>
      <c r="G681" s="15">
        <f>COOPER!M684</f>
        <v>17.87</v>
      </c>
      <c r="H681" s="15">
        <f>STRETCHLINE!M684</f>
        <v>16.66</v>
      </c>
      <c r="I681" s="15">
        <f>QUERENCIA!M684</f>
        <v>11.84</v>
      </c>
      <c r="J681" s="15">
        <f>REICHHOLD!M684</f>
        <v>16.350000000000001</v>
      </c>
      <c r="K681" s="15">
        <f>SMURFIT!M684</f>
        <v>19.2</v>
      </c>
      <c r="L681" s="11">
        <f t="shared" si="10"/>
        <v>15.870000000000003</v>
      </c>
      <c r="M681" s="8"/>
    </row>
    <row r="682" spans="1:13" x14ac:dyDescent="0.25">
      <c r="A682" s="57">
        <f>'INTERCONEXION   '!B685</f>
        <v>0.16666666666666666</v>
      </c>
      <c r="B682" s="37">
        <f>'INTERCONEXION   '!E685</f>
        <v>3</v>
      </c>
      <c r="C682" s="37">
        <v>44</v>
      </c>
      <c r="D682" s="7">
        <f>'INTERCONEXION   '!M685</f>
        <v>14.23</v>
      </c>
      <c r="E682" s="15">
        <f>DART!M685</f>
        <v>13.05</v>
      </c>
      <c r="F682" s="15">
        <f>COHISA!M685</f>
        <v>15.44</v>
      </c>
      <c r="G682" s="15">
        <f>COOPER!M685</f>
        <v>17.34</v>
      </c>
      <c r="H682" s="15">
        <f>STRETCHLINE!M685</f>
        <v>16.899999999999999</v>
      </c>
      <c r="I682" s="15">
        <f>QUERENCIA!M685</f>
        <v>12.13</v>
      </c>
      <c r="J682" s="15">
        <f>REICHHOLD!M685</f>
        <v>16.440000000000001</v>
      </c>
      <c r="K682" s="15">
        <f>SMURFIT!M685</f>
        <v>19.2</v>
      </c>
      <c r="L682" s="11">
        <f t="shared" si="10"/>
        <v>15.785714285714286</v>
      </c>
      <c r="M682" s="8"/>
    </row>
    <row r="683" spans="1:13" x14ac:dyDescent="0.25">
      <c r="A683" s="57">
        <f>'INTERCONEXION   '!B686</f>
        <v>0.125</v>
      </c>
      <c r="B683" s="37">
        <f>'INTERCONEXION   '!E686</f>
        <v>3</v>
      </c>
      <c r="C683" s="37">
        <v>43</v>
      </c>
      <c r="D683" s="7">
        <f>'INTERCONEXION   '!M686</f>
        <v>14.34</v>
      </c>
      <c r="E683" s="15">
        <f>DART!M686</f>
        <v>13.04</v>
      </c>
      <c r="F683" s="15">
        <f>COHISA!M686</f>
        <v>15.92</v>
      </c>
      <c r="G683" s="15">
        <f>COOPER!M686</f>
        <v>17.5</v>
      </c>
      <c r="H683" s="15">
        <f>STRETCHLINE!M686</f>
        <v>16.63</v>
      </c>
      <c r="I683" s="15">
        <f>QUERENCIA!M686</f>
        <v>12.28</v>
      </c>
      <c r="J683" s="15">
        <f>REICHHOLD!M686</f>
        <v>16.52</v>
      </c>
      <c r="K683" s="15">
        <f>SMURFIT!M686</f>
        <v>19.2</v>
      </c>
      <c r="L683" s="11">
        <f t="shared" si="10"/>
        <v>15.870000000000001</v>
      </c>
      <c r="M683" s="8"/>
    </row>
    <row r="684" spans="1:13" x14ac:dyDescent="0.25">
      <c r="A684" s="57">
        <f>'INTERCONEXION   '!B687</f>
        <v>8.3333333333333329E-2</v>
      </c>
      <c r="B684" s="37">
        <f>'INTERCONEXION   '!E687</f>
        <v>3</v>
      </c>
      <c r="C684" s="37">
        <v>42</v>
      </c>
      <c r="D684" s="7">
        <f>'INTERCONEXION   '!M687</f>
        <v>14.41</v>
      </c>
      <c r="E684" s="15">
        <f>DART!M687</f>
        <v>13.03</v>
      </c>
      <c r="F684" s="15">
        <f>COHISA!M687</f>
        <v>16.690000000000001</v>
      </c>
      <c r="G684" s="15">
        <f>COOPER!M687</f>
        <v>18.079999999999998</v>
      </c>
      <c r="H684" s="15">
        <f>STRETCHLINE!M687</f>
        <v>16.690000000000001</v>
      </c>
      <c r="I684" s="15">
        <f>QUERENCIA!M687</f>
        <v>12.49</v>
      </c>
      <c r="J684" s="15">
        <f>REICHHOLD!M687</f>
        <v>16.77</v>
      </c>
      <c r="K684" s="15">
        <f>SMURFIT!M687</f>
        <v>19.2</v>
      </c>
      <c r="L684" s="11">
        <f t="shared" si="10"/>
        <v>16.135714285714283</v>
      </c>
      <c r="M684" s="8"/>
    </row>
    <row r="685" spans="1:13" x14ac:dyDescent="0.25">
      <c r="A685" s="57">
        <f>'INTERCONEXION   '!B688</f>
        <v>4.1666666666666664E-2</v>
      </c>
      <c r="B685" s="37">
        <f>'INTERCONEXION   '!E688</f>
        <v>3</v>
      </c>
      <c r="C685" s="37">
        <v>41</v>
      </c>
      <c r="D685" s="7">
        <f>'INTERCONEXION   '!M688</f>
        <v>14.53</v>
      </c>
      <c r="E685" s="15">
        <f>DART!M688</f>
        <v>13.14</v>
      </c>
      <c r="F685" s="15">
        <f>COHISA!M688</f>
        <v>16.11</v>
      </c>
      <c r="G685" s="15">
        <f>COOPER!M688</f>
        <v>18.350000000000001</v>
      </c>
      <c r="H685" s="15">
        <f>STRETCHLINE!M688</f>
        <v>17.260000000000002</v>
      </c>
      <c r="I685" s="15">
        <f>QUERENCIA!M688</f>
        <v>11.49</v>
      </c>
      <c r="J685" s="15">
        <f>REICHHOLD!M688</f>
        <v>17.059999999999999</v>
      </c>
      <c r="K685" s="15">
        <f>SMURFIT!M688</f>
        <v>19.2</v>
      </c>
      <c r="L685" s="11">
        <f t="shared" si="10"/>
        <v>16.087142857142858</v>
      </c>
      <c r="M685" s="8"/>
    </row>
    <row r="686" spans="1:13" x14ac:dyDescent="0.25">
      <c r="A686" s="57">
        <f>'INTERCONEXION   '!B689</f>
        <v>0</v>
      </c>
      <c r="B686" s="37">
        <f>'INTERCONEXION   '!E689</f>
        <v>3</v>
      </c>
      <c r="C686" s="37">
        <v>40</v>
      </c>
      <c r="D686" s="7">
        <f>'INTERCONEXION   '!M689</f>
        <v>14.71</v>
      </c>
      <c r="E686" s="15">
        <f>DART!M689</f>
        <v>13.21</v>
      </c>
      <c r="F686" s="15">
        <f>COHISA!M689</f>
        <v>16.510000000000002</v>
      </c>
      <c r="G686" s="15">
        <f>COOPER!M689</f>
        <v>18.54</v>
      </c>
      <c r="H686" s="15">
        <f>STRETCHLINE!M689</f>
        <v>17.45</v>
      </c>
      <c r="I686" s="15">
        <f>QUERENCIA!M689</f>
        <v>24.23</v>
      </c>
      <c r="J686" s="15">
        <f>REICHHOLD!M689</f>
        <v>17.12</v>
      </c>
      <c r="K686" s="15">
        <f>SMURFIT!M689</f>
        <v>19.2</v>
      </c>
      <c r="L686" s="11">
        <f t="shared" si="10"/>
        <v>18.037142857142861</v>
      </c>
      <c r="M686" s="8"/>
    </row>
    <row r="687" spans="1:13" x14ac:dyDescent="0.25">
      <c r="A687" s="57">
        <f>'INTERCONEXION   '!B690</f>
        <v>0.95833333333333337</v>
      </c>
      <c r="B687" s="37">
        <f>'INTERCONEXION   '!E690</f>
        <v>2</v>
      </c>
      <c r="C687" s="37">
        <v>39</v>
      </c>
      <c r="D687" s="7">
        <f>'INTERCONEXION   '!M690</f>
        <v>14.96</v>
      </c>
      <c r="E687" s="15">
        <f>DART!M690</f>
        <v>13.24</v>
      </c>
      <c r="F687" s="15">
        <f>COHISA!M690</f>
        <v>17.38</v>
      </c>
      <c r="G687" s="15">
        <f>COOPER!M690</f>
        <v>18.850000000000001</v>
      </c>
      <c r="H687" s="15">
        <f>STRETCHLINE!M690</f>
        <v>17.52</v>
      </c>
      <c r="I687" s="15">
        <f>QUERENCIA!M690</f>
        <v>24.23</v>
      </c>
      <c r="J687" s="15">
        <f>REICHHOLD!M690</f>
        <v>17.190000000000001</v>
      </c>
      <c r="K687" s="15">
        <f>SMURFIT!M690</f>
        <v>19.2</v>
      </c>
      <c r="L687" s="11">
        <f t="shared" si="10"/>
        <v>18.23</v>
      </c>
      <c r="M687" s="8"/>
    </row>
    <row r="688" spans="1:13" x14ac:dyDescent="0.25">
      <c r="A688" s="57">
        <f>'INTERCONEXION   '!B691</f>
        <v>0.91666666666666663</v>
      </c>
      <c r="B688" s="37">
        <f>'INTERCONEXION   '!E691</f>
        <v>2</v>
      </c>
      <c r="C688" s="37">
        <v>38</v>
      </c>
      <c r="D688" s="7">
        <f>'INTERCONEXION   '!M691</f>
        <v>15.21</v>
      </c>
      <c r="E688" s="15">
        <f>DART!M691</f>
        <v>13.43</v>
      </c>
      <c r="F688" s="15">
        <f>COHISA!M691</f>
        <v>17.2</v>
      </c>
      <c r="G688" s="15">
        <f>COOPER!M691</f>
        <v>19.12</v>
      </c>
      <c r="H688" s="15">
        <f>STRETCHLINE!M691</f>
        <v>17.649999999999999</v>
      </c>
      <c r="I688" s="15">
        <f>QUERENCIA!M691</f>
        <v>24.23</v>
      </c>
      <c r="J688" s="15">
        <f>REICHHOLD!M691</f>
        <v>17.190000000000001</v>
      </c>
      <c r="K688" s="15">
        <f>SMURFIT!M691</f>
        <v>19.2</v>
      </c>
      <c r="L688" s="11">
        <f t="shared" si="10"/>
        <v>18.28857142857143</v>
      </c>
      <c r="M688" s="8"/>
    </row>
    <row r="689" spans="1:13" x14ac:dyDescent="0.25">
      <c r="A689" s="57">
        <f>'INTERCONEXION   '!B692</f>
        <v>0.875</v>
      </c>
      <c r="B689" s="37">
        <f>'INTERCONEXION   '!E692</f>
        <v>2</v>
      </c>
      <c r="C689" s="37">
        <v>37</v>
      </c>
      <c r="D689" s="7">
        <f>'INTERCONEXION   '!M692</f>
        <v>15.43</v>
      </c>
      <c r="E689" s="15">
        <f>DART!M692</f>
        <v>13.51</v>
      </c>
      <c r="F689" s="15">
        <f>COHISA!M692</f>
        <v>17.78</v>
      </c>
      <c r="G689" s="15">
        <f>COOPER!M692</f>
        <v>19.48</v>
      </c>
      <c r="H689" s="15">
        <f>STRETCHLINE!M692</f>
        <v>18.18</v>
      </c>
      <c r="I689" s="15">
        <f>QUERENCIA!M692</f>
        <v>24.23</v>
      </c>
      <c r="J689" s="15">
        <f>REICHHOLD!M692</f>
        <v>17.399999999999999</v>
      </c>
      <c r="K689" s="15">
        <f>SMURFIT!M692</f>
        <v>19.2</v>
      </c>
      <c r="L689" s="11">
        <f t="shared" si="10"/>
        <v>18.539999999999996</v>
      </c>
      <c r="M689" s="8"/>
    </row>
    <row r="690" spans="1:13" x14ac:dyDescent="0.25">
      <c r="A690" s="57">
        <f>'INTERCONEXION   '!B693</f>
        <v>0.83333333333333337</v>
      </c>
      <c r="B690" s="37">
        <f>'INTERCONEXION   '!E693</f>
        <v>2</v>
      </c>
      <c r="C690" s="37">
        <v>36</v>
      </c>
      <c r="D690" s="7">
        <f>'INTERCONEXION   '!M693</f>
        <v>15.68</v>
      </c>
      <c r="E690" s="15">
        <f>DART!M693</f>
        <v>13.6</v>
      </c>
      <c r="F690" s="15">
        <f>COHISA!M693</f>
        <v>18.09</v>
      </c>
      <c r="G690" s="15">
        <f>COOPER!M693</f>
        <v>19.510000000000002</v>
      </c>
      <c r="H690" s="15">
        <f>STRETCHLINE!M693</f>
        <v>18.48</v>
      </c>
      <c r="I690" s="15">
        <f>QUERENCIA!M693</f>
        <v>24.23</v>
      </c>
      <c r="J690" s="15">
        <f>REICHHOLD!M693</f>
        <v>17.73</v>
      </c>
      <c r="K690" s="15">
        <f>SMURFIT!M693</f>
        <v>19.2</v>
      </c>
      <c r="L690" s="11">
        <f t="shared" si="10"/>
        <v>18.69142857142857</v>
      </c>
      <c r="M690" s="8"/>
    </row>
    <row r="691" spans="1:13" x14ac:dyDescent="0.25">
      <c r="A691" s="57">
        <f>'INTERCONEXION   '!B694</f>
        <v>0.79166666666666663</v>
      </c>
      <c r="B691" s="37">
        <f>'INTERCONEXION   '!E694</f>
        <v>2</v>
      </c>
      <c r="C691" s="37">
        <v>35</v>
      </c>
      <c r="D691" s="7">
        <f>'INTERCONEXION   '!M694</f>
        <v>16.12</v>
      </c>
      <c r="E691" s="15">
        <f>DART!M694</f>
        <v>13.75</v>
      </c>
      <c r="F691" s="15">
        <f>COHISA!M694</f>
        <v>18.72</v>
      </c>
      <c r="G691" s="15">
        <f>COOPER!M694</f>
        <v>20.02</v>
      </c>
      <c r="H691" s="15">
        <f>STRETCHLINE!M694</f>
        <v>19.3</v>
      </c>
      <c r="I691" s="15">
        <f>QUERENCIA!M694</f>
        <v>24.23</v>
      </c>
      <c r="J691" s="15">
        <f>REICHHOLD!M694</f>
        <v>18.39</v>
      </c>
      <c r="K691" s="15">
        <f>SMURFIT!M694</f>
        <v>19.73</v>
      </c>
      <c r="L691" s="11">
        <f t="shared" si="10"/>
        <v>19.162857142857142</v>
      </c>
      <c r="M691" s="8"/>
    </row>
    <row r="692" spans="1:13" x14ac:dyDescent="0.25">
      <c r="A692" s="57">
        <f>'INTERCONEXION   '!B695</f>
        <v>0.75</v>
      </c>
      <c r="B692" s="37">
        <f>'INTERCONEXION   '!E695</f>
        <v>2</v>
      </c>
      <c r="C692" s="37">
        <v>34</v>
      </c>
      <c r="D692" s="7">
        <f>'INTERCONEXION   '!M695</f>
        <v>16.440000000000001</v>
      </c>
      <c r="E692" s="15">
        <f>DART!M695</f>
        <v>13.98</v>
      </c>
      <c r="F692" s="15">
        <f>COHISA!M695</f>
        <v>19.850000000000001</v>
      </c>
      <c r="G692" s="15">
        <f>COOPER!M695</f>
        <v>21.08</v>
      </c>
      <c r="H692" s="15">
        <f>STRETCHLINE!M695</f>
        <v>20.66</v>
      </c>
      <c r="I692" s="15">
        <f>QUERENCIA!M695</f>
        <v>24.23</v>
      </c>
      <c r="J692" s="15">
        <f>REICHHOLD!M695</f>
        <v>19.45</v>
      </c>
      <c r="K692" s="15">
        <f>SMURFIT!M695</f>
        <v>24.79</v>
      </c>
      <c r="L692" s="11">
        <f t="shared" si="10"/>
        <v>20.577142857142857</v>
      </c>
      <c r="M692" s="8"/>
    </row>
    <row r="693" spans="1:13" x14ac:dyDescent="0.25">
      <c r="A693" s="57">
        <f>'INTERCONEXION   '!B696</f>
        <v>0.70833333333333337</v>
      </c>
      <c r="B693" s="37">
        <f>'INTERCONEXION   '!E696</f>
        <v>2</v>
      </c>
      <c r="C693" s="37">
        <v>33</v>
      </c>
      <c r="D693" s="7">
        <f>'INTERCONEXION   '!M696</f>
        <v>16.5</v>
      </c>
      <c r="E693" s="15">
        <f>DART!M696</f>
        <v>14.1</v>
      </c>
      <c r="F693" s="15">
        <f>COHISA!M696</f>
        <v>21.16</v>
      </c>
      <c r="G693" s="15">
        <f>COOPER!M696</f>
        <v>22.13</v>
      </c>
      <c r="H693" s="15">
        <f>STRETCHLINE!M696</f>
        <v>21.84</v>
      </c>
      <c r="I693" s="15">
        <f>QUERENCIA!M696</f>
        <v>24.23</v>
      </c>
      <c r="J693" s="15">
        <f>REICHHOLD!M696</f>
        <v>20.100000000000001</v>
      </c>
      <c r="K693" s="15">
        <f>SMURFIT!M696</f>
        <v>24.79</v>
      </c>
      <c r="L693" s="11">
        <f t="shared" si="10"/>
        <v>21.192857142857143</v>
      </c>
      <c r="M693" s="8"/>
    </row>
    <row r="694" spans="1:13" x14ac:dyDescent="0.25">
      <c r="A694" s="57">
        <f>'INTERCONEXION   '!B697</f>
        <v>0.66666666666666663</v>
      </c>
      <c r="B694" s="37">
        <f>'INTERCONEXION   '!E697</f>
        <v>2</v>
      </c>
      <c r="C694" s="37">
        <v>32</v>
      </c>
      <c r="D694" s="7">
        <f>'INTERCONEXION   '!M697</f>
        <v>16.829999999999998</v>
      </c>
      <c r="E694" s="15">
        <f>DART!M697</f>
        <v>14.16</v>
      </c>
      <c r="F694" s="15">
        <f>COHISA!M697</f>
        <v>21.17</v>
      </c>
      <c r="G694" s="15">
        <f>COOPER!M697</f>
        <v>22.65</v>
      </c>
      <c r="H694" s="15">
        <f>STRETCHLINE!M697</f>
        <v>22.79</v>
      </c>
      <c r="I694" s="15">
        <f>QUERENCIA!M697</f>
        <v>24.23</v>
      </c>
      <c r="J694" s="15">
        <f>REICHHOLD!M697</f>
        <v>19.93</v>
      </c>
      <c r="K694" s="15">
        <f>SMURFIT!M697</f>
        <v>21.57</v>
      </c>
      <c r="L694" s="11">
        <f t="shared" si="10"/>
        <v>20.928571428571427</v>
      </c>
      <c r="M694" s="8"/>
    </row>
    <row r="695" spans="1:13" x14ac:dyDescent="0.25">
      <c r="A695" s="57">
        <f>'INTERCONEXION   '!B698</f>
        <v>0.625</v>
      </c>
      <c r="B695" s="37">
        <f>'INTERCONEXION   '!E698</f>
        <v>2</v>
      </c>
      <c r="C695" s="37">
        <v>31</v>
      </c>
      <c r="D695" s="7">
        <f>'INTERCONEXION   '!M698</f>
        <v>17.579999999999998</v>
      </c>
      <c r="E695" s="15">
        <f>DART!M698</f>
        <v>14.32</v>
      </c>
      <c r="F695" s="15">
        <f>COHISA!M698</f>
        <v>22.37</v>
      </c>
      <c r="G695" s="15">
        <f>COOPER!M698</f>
        <v>23.02</v>
      </c>
      <c r="H695" s="15">
        <f>STRETCHLINE!M698</f>
        <v>22.56</v>
      </c>
      <c r="I695" s="15">
        <f>QUERENCIA!M698</f>
        <v>24.7</v>
      </c>
      <c r="J695" s="15">
        <f>REICHHOLD!M698</f>
        <v>20.18</v>
      </c>
      <c r="K695" s="15">
        <f>SMURFIT!M698</f>
        <v>21.15</v>
      </c>
      <c r="L695" s="11">
        <f t="shared" si="10"/>
        <v>21.185714285714287</v>
      </c>
      <c r="M695" s="8"/>
    </row>
    <row r="696" spans="1:13" x14ac:dyDescent="0.25">
      <c r="A696" s="57">
        <f>'INTERCONEXION   '!B699</f>
        <v>0.58333333333333337</v>
      </c>
      <c r="B696" s="37">
        <f>'INTERCONEXION   '!E699</f>
        <v>2</v>
      </c>
      <c r="C696" s="37">
        <v>30</v>
      </c>
      <c r="D696" s="7">
        <f>'INTERCONEXION   '!M699</f>
        <v>17.63</v>
      </c>
      <c r="E696" s="15">
        <f>DART!M699</f>
        <v>14.13</v>
      </c>
      <c r="F696" s="15">
        <f>COHISA!M699</f>
        <v>22</v>
      </c>
      <c r="G696" s="15">
        <f>COOPER!M699</f>
        <v>23.03</v>
      </c>
      <c r="H696" s="15">
        <f>STRETCHLINE!M699</f>
        <v>23.12</v>
      </c>
      <c r="I696" s="15">
        <f>QUERENCIA!M699</f>
        <v>23.83</v>
      </c>
      <c r="J696" s="15">
        <f>REICHHOLD!M699</f>
        <v>20.16</v>
      </c>
      <c r="K696" s="15">
        <f>SMURFIT!M699</f>
        <v>20.8</v>
      </c>
      <c r="L696" s="11">
        <f t="shared" si="10"/>
        <v>21.009999999999998</v>
      </c>
      <c r="M696" s="8"/>
    </row>
    <row r="697" spans="1:13" x14ac:dyDescent="0.25">
      <c r="A697" s="57">
        <f>'INTERCONEXION   '!B700</f>
        <v>0.54166666666666663</v>
      </c>
      <c r="B697" s="37">
        <f>'INTERCONEXION   '!E700</f>
        <v>2</v>
      </c>
      <c r="C697" s="37">
        <v>29</v>
      </c>
      <c r="D697" s="7">
        <f>'INTERCONEXION   '!M700</f>
        <v>17.52</v>
      </c>
      <c r="E697" s="15">
        <f>DART!M700</f>
        <v>13.91</v>
      </c>
      <c r="F697" s="15">
        <f>COHISA!M700</f>
        <v>21.47</v>
      </c>
      <c r="G697" s="15">
        <f>COOPER!M700</f>
        <v>22.91</v>
      </c>
      <c r="H697" s="15">
        <f>STRETCHLINE!M700</f>
        <v>21.78</v>
      </c>
      <c r="I697" s="15">
        <f>QUERENCIA!M700</f>
        <v>23.45</v>
      </c>
      <c r="J697" s="15">
        <f>REICHHOLD!M700</f>
        <v>19.71</v>
      </c>
      <c r="K697" s="15">
        <f>SMURFIT!M700</f>
        <v>20.37</v>
      </c>
      <c r="L697" s="11">
        <f t="shared" si="10"/>
        <v>20.514285714285712</v>
      </c>
      <c r="M697" s="8"/>
    </row>
    <row r="698" spans="1:13" x14ac:dyDescent="0.25">
      <c r="A698" s="57">
        <f>'INTERCONEXION   '!B701</f>
        <v>0.5</v>
      </c>
      <c r="B698" s="37">
        <f>'INTERCONEXION   '!E701</f>
        <v>2</v>
      </c>
      <c r="C698" s="37">
        <v>28</v>
      </c>
      <c r="D698" s="7">
        <f>'INTERCONEXION   '!M701</f>
        <v>17.21</v>
      </c>
      <c r="E698" s="15">
        <f>DART!M701</f>
        <v>13.75</v>
      </c>
      <c r="F698" s="15">
        <f>COHISA!M701</f>
        <v>21.03</v>
      </c>
      <c r="G698" s="15">
        <f>COOPER!M701</f>
        <v>23.55</v>
      </c>
      <c r="H698" s="15">
        <f>STRETCHLINE!M701</f>
        <v>21.07</v>
      </c>
      <c r="I698" s="15">
        <f>QUERENCIA!M701</f>
        <v>20.98</v>
      </c>
      <c r="J698" s="15">
        <f>REICHHOLD!M701</f>
        <v>19.48</v>
      </c>
      <c r="K698" s="15">
        <f>SMURFIT!M701</f>
        <v>19.91</v>
      </c>
      <c r="L698" s="11">
        <f t="shared" si="10"/>
        <v>19.967142857142857</v>
      </c>
      <c r="M698" s="8"/>
    </row>
    <row r="699" spans="1:13" x14ac:dyDescent="0.25">
      <c r="A699" s="57">
        <f>'INTERCONEXION   '!B702</f>
        <v>0.45833333333333331</v>
      </c>
      <c r="B699" s="37">
        <f>'INTERCONEXION   '!E702</f>
        <v>2</v>
      </c>
      <c r="C699" s="37">
        <v>27</v>
      </c>
      <c r="D699" s="7">
        <f>'INTERCONEXION   '!M702</f>
        <v>16.54</v>
      </c>
      <c r="E699" s="15">
        <f>DART!M702</f>
        <v>13.48</v>
      </c>
      <c r="F699" s="15">
        <f>COHISA!M702</f>
        <v>20.059999999999999</v>
      </c>
      <c r="G699" s="15">
        <f>COOPER!M702</f>
        <v>21.56</v>
      </c>
      <c r="H699" s="15">
        <f>STRETCHLINE!M702</f>
        <v>20.079999999999998</v>
      </c>
      <c r="I699" s="15">
        <f>QUERENCIA!M702</f>
        <v>18.5</v>
      </c>
      <c r="J699" s="15">
        <f>REICHHOLD!M702</f>
        <v>18.98</v>
      </c>
      <c r="K699" s="15">
        <f>SMURFIT!M702</f>
        <v>18.98</v>
      </c>
      <c r="L699" s="11">
        <f t="shared" si="10"/>
        <v>18.805714285714284</v>
      </c>
      <c r="M699" s="8"/>
    </row>
    <row r="700" spans="1:13" x14ac:dyDescent="0.25">
      <c r="A700" s="57">
        <f>'INTERCONEXION   '!B703</f>
        <v>0.41666666666666669</v>
      </c>
      <c r="B700" s="37">
        <f>'INTERCONEXION   '!E703</f>
        <v>2</v>
      </c>
      <c r="C700" s="37">
        <v>26</v>
      </c>
      <c r="D700" s="7">
        <f>'INTERCONEXION   '!M703</f>
        <v>15.78</v>
      </c>
      <c r="E700" s="15">
        <f>DART!M703</f>
        <v>13.16</v>
      </c>
      <c r="F700" s="15">
        <f>COHISA!M703</f>
        <v>18.62</v>
      </c>
      <c r="G700" s="15">
        <f>COOPER!M703</f>
        <v>20.420000000000002</v>
      </c>
      <c r="H700" s="15">
        <f>STRETCHLINE!M703</f>
        <v>18.760000000000002</v>
      </c>
      <c r="I700" s="15">
        <f>QUERENCIA!M703</f>
        <v>16.77</v>
      </c>
      <c r="J700" s="15">
        <f>REICHHOLD!M703</f>
        <v>18.11</v>
      </c>
      <c r="K700" s="15">
        <f>SMURFIT!M703</f>
        <v>18.05</v>
      </c>
      <c r="L700" s="11">
        <f t="shared" si="10"/>
        <v>17.69857142857143</v>
      </c>
      <c r="M700" s="8"/>
    </row>
    <row r="701" spans="1:13" x14ac:dyDescent="0.25">
      <c r="A701" s="57">
        <f>'INTERCONEXION   '!B704</f>
        <v>0.375</v>
      </c>
      <c r="B701" s="37">
        <f>'INTERCONEXION   '!E704</f>
        <v>2</v>
      </c>
      <c r="C701" s="37">
        <v>25</v>
      </c>
      <c r="D701" s="7">
        <f>'INTERCONEXION   '!M704</f>
        <v>14.89</v>
      </c>
      <c r="E701" s="15">
        <f>DART!M704</f>
        <v>12.8</v>
      </c>
      <c r="F701" s="15">
        <f>COHISA!M704</f>
        <v>16.27</v>
      </c>
      <c r="G701" s="15">
        <f>COOPER!M704</f>
        <v>19.079999999999998</v>
      </c>
      <c r="H701" s="15">
        <f>STRETCHLINE!M704</f>
        <v>17.45</v>
      </c>
      <c r="I701" s="15">
        <f>QUERENCIA!M704</f>
        <v>14.59</v>
      </c>
      <c r="J701" s="15">
        <f>REICHHOLD!M704</f>
        <v>17.329999999999998</v>
      </c>
      <c r="K701" s="15">
        <f>SMURFIT!M704</f>
        <v>17.329999999999998</v>
      </c>
      <c r="L701" s="11">
        <f t="shared" si="10"/>
        <v>16.407142857142855</v>
      </c>
      <c r="M701" s="8"/>
    </row>
    <row r="702" spans="1:13" x14ac:dyDescent="0.25">
      <c r="A702" s="57">
        <f>'INTERCONEXION   '!B705</f>
        <v>0.33333333333333331</v>
      </c>
      <c r="B702" s="37">
        <f>'INTERCONEXION   '!E705</f>
        <v>2</v>
      </c>
      <c r="C702" s="37">
        <v>24</v>
      </c>
      <c r="D702" s="7">
        <f>'INTERCONEXION   '!M705</f>
        <v>13.96</v>
      </c>
      <c r="E702" s="15">
        <f>DART!M705</f>
        <v>12.59</v>
      </c>
      <c r="F702" s="15">
        <f>COHISA!M705</f>
        <v>15.49</v>
      </c>
      <c r="G702" s="15">
        <f>COOPER!M705</f>
        <v>17.399999999999999</v>
      </c>
      <c r="H702" s="15">
        <f>STRETCHLINE!M705</f>
        <v>15.14</v>
      </c>
      <c r="I702" s="15">
        <f>QUERENCIA!M705</f>
        <v>12.61</v>
      </c>
      <c r="J702" s="15">
        <f>REICHHOLD!M705</f>
        <v>16.43</v>
      </c>
      <c r="K702" s="15">
        <f>SMURFIT!M705</f>
        <v>16.5</v>
      </c>
      <c r="L702" s="11">
        <f t="shared" si="10"/>
        <v>15.165714285714285</v>
      </c>
      <c r="M702" s="8"/>
    </row>
    <row r="703" spans="1:13" x14ac:dyDescent="0.25">
      <c r="A703" s="57">
        <f>'INTERCONEXION   '!B706</f>
        <v>0.29166666666666669</v>
      </c>
      <c r="B703" s="37">
        <f>'INTERCONEXION   '!E706</f>
        <v>2</v>
      </c>
      <c r="C703" s="37">
        <v>23</v>
      </c>
      <c r="D703" s="7">
        <f>'INTERCONEXION   '!M706</f>
        <v>13.84</v>
      </c>
      <c r="E703" s="15">
        <f>DART!M706</f>
        <v>12.61</v>
      </c>
      <c r="F703" s="15">
        <f>COHISA!M706</f>
        <v>15.22</v>
      </c>
      <c r="G703" s="15">
        <f>COOPER!M706</f>
        <v>15.68</v>
      </c>
      <c r="H703" s="15">
        <f>STRETCHLINE!M706</f>
        <v>13.8</v>
      </c>
      <c r="I703" s="15">
        <f>QUERENCIA!M706</f>
        <v>11.26</v>
      </c>
      <c r="J703" s="15">
        <f>REICHHOLD!M706</f>
        <v>15.88</v>
      </c>
      <c r="K703" s="15">
        <f>SMURFIT!M706</f>
        <v>16.489999999999998</v>
      </c>
      <c r="L703" s="11">
        <f t="shared" si="10"/>
        <v>14.42</v>
      </c>
      <c r="M703" s="8"/>
    </row>
    <row r="704" spans="1:13" x14ac:dyDescent="0.25">
      <c r="A704" s="57">
        <f>'INTERCONEXION   '!B707</f>
        <v>0.25</v>
      </c>
      <c r="B704" s="37">
        <f>'INTERCONEXION   '!E707</f>
        <v>2</v>
      </c>
      <c r="C704" s="37">
        <v>22</v>
      </c>
      <c r="D704" s="7">
        <f>'INTERCONEXION   '!M707</f>
        <v>14.07</v>
      </c>
      <c r="E704" s="15">
        <f>DART!M707</f>
        <v>12.77</v>
      </c>
      <c r="F704" s="15">
        <f>COHISA!M707</f>
        <v>14.54</v>
      </c>
      <c r="G704" s="15">
        <f>COOPER!M707</f>
        <v>17.23</v>
      </c>
      <c r="H704" s="15">
        <f>STRETCHLINE!M707</f>
        <v>13.58</v>
      </c>
      <c r="I704" s="15">
        <f>QUERENCIA!M707</f>
        <v>11.25</v>
      </c>
      <c r="J704" s="15">
        <f>REICHHOLD!M707</f>
        <v>16.14</v>
      </c>
      <c r="K704" s="15">
        <f>SMURFIT!M707</f>
        <v>16.059999999999999</v>
      </c>
      <c r="L704" s="11">
        <f t="shared" si="10"/>
        <v>14.510000000000002</v>
      </c>
      <c r="M704" s="8"/>
    </row>
    <row r="705" spans="1:13" x14ac:dyDescent="0.25">
      <c r="A705" s="57">
        <f>'INTERCONEXION   '!B708</f>
        <v>0.20833333333333334</v>
      </c>
      <c r="B705" s="37">
        <f>'INTERCONEXION   '!E708</f>
        <v>2</v>
      </c>
      <c r="C705" s="37">
        <v>21</v>
      </c>
      <c r="D705" s="7">
        <f>'INTERCONEXION   '!M708</f>
        <v>13.98</v>
      </c>
      <c r="E705" s="15">
        <f>DART!M708</f>
        <v>12.94</v>
      </c>
      <c r="F705" s="15">
        <f>COHISA!M708</f>
        <v>15.48</v>
      </c>
      <c r="G705" s="15">
        <f>COOPER!M708</f>
        <v>15.92</v>
      </c>
      <c r="H705" s="15">
        <f>STRETCHLINE!M708</f>
        <v>10.49</v>
      </c>
      <c r="I705" s="15">
        <f>QUERENCIA!M708</f>
        <v>11.31</v>
      </c>
      <c r="J705" s="15">
        <f>REICHHOLD!M708</f>
        <v>16.27</v>
      </c>
      <c r="K705" s="15">
        <f>SMURFIT!M708</f>
        <v>18.079999999999998</v>
      </c>
      <c r="L705" s="11">
        <f t="shared" si="10"/>
        <v>14.355714285714285</v>
      </c>
      <c r="M705" s="8"/>
    </row>
    <row r="706" spans="1:13" x14ac:dyDescent="0.25">
      <c r="A706" s="57">
        <f>'INTERCONEXION   '!B709</f>
        <v>0.16666666666666666</v>
      </c>
      <c r="B706" s="37">
        <f>'INTERCONEXION   '!E709</f>
        <v>2</v>
      </c>
      <c r="C706" s="37">
        <v>20</v>
      </c>
      <c r="D706" s="7">
        <f>'INTERCONEXION   '!M709</f>
        <v>14.23</v>
      </c>
      <c r="E706" s="15">
        <f>DART!M709</f>
        <v>13.08</v>
      </c>
      <c r="F706" s="15">
        <f>COHISA!M709</f>
        <v>14.95</v>
      </c>
      <c r="G706" s="15">
        <f>COOPER!M709</f>
        <v>15.49</v>
      </c>
      <c r="H706" s="15">
        <f>STRETCHLINE!M709</f>
        <v>11.4</v>
      </c>
      <c r="I706" s="15">
        <f>QUERENCIA!M709</f>
        <v>11.8</v>
      </c>
      <c r="J706" s="15">
        <f>REICHHOLD!M709</f>
        <v>16.27</v>
      </c>
      <c r="K706" s="15">
        <f>SMURFIT!M709</f>
        <v>18.079999999999998</v>
      </c>
      <c r="L706" s="11">
        <f t="shared" si="10"/>
        <v>14.438571428571427</v>
      </c>
      <c r="M706" s="8"/>
    </row>
    <row r="707" spans="1:13" x14ac:dyDescent="0.25">
      <c r="A707" s="57">
        <f>'INTERCONEXION   '!B710</f>
        <v>0.125</v>
      </c>
      <c r="B707" s="37">
        <f>'INTERCONEXION   '!E710</f>
        <v>2</v>
      </c>
      <c r="C707" s="37">
        <v>19</v>
      </c>
      <c r="D707" s="7">
        <f>'INTERCONEXION   '!M710</f>
        <v>14.38</v>
      </c>
      <c r="E707" s="15">
        <f>DART!M710</f>
        <v>13.24</v>
      </c>
      <c r="F707" s="15">
        <f>COHISA!M710</f>
        <v>14.87</v>
      </c>
      <c r="G707" s="15">
        <f>COOPER!M710</f>
        <v>11.75</v>
      </c>
      <c r="H707" s="15">
        <f>STRETCHLINE!M710</f>
        <v>11.44</v>
      </c>
      <c r="I707" s="15">
        <f>QUERENCIA!M710</f>
        <v>12.26</v>
      </c>
      <c r="J707" s="15">
        <f>REICHHOLD!M710</f>
        <v>16.600000000000001</v>
      </c>
      <c r="K707" s="15">
        <f>SMURFIT!M710</f>
        <v>18.079999999999998</v>
      </c>
      <c r="L707" s="11">
        <f t="shared" si="10"/>
        <v>14.034285714285714</v>
      </c>
      <c r="M707" s="8"/>
    </row>
    <row r="708" spans="1:13" x14ac:dyDescent="0.25">
      <c r="A708" s="57">
        <f>'INTERCONEXION   '!B711</f>
        <v>8.3333333333333329E-2</v>
      </c>
      <c r="B708" s="37">
        <f>'INTERCONEXION   '!E711</f>
        <v>2</v>
      </c>
      <c r="C708" s="37">
        <v>18</v>
      </c>
      <c r="D708" s="7">
        <f>'INTERCONEXION   '!M711</f>
        <v>14.6</v>
      </c>
      <c r="E708" s="15">
        <f>DART!M711</f>
        <v>13.28</v>
      </c>
      <c r="F708" s="15">
        <f>COHISA!M711</f>
        <v>15.75</v>
      </c>
      <c r="G708" s="15">
        <f>COOPER!M711</f>
        <v>14.56</v>
      </c>
      <c r="H708" s="15">
        <f>STRETCHLINE!M711</f>
        <v>12.54</v>
      </c>
      <c r="I708" s="15">
        <f>QUERENCIA!M711</f>
        <v>12.51</v>
      </c>
      <c r="J708" s="15">
        <f>REICHHOLD!M711</f>
        <v>16.559999999999999</v>
      </c>
      <c r="K708" s="15">
        <f>SMURFIT!M711</f>
        <v>18.079999999999998</v>
      </c>
      <c r="L708" s="11">
        <f t="shared" si="10"/>
        <v>14.754285714285714</v>
      </c>
      <c r="M708" s="8"/>
    </row>
    <row r="709" spans="1:13" x14ac:dyDescent="0.25">
      <c r="A709" s="57">
        <f>'INTERCONEXION   '!B712</f>
        <v>4.1666666666666664E-2</v>
      </c>
      <c r="B709" s="37">
        <f>'INTERCONEXION   '!E712</f>
        <v>2</v>
      </c>
      <c r="C709" s="37">
        <v>17</v>
      </c>
      <c r="D709" s="7">
        <f>'INTERCONEXION   '!M712</f>
        <v>14.79</v>
      </c>
      <c r="E709" s="15">
        <f>DART!M712</f>
        <v>13.39</v>
      </c>
      <c r="F709" s="15">
        <f>COHISA!M712</f>
        <v>16.2</v>
      </c>
      <c r="G709" s="15">
        <f>COOPER!M712</f>
        <v>14.56</v>
      </c>
      <c r="H709" s="15">
        <f>STRETCHLINE!M712</f>
        <v>12.73</v>
      </c>
      <c r="I709" s="15">
        <f>QUERENCIA!M712</f>
        <v>12.74</v>
      </c>
      <c r="J709" s="15">
        <f>REICHHOLD!M712</f>
        <v>16.489999999999998</v>
      </c>
      <c r="K709" s="15">
        <f>SMURFIT!M712</f>
        <v>18.079999999999998</v>
      </c>
      <c r="L709" s="11">
        <f t="shared" si="10"/>
        <v>14.884285714285712</v>
      </c>
      <c r="M709" s="8"/>
    </row>
    <row r="710" spans="1:13" x14ac:dyDescent="0.25">
      <c r="A710" s="57">
        <f>'INTERCONEXION   '!B713</f>
        <v>0</v>
      </c>
      <c r="B710" s="37">
        <f>'INTERCONEXION   '!E713</f>
        <v>2</v>
      </c>
      <c r="C710" s="37">
        <v>16</v>
      </c>
      <c r="D710" s="7">
        <f>'INTERCONEXION   '!M713</f>
        <v>14.98</v>
      </c>
      <c r="E710" s="15">
        <f>DART!M713</f>
        <v>13.5</v>
      </c>
      <c r="F710" s="15">
        <f>COHISA!M713</f>
        <v>15.79</v>
      </c>
      <c r="G710" s="15">
        <f>COOPER!M713</f>
        <v>15.55</v>
      </c>
      <c r="H710" s="15">
        <f>STRETCHLINE!M713</f>
        <v>14.09</v>
      </c>
      <c r="I710" s="15">
        <f>QUERENCIA!M713</f>
        <v>13.56</v>
      </c>
      <c r="J710" s="15">
        <f>REICHHOLD!M713</f>
        <v>16.670000000000002</v>
      </c>
      <c r="K710" s="15">
        <f>SMURFIT!M713</f>
        <v>18.079999999999998</v>
      </c>
      <c r="L710" s="11">
        <f t="shared" si="10"/>
        <v>15.320000000000002</v>
      </c>
      <c r="M710" s="8"/>
    </row>
    <row r="711" spans="1:13" x14ac:dyDescent="0.25">
      <c r="A711" s="57">
        <f>'INTERCONEXION   '!B714</f>
        <v>0.95833333333333337</v>
      </c>
      <c r="B711" s="37">
        <f>'INTERCONEXION   '!E714</f>
        <v>1</v>
      </c>
      <c r="C711" s="37">
        <v>15</v>
      </c>
      <c r="D711" s="7">
        <f>'INTERCONEXION   '!M714</f>
        <v>15.2</v>
      </c>
      <c r="E711" s="15">
        <f>DART!M714</f>
        <v>13.58</v>
      </c>
      <c r="F711" s="15">
        <f>COHISA!M714</f>
        <v>16.66</v>
      </c>
      <c r="G711" s="15">
        <f>COOPER!M714</f>
        <v>17.11</v>
      </c>
      <c r="H711" s="15">
        <f>STRETCHLINE!M714</f>
        <v>14.67</v>
      </c>
      <c r="I711" s="15">
        <f>QUERENCIA!M714</f>
        <v>13.96</v>
      </c>
      <c r="J711" s="15">
        <f>REICHHOLD!M714</f>
        <v>16.91</v>
      </c>
      <c r="K711" s="15">
        <f>SMURFIT!M714</f>
        <v>18.079999999999998</v>
      </c>
      <c r="L711" s="11">
        <f t="shared" ref="L711:L725" si="11">AVERAGE(E711:K711)</f>
        <v>15.852857142857143</v>
      </c>
      <c r="M711" s="8"/>
    </row>
    <row r="712" spans="1:13" x14ac:dyDescent="0.25">
      <c r="A712" s="57">
        <f>'INTERCONEXION   '!B715</f>
        <v>0.91666666666666663</v>
      </c>
      <c r="B712" s="37">
        <f>'INTERCONEXION   '!E715</f>
        <v>1</v>
      </c>
      <c r="C712" s="37">
        <v>14</v>
      </c>
      <c r="D712" s="7">
        <f>'INTERCONEXION   '!M715</f>
        <v>15.37</v>
      </c>
      <c r="E712" s="15">
        <f>DART!M715</f>
        <v>13.69</v>
      </c>
      <c r="F712" s="15">
        <f>COHISA!M715</f>
        <v>17.170000000000002</v>
      </c>
      <c r="G712" s="15">
        <f>COOPER!M715</f>
        <v>17.62</v>
      </c>
      <c r="H712" s="15">
        <f>STRETCHLINE!M715</f>
        <v>15.6</v>
      </c>
      <c r="I712" s="15">
        <f>QUERENCIA!M715</f>
        <v>14.44</v>
      </c>
      <c r="J712" s="15">
        <f>REICHHOLD!M715</f>
        <v>16.96</v>
      </c>
      <c r="K712" s="15">
        <f>SMURFIT!M715</f>
        <v>18.079999999999998</v>
      </c>
      <c r="L712" s="11">
        <f t="shared" si="11"/>
        <v>16.222857142857141</v>
      </c>
      <c r="M712" s="8"/>
    </row>
    <row r="713" spans="1:13" x14ac:dyDescent="0.25">
      <c r="A713" s="57">
        <f>'INTERCONEXION   '!B716</f>
        <v>0.875</v>
      </c>
      <c r="B713" s="37">
        <f>'INTERCONEXION   '!E716</f>
        <v>1</v>
      </c>
      <c r="C713" s="37">
        <v>13</v>
      </c>
      <c r="D713" s="7">
        <f>'INTERCONEXION   '!M716</f>
        <v>15.63</v>
      </c>
      <c r="E713" s="15">
        <f>DART!M716</f>
        <v>13.81</v>
      </c>
      <c r="F713" s="15">
        <f>COHISA!M716</f>
        <v>16.82</v>
      </c>
      <c r="G713" s="15">
        <f>COOPER!M716</f>
        <v>18.22</v>
      </c>
      <c r="H713" s="15">
        <f>STRETCHLINE!M716</f>
        <v>16.64</v>
      </c>
      <c r="I713" s="15">
        <f>QUERENCIA!M716</f>
        <v>14.9</v>
      </c>
      <c r="J713" s="15">
        <f>REICHHOLD!M716</f>
        <v>17.440000000000001</v>
      </c>
      <c r="K713" s="15">
        <f>SMURFIT!M716</f>
        <v>18.079999999999998</v>
      </c>
      <c r="L713" s="11">
        <f t="shared" si="11"/>
        <v>16.55857142857143</v>
      </c>
      <c r="M713" s="8"/>
    </row>
    <row r="714" spans="1:13" x14ac:dyDescent="0.25">
      <c r="A714" s="57">
        <f>'INTERCONEXION   '!B717</f>
        <v>0.83333333333333337</v>
      </c>
      <c r="B714" s="37">
        <f>'INTERCONEXION   '!E717</f>
        <v>1</v>
      </c>
      <c r="C714" s="37">
        <v>12</v>
      </c>
      <c r="D714" s="7">
        <f>'INTERCONEXION   '!M717</f>
        <v>16.09</v>
      </c>
      <c r="E714" s="15">
        <f>DART!M717</f>
        <v>13.96</v>
      </c>
      <c r="F714" s="15">
        <f>COHISA!M717</f>
        <v>17.670000000000002</v>
      </c>
      <c r="G714" s="15">
        <f>COOPER!M717</f>
        <v>18.940000000000001</v>
      </c>
      <c r="H714" s="15">
        <f>STRETCHLINE!M717</f>
        <v>18.38</v>
      </c>
      <c r="I714" s="15">
        <f>QUERENCIA!M717</f>
        <v>22.77</v>
      </c>
      <c r="J714" s="15">
        <f>REICHHOLD!M717</f>
        <v>17.75</v>
      </c>
      <c r="K714" s="15">
        <f>SMURFIT!M717</f>
        <v>18.079999999999998</v>
      </c>
      <c r="L714" s="11">
        <f t="shared" si="11"/>
        <v>18.221428571428572</v>
      </c>
      <c r="M714" s="8"/>
    </row>
    <row r="715" spans="1:13" x14ac:dyDescent="0.25">
      <c r="A715" s="57">
        <f>'INTERCONEXION   '!B718</f>
        <v>0.79166666666666663</v>
      </c>
      <c r="B715" s="37">
        <f>'INTERCONEXION   '!E718</f>
        <v>1</v>
      </c>
      <c r="C715" s="37">
        <v>11</v>
      </c>
      <c r="D715" s="7">
        <f>'INTERCONEXION   '!M718</f>
        <v>16.5</v>
      </c>
      <c r="E715" s="15">
        <f>DART!M718</f>
        <v>14</v>
      </c>
      <c r="F715" s="15">
        <f>COHISA!M718</f>
        <v>18.72</v>
      </c>
      <c r="G715" s="15">
        <f>COOPER!M718</f>
        <v>20.54</v>
      </c>
      <c r="H715" s="15">
        <f>STRETCHLINE!M718</f>
        <v>20.41</v>
      </c>
      <c r="I715" s="15">
        <f>QUERENCIA!M718</f>
        <v>22.77</v>
      </c>
      <c r="J715" s="15">
        <f>REICHHOLD!M718</f>
        <v>18.18</v>
      </c>
      <c r="K715" s="15">
        <f>SMURFIT!M718</f>
        <v>18.079999999999998</v>
      </c>
      <c r="L715" s="11">
        <f t="shared" si="11"/>
        <v>18.957142857142856</v>
      </c>
      <c r="M715" s="8"/>
    </row>
    <row r="716" spans="1:13" x14ac:dyDescent="0.25">
      <c r="A716" s="57">
        <f>'INTERCONEXION   '!B719</f>
        <v>0.75</v>
      </c>
      <c r="B716" s="37">
        <f>'INTERCONEXION   '!E719</f>
        <v>1</v>
      </c>
      <c r="C716" s="37">
        <v>10</v>
      </c>
      <c r="D716" s="7">
        <f>'INTERCONEXION   '!M719</f>
        <v>16.829999999999998</v>
      </c>
      <c r="E716" s="15">
        <f>DART!M719</f>
        <v>14.11</v>
      </c>
      <c r="F716" s="15">
        <f>COHISA!M719</f>
        <v>19.670000000000002</v>
      </c>
      <c r="G716" s="15">
        <f>COOPER!M719</f>
        <v>22.03</v>
      </c>
      <c r="H716" s="15">
        <f>STRETCHLINE!M719</f>
        <v>22.77</v>
      </c>
      <c r="I716" s="15">
        <f>QUERENCIA!M719</f>
        <v>22.77</v>
      </c>
      <c r="J716" s="15">
        <f>REICHHOLD!M719</f>
        <v>18.78</v>
      </c>
      <c r="K716" s="15">
        <f>SMURFIT!M719</f>
        <v>18.079999999999998</v>
      </c>
      <c r="L716" s="11">
        <f t="shared" si="11"/>
        <v>19.744285714285713</v>
      </c>
      <c r="M716" s="8"/>
    </row>
    <row r="717" spans="1:13" x14ac:dyDescent="0.25">
      <c r="A717" s="57">
        <f>'INTERCONEXION   '!B720</f>
        <v>0.70833333333333337</v>
      </c>
      <c r="B717" s="37">
        <f>'INTERCONEXION   '!E720</f>
        <v>1</v>
      </c>
      <c r="C717" s="37">
        <v>9</v>
      </c>
      <c r="D717" s="7">
        <f>'INTERCONEXION   '!M720</f>
        <v>17.23</v>
      </c>
      <c r="E717" s="15">
        <f>DART!M720</f>
        <v>14.25</v>
      </c>
      <c r="F717" s="15">
        <f>COHISA!M720</f>
        <v>20.51</v>
      </c>
      <c r="G717" s="15">
        <f>COOPER!M720</f>
        <v>24.7</v>
      </c>
      <c r="H717" s="15">
        <f>STRETCHLINE!M720</f>
        <v>25.64</v>
      </c>
      <c r="I717" s="15">
        <f>QUERENCIA!M720</f>
        <v>22.77</v>
      </c>
      <c r="J717" s="15">
        <f>REICHHOLD!M720</f>
        <v>19.75</v>
      </c>
      <c r="K717" s="15">
        <f>SMURFIT!M720</f>
        <v>18.079999999999998</v>
      </c>
      <c r="L717" s="11">
        <f t="shared" si="11"/>
        <v>20.814285714285713</v>
      </c>
      <c r="M717" s="8"/>
    </row>
    <row r="718" spans="1:13" x14ac:dyDescent="0.25">
      <c r="A718" s="57">
        <f>'INTERCONEXION   '!B721</f>
        <v>0.66666666666666663</v>
      </c>
      <c r="B718" s="37">
        <f>'INTERCONEXION   '!E721</f>
        <v>1</v>
      </c>
      <c r="C718" s="37">
        <v>8</v>
      </c>
      <c r="D718" s="7">
        <f>'INTERCONEXION   '!M721</f>
        <v>17.399999999999999</v>
      </c>
      <c r="E718" s="15">
        <f>DART!M721</f>
        <v>14.14</v>
      </c>
      <c r="F718" s="15">
        <f>COHISA!M721</f>
        <v>21.13</v>
      </c>
      <c r="G718" s="15">
        <f>COOPER!M721</f>
        <v>24.85</v>
      </c>
      <c r="H718" s="15">
        <f>STRETCHLINE!M721</f>
        <v>26.36</v>
      </c>
      <c r="I718" s="15">
        <f>QUERENCIA!M721</f>
        <v>22.08</v>
      </c>
      <c r="J718" s="15">
        <f>REICHHOLD!M721</f>
        <v>19.28</v>
      </c>
      <c r="K718" s="15">
        <f>SMURFIT!M721</f>
        <v>18.079999999999998</v>
      </c>
      <c r="L718" s="11">
        <f t="shared" si="11"/>
        <v>20.845714285714283</v>
      </c>
      <c r="M718" s="8"/>
    </row>
    <row r="719" spans="1:13" x14ac:dyDescent="0.25">
      <c r="A719" s="57">
        <f>'INTERCONEXION   '!B722</f>
        <v>0.625</v>
      </c>
      <c r="B719" s="37">
        <f>'INTERCONEXION   '!E722</f>
        <v>1</v>
      </c>
      <c r="C719" s="37">
        <v>7</v>
      </c>
      <c r="D719" s="7">
        <f>'INTERCONEXION   '!M722</f>
        <v>17.850000000000001</v>
      </c>
      <c r="E719" s="15">
        <f>DART!M722</f>
        <v>14.31</v>
      </c>
      <c r="F719" s="15">
        <f>COHISA!M722</f>
        <v>21.78</v>
      </c>
      <c r="G719" s="15">
        <f>COOPER!M722</f>
        <v>22.78</v>
      </c>
      <c r="H719" s="15">
        <f>STRETCHLINE!M722</f>
        <v>27.22</v>
      </c>
      <c r="I719" s="15">
        <f>QUERENCIA!M722</f>
        <v>24.55</v>
      </c>
      <c r="J719" s="15">
        <f>REICHHOLD!M722</f>
        <v>19.55</v>
      </c>
      <c r="K719" s="15">
        <f>SMURFIT!M722</f>
        <v>18.079999999999998</v>
      </c>
      <c r="L719" s="11">
        <f t="shared" si="11"/>
        <v>21.181428571428569</v>
      </c>
      <c r="M719" s="8"/>
    </row>
    <row r="720" spans="1:13" x14ac:dyDescent="0.25">
      <c r="A720" s="57">
        <f>'INTERCONEXION   '!B723</f>
        <v>0.58333333333333337</v>
      </c>
      <c r="B720" s="37">
        <f>'INTERCONEXION   '!E723</f>
        <v>1</v>
      </c>
      <c r="C720" s="37">
        <v>6</v>
      </c>
      <c r="D720" s="7">
        <f>'INTERCONEXION   '!M723</f>
        <v>17.809999999999999</v>
      </c>
      <c r="E720" s="15">
        <f>DART!M723</f>
        <v>14.21</v>
      </c>
      <c r="F720" s="15">
        <f>COHISA!M723</f>
        <v>22.41</v>
      </c>
      <c r="G720" s="15">
        <f>COOPER!M723</f>
        <v>23.28</v>
      </c>
      <c r="H720" s="15">
        <f>STRETCHLINE!M723</f>
        <v>27.18</v>
      </c>
      <c r="I720" s="15">
        <f>QUERENCIA!M723</f>
        <v>24.14</v>
      </c>
      <c r="J720" s="15">
        <f>REICHHOLD!M723</f>
        <v>19.489999999999998</v>
      </c>
      <c r="K720" s="15">
        <f>SMURFIT!M723</f>
        <v>18.079999999999998</v>
      </c>
      <c r="L720" s="11">
        <f t="shared" si="11"/>
        <v>21.255714285714287</v>
      </c>
      <c r="M720" s="8"/>
    </row>
    <row r="721" spans="1:14" x14ac:dyDescent="0.25">
      <c r="A721" s="57">
        <f>'INTERCONEXION   '!B724</f>
        <v>0.54166666666666663</v>
      </c>
      <c r="B721" s="37">
        <f>'INTERCONEXION   '!E724</f>
        <v>1</v>
      </c>
      <c r="C721" s="37">
        <v>5</v>
      </c>
      <c r="D721" s="7">
        <f>'INTERCONEXION   '!M724</f>
        <v>17.739999999999998</v>
      </c>
      <c r="E721" s="15">
        <f>DART!M724</f>
        <v>13.98</v>
      </c>
      <c r="F721" s="15">
        <f>COHISA!M724</f>
        <v>22.25</v>
      </c>
      <c r="G721" s="15">
        <f>COOPER!M724</f>
        <v>22.96</v>
      </c>
      <c r="H721" s="15">
        <f>STRETCHLINE!M724</f>
        <v>25.44</v>
      </c>
      <c r="I721" s="15">
        <f>QUERENCIA!M724</f>
        <v>22.97</v>
      </c>
      <c r="J721" s="15">
        <f>REICHHOLD!M724</f>
        <v>19.27</v>
      </c>
      <c r="K721" s="15">
        <f>SMURFIT!M724</f>
        <v>18.079999999999998</v>
      </c>
      <c r="L721" s="11">
        <f t="shared" si="11"/>
        <v>20.707142857142856</v>
      </c>
      <c r="M721" s="8"/>
    </row>
    <row r="722" spans="1:14" x14ac:dyDescent="0.25">
      <c r="A722" s="57">
        <f>'INTERCONEXION   '!B725</f>
        <v>0.5</v>
      </c>
      <c r="B722" s="37">
        <f>'INTERCONEXION   '!E725</f>
        <v>1</v>
      </c>
      <c r="C722" s="37">
        <v>4</v>
      </c>
      <c r="D722" s="7">
        <f>'INTERCONEXION   '!M725</f>
        <v>17.29</v>
      </c>
      <c r="E722" s="15">
        <f>DART!M725</f>
        <v>13.63</v>
      </c>
      <c r="F722" s="15">
        <f>COHISA!M725</f>
        <v>21.18</v>
      </c>
      <c r="G722" s="15">
        <f>COOPER!M725</f>
        <v>23.27</v>
      </c>
      <c r="H722" s="15">
        <f>STRETCHLINE!M725</f>
        <v>23.48</v>
      </c>
      <c r="I722" s="15">
        <f>QUERENCIA!M725</f>
        <v>20.73</v>
      </c>
      <c r="J722" s="15">
        <f>REICHHOLD!M725</f>
        <v>18.88</v>
      </c>
      <c r="K722" s="15">
        <f>SMURFIT!M725</f>
        <v>18.079999999999998</v>
      </c>
      <c r="L722" s="11">
        <f t="shared" si="11"/>
        <v>19.892857142857142</v>
      </c>
      <c r="M722" s="8"/>
    </row>
    <row r="723" spans="1:14" x14ac:dyDescent="0.25">
      <c r="A723" s="57">
        <f>'INTERCONEXION   '!B726</f>
        <v>0.45833333333333331</v>
      </c>
      <c r="B723" s="37">
        <f>'INTERCONEXION   '!E726</f>
        <v>1</v>
      </c>
      <c r="C723" s="37">
        <v>3</v>
      </c>
      <c r="D723" s="7">
        <f>'INTERCONEXION   '!M726</f>
        <v>16.64</v>
      </c>
      <c r="E723" s="15">
        <f>DART!M726</f>
        <v>13.39</v>
      </c>
      <c r="F723" s="15">
        <f>COHISA!M726</f>
        <v>20.09</v>
      </c>
      <c r="G723" s="15">
        <f>COOPER!M726</f>
        <v>21.65</v>
      </c>
      <c r="H723" s="15">
        <f>STRETCHLINE!M726</f>
        <v>21.14</v>
      </c>
      <c r="I723" s="15">
        <f>QUERENCIA!M726</f>
        <v>17.68</v>
      </c>
      <c r="J723" s="15">
        <f>REICHHOLD!M726</f>
        <v>18.510000000000002</v>
      </c>
      <c r="K723" s="15">
        <f>SMURFIT!M726</f>
        <v>18.079999999999998</v>
      </c>
      <c r="L723" s="11">
        <f t="shared" si="11"/>
        <v>18.648571428571433</v>
      </c>
      <c r="M723" s="8"/>
    </row>
    <row r="724" spans="1:14" x14ac:dyDescent="0.25">
      <c r="A724" s="57">
        <f>'INTERCONEXION   '!B727</f>
        <v>0.41666666666666669</v>
      </c>
      <c r="B724" s="37">
        <f>'INTERCONEXION   '!E727</f>
        <v>1</v>
      </c>
      <c r="C724" s="37">
        <v>2</v>
      </c>
      <c r="D724" s="7">
        <f>'INTERCONEXION   '!M727</f>
        <v>15.75</v>
      </c>
      <c r="E724" s="15">
        <f>DART!M727</f>
        <v>13.06</v>
      </c>
      <c r="F724" s="15">
        <f>COHISA!M727</f>
        <v>18.41</v>
      </c>
      <c r="G724" s="15">
        <f>COOPER!M727</f>
        <v>20.14</v>
      </c>
      <c r="H724" s="15">
        <f>STRETCHLINE!M727</f>
        <v>17.03</v>
      </c>
      <c r="I724" s="15">
        <f>QUERENCIA!M727</f>
        <v>16.38</v>
      </c>
      <c r="J724" s="15">
        <f>REICHHOLD!M727</f>
        <v>17.84</v>
      </c>
      <c r="K724" s="15">
        <f>SMURFIT!M727</f>
        <v>18.079999999999998</v>
      </c>
      <c r="L724" s="11">
        <f t="shared" si="11"/>
        <v>17.277142857142856</v>
      </c>
      <c r="M724" s="8"/>
    </row>
    <row r="725" spans="1:14" x14ac:dyDescent="0.25">
      <c r="A725" s="57">
        <f>'INTERCONEXION   '!B728</f>
        <v>0.375</v>
      </c>
      <c r="B725" s="37">
        <f>'INTERCONEXION   '!E728</f>
        <v>1</v>
      </c>
      <c r="C725" s="37">
        <v>1</v>
      </c>
      <c r="D725" s="7">
        <f>'INTERCONEXION   '!M728</f>
        <v>14.76</v>
      </c>
      <c r="E725" s="15">
        <f>DART!M728</f>
        <v>12.84</v>
      </c>
      <c r="F725" s="15">
        <f>COHISA!M728</f>
        <v>15.76</v>
      </c>
      <c r="G725" s="15">
        <f>COOPER!M728</f>
        <v>18.54</v>
      </c>
      <c r="H725" s="15">
        <f>STRETCHLINE!M728</f>
        <v>12.89</v>
      </c>
      <c r="I725" s="15">
        <f>QUERENCIA!M728</f>
        <v>14.63</v>
      </c>
      <c r="J725" s="15">
        <f>REICHHOLD!M728</f>
        <v>17</v>
      </c>
      <c r="K725" s="15">
        <f>SMURFIT!M728</f>
        <v>18.079999999999998</v>
      </c>
      <c r="L725" s="11">
        <f t="shared" si="11"/>
        <v>15.677142857142856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15.356986111111102</v>
      </c>
      <c r="E727" s="61">
        <f t="shared" si="12"/>
        <v>13.891152777777762</v>
      </c>
      <c r="F727" s="61">
        <f t="shared" si="12"/>
        <v>17.274875000000012</v>
      </c>
      <c r="G727" s="61">
        <f t="shared" si="12"/>
        <v>19.263541666666669</v>
      </c>
      <c r="H727" s="61">
        <f t="shared" si="12"/>
        <v>17.803013888888877</v>
      </c>
      <c r="I727" s="61">
        <f t="shared" si="12"/>
        <v>17.892194444444435</v>
      </c>
      <c r="J727" s="61">
        <f t="shared" si="12"/>
        <v>17.674291666666665</v>
      </c>
      <c r="K727" s="61">
        <f t="shared" si="12"/>
        <v>17.871902777777692</v>
      </c>
      <c r="L727" s="61">
        <f t="shared" si="12"/>
        <v>17.381567460317459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17.88</v>
      </c>
      <c r="E731" s="20">
        <f t="shared" si="13"/>
        <v>15.73</v>
      </c>
      <c r="F731" s="20">
        <f t="shared" si="13"/>
        <v>22.08</v>
      </c>
      <c r="G731" s="20">
        <f t="shared" si="13"/>
        <v>23.43</v>
      </c>
      <c r="H731" s="20">
        <f t="shared" si="13"/>
        <v>22.83</v>
      </c>
      <c r="I731" s="20">
        <f t="shared" si="13"/>
        <v>23.4</v>
      </c>
      <c r="J731" s="20">
        <f t="shared" si="13"/>
        <v>20.57</v>
      </c>
      <c r="K731" s="20">
        <f t="shared" si="13"/>
        <v>21.88</v>
      </c>
      <c r="L731" s="30"/>
      <c r="M731" s="25"/>
      <c r="N731" s="26"/>
    </row>
    <row r="732" spans="1:14" x14ac:dyDescent="0.25">
      <c r="C732" s="37" t="s">
        <v>42</v>
      </c>
      <c r="D732" s="17">
        <f t="shared" ref="D732:K732" si="14">MIN(D6:D53)</f>
        <v>14.24</v>
      </c>
      <c r="E732" s="17">
        <f t="shared" si="14"/>
        <v>13.84</v>
      </c>
      <c r="F732" s="17">
        <f t="shared" si="14"/>
        <v>15.82</v>
      </c>
      <c r="G732" s="17">
        <f t="shared" si="14"/>
        <v>13.98</v>
      </c>
      <c r="H732" s="17">
        <f t="shared" si="14"/>
        <v>12.17</v>
      </c>
      <c r="I732" s="17">
        <f t="shared" si="14"/>
        <v>8.41</v>
      </c>
      <c r="J732" s="17">
        <f t="shared" si="14"/>
        <v>16.3</v>
      </c>
      <c r="K732" s="17">
        <f t="shared" si="14"/>
        <v>13.43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 t="shared" ref="D733:K733" si="15">AVERAGE(D6:D53)</f>
        <v>15.824374999999995</v>
      </c>
      <c r="E733" s="21">
        <f t="shared" si="15"/>
        <v>14.775833333333333</v>
      </c>
      <c r="F733" s="21">
        <f t="shared" si="15"/>
        <v>18.412083333333324</v>
      </c>
      <c r="G733" s="21">
        <f t="shared" si="15"/>
        <v>19.46854166666667</v>
      </c>
      <c r="H733" s="21">
        <f t="shared" si="15"/>
        <v>18.157708333333336</v>
      </c>
      <c r="I733" s="21">
        <f t="shared" si="15"/>
        <v>19.890833333333319</v>
      </c>
      <c r="J733" s="21">
        <f t="shared" si="15"/>
        <v>17.936666666666675</v>
      </c>
      <c r="K733" s="21">
        <f t="shared" si="15"/>
        <v>18.637083333333344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17.850000000000001</v>
      </c>
      <c r="E736" s="17">
        <f t="shared" si="16"/>
        <v>15.66</v>
      </c>
      <c r="F736" s="17">
        <f t="shared" si="16"/>
        <v>21.99</v>
      </c>
      <c r="G736" s="17">
        <f t="shared" si="16"/>
        <v>23.19</v>
      </c>
      <c r="H736" s="17">
        <f t="shared" si="16"/>
        <v>22.03</v>
      </c>
      <c r="I736" s="17">
        <f t="shared" si="16"/>
        <v>23.65</v>
      </c>
      <c r="J736" s="17">
        <f t="shared" si="16"/>
        <v>20.23</v>
      </c>
      <c r="K736" s="17">
        <f t="shared" si="16"/>
        <v>22.71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14.09</v>
      </c>
      <c r="E737" s="17">
        <f t="shared" si="17"/>
        <v>13.06</v>
      </c>
      <c r="F737" s="17">
        <f t="shared" si="17"/>
        <v>15.31</v>
      </c>
      <c r="G737" s="17">
        <f t="shared" si="17"/>
        <v>15.48</v>
      </c>
      <c r="H737" s="17">
        <f t="shared" si="17"/>
        <v>13.8</v>
      </c>
      <c r="I737" s="17">
        <f t="shared" si="17"/>
        <v>8.73</v>
      </c>
      <c r="J737" s="17">
        <f t="shared" si="17"/>
        <v>16.07</v>
      </c>
      <c r="K737" s="17">
        <f t="shared" si="17"/>
        <v>11.02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15.548749999999993</v>
      </c>
      <c r="E738" s="21">
        <f t="shared" si="18"/>
        <v>14.401562500000004</v>
      </c>
      <c r="F738" s="21">
        <f t="shared" si="18"/>
        <v>17.994895833333334</v>
      </c>
      <c r="G738" s="21">
        <f t="shared" si="18"/>
        <v>19.517708333333335</v>
      </c>
      <c r="H738" s="21">
        <f t="shared" si="18"/>
        <v>18.20833333333335</v>
      </c>
      <c r="I738" s="21">
        <f t="shared" si="18"/>
        <v>18.20130208333336</v>
      </c>
      <c r="J738" s="21">
        <f t="shared" si="18"/>
        <v>17.701770833333338</v>
      </c>
      <c r="K738" s="21">
        <f t="shared" si="18"/>
        <v>18.181614583333346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17.53</v>
      </c>
      <c r="E741" s="17">
        <f t="shared" si="19"/>
        <v>13.94</v>
      </c>
      <c r="F741" s="17">
        <f t="shared" si="19"/>
        <v>20.75</v>
      </c>
      <c r="G741" s="17">
        <f t="shared" si="19"/>
        <v>22.73</v>
      </c>
      <c r="H741" s="17">
        <f t="shared" si="19"/>
        <v>21.32</v>
      </c>
      <c r="I741" s="17">
        <f t="shared" si="19"/>
        <v>23.25</v>
      </c>
      <c r="J741" s="17">
        <f t="shared" si="19"/>
        <v>19.8</v>
      </c>
      <c r="K741" s="17">
        <f t="shared" si="19"/>
        <v>21.5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13.23</v>
      </c>
      <c r="E742" s="17">
        <f t="shared" si="20"/>
        <v>12</v>
      </c>
      <c r="F742" s="17">
        <f t="shared" si="20"/>
        <v>6.71</v>
      </c>
      <c r="G742" s="17">
        <f t="shared" si="20"/>
        <v>13.06</v>
      </c>
      <c r="H742" s="17">
        <f t="shared" si="20"/>
        <v>11.76</v>
      </c>
      <c r="I742" s="17">
        <f t="shared" si="20"/>
        <v>9.7200000000000006</v>
      </c>
      <c r="J742" s="17">
        <f t="shared" si="20"/>
        <v>15.67</v>
      </c>
      <c r="K742" s="17">
        <f t="shared" si="20"/>
        <v>10.94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15.05589285714286</v>
      </c>
      <c r="E743" s="21">
        <f t="shared" si="21"/>
        <v>12.898988095238096</v>
      </c>
      <c r="F743" s="21">
        <f t="shared" si="21"/>
        <v>14.733750000000013</v>
      </c>
      <c r="G743" s="21">
        <f t="shared" si="21"/>
        <v>18.387678571428562</v>
      </c>
      <c r="H743" s="21">
        <f t="shared" si="21"/>
        <v>16.693035714285717</v>
      </c>
      <c r="I743" s="21">
        <f t="shared" si="21"/>
        <v>16.7102380952381</v>
      </c>
      <c r="J743" s="21">
        <f t="shared" si="21"/>
        <v>17.355178571428574</v>
      </c>
      <c r="K743" s="21">
        <f t="shared" si="21"/>
        <v>15.841250000000016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17.79</v>
      </c>
      <c r="E746" s="17">
        <f t="shared" si="22"/>
        <v>15.29</v>
      </c>
      <c r="F746" s="17">
        <f t="shared" si="22"/>
        <v>22.18</v>
      </c>
      <c r="G746" s="17">
        <f t="shared" si="22"/>
        <v>25.74</v>
      </c>
      <c r="H746" s="17">
        <f t="shared" si="22"/>
        <v>26.51</v>
      </c>
      <c r="I746" s="17">
        <f t="shared" si="22"/>
        <v>24.71</v>
      </c>
      <c r="J746" s="17">
        <f t="shared" si="22"/>
        <v>20</v>
      </c>
      <c r="K746" s="17">
        <f t="shared" si="22"/>
        <v>21.64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12.67</v>
      </c>
      <c r="E747" s="17">
        <f t="shared" si="23"/>
        <v>12.69</v>
      </c>
      <c r="F747" s="17">
        <f t="shared" si="23"/>
        <v>13.93</v>
      </c>
      <c r="G747" s="17">
        <f t="shared" si="23"/>
        <v>13.76</v>
      </c>
      <c r="H747" s="17">
        <f t="shared" si="23"/>
        <v>10.130000000000001</v>
      </c>
      <c r="I747" s="17">
        <f t="shared" si="23"/>
        <v>7.6</v>
      </c>
      <c r="J747" s="17">
        <f t="shared" si="23"/>
        <v>15.53</v>
      </c>
      <c r="K747" s="17">
        <f t="shared" si="23"/>
        <v>9.52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15.165357142857133</v>
      </c>
      <c r="E748" s="21">
        <f t="shared" si="24"/>
        <v>14.002797619047621</v>
      </c>
      <c r="F748" s="21">
        <f t="shared" si="24"/>
        <v>17.853333333333335</v>
      </c>
      <c r="G748" s="21">
        <f t="shared" si="24"/>
        <v>19.363035714285711</v>
      </c>
      <c r="H748" s="21">
        <f t="shared" si="24"/>
        <v>17.64809523809523</v>
      </c>
      <c r="I748" s="21">
        <f t="shared" si="24"/>
        <v>17.38565476190476</v>
      </c>
      <c r="J748" s="21">
        <f t="shared" si="24"/>
        <v>17.725416666666671</v>
      </c>
      <c r="K748" s="21">
        <f t="shared" si="24"/>
        <v>17.144642857142873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17.850000000000001</v>
      </c>
      <c r="E751" s="17">
        <f t="shared" ref="E751:K751" si="25">MAX(E582:E725)</f>
        <v>15.34</v>
      </c>
      <c r="F751" s="17">
        <f t="shared" si="25"/>
        <v>22.41</v>
      </c>
      <c r="G751" s="17">
        <f t="shared" si="25"/>
        <v>24.85</v>
      </c>
      <c r="H751" s="17">
        <f t="shared" si="25"/>
        <v>27.22</v>
      </c>
      <c r="I751" s="17">
        <f t="shared" si="25"/>
        <v>24.7</v>
      </c>
      <c r="J751" s="17">
        <f t="shared" si="25"/>
        <v>20.99</v>
      </c>
      <c r="K751" s="17">
        <f t="shared" si="25"/>
        <v>25.64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13.83</v>
      </c>
      <c r="E752" s="17">
        <f t="shared" ref="E752:K752" si="26">MIN(E582:E725)</f>
        <v>12.59</v>
      </c>
      <c r="F752" s="17">
        <f t="shared" si="26"/>
        <v>14.54</v>
      </c>
      <c r="G752" s="17">
        <f t="shared" si="26"/>
        <v>11.75</v>
      </c>
      <c r="H752" s="17">
        <f t="shared" si="26"/>
        <v>10.49</v>
      </c>
      <c r="I752" s="17">
        <f t="shared" si="26"/>
        <v>10</v>
      </c>
      <c r="J752" s="17">
        <f t="shared" si="26"/>
        <v>15.88</v>
      </c>
      <c r="K752" s="17">
        <f t="shared" si="26"/>
        <v>13.84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15.520347222222227</v>
      </c>
      <c r="E753" s="21">
        <f t="shared" ref="E753:K753" si="27">AVERAGE(E582:E725)</f>
        <v>13.942986111111107</v>
      </c>
      <c r="F753" s="21">
        <f t="shared" si="27"/>
        <v>18.225555555555545</v>
      </c>
      <c r="G753" s="21">
        <f t="shared" si="27"/>
        <v>19.762083333333337</v>
      </c>
      <c r="H753" s="21">
        <f t="shared" si="27"/>
        <v>18.620069444444447</v>
      </c>
      <c r="I753" s="21">
        <f t="shared" si="27"/>
        <v>18.783749999999991</v>
      </c>
      <c r="J753" s="21">
        <f t="shared" si="27"/>
        <v>17.862847222222229</v>
      </c>
      <c r="K753" s="21">
        <f t="shared" si="27"/>
        <v>20.421458333333309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zoomScale="75" zoomScaleNormal="75" workbookViewId="0">
      <selection activeCell="B17" sqref="B17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7" t="s">
        <v>38</v>
      </c>
      <c r="C9" s="78"/>
      <c r="D9" s="78"/>
      <c r="E9" s="78"/>
      <c r="F9" s="78"/>
      <c r="G9" s="78"/>
      <c r="H9" s="78"/>
      <c r="I9" s="79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3340</v>
      </c>
      <c r="C17" s="3">
        <f>DART!F9</f>
        <v>40380344</v>
      </c>
      <c r="D17" s="3">
        <f>COHISA!F9</f>
        <v>5567073</v>
      </c>
      <c r="E17" s="3">
        <f>COOPER!F9</f>
        <v>18492528</v>
      </c>
      <c r="F17" s="3">
        <f>STRETCHLINE!F9</f>
        <v>6987633</v>
      </c>
      <c r="G17" s="3">
        <f>QUERENCIA!F9</f>
        <v>5013765</v>
      </c>
      <c r="H17" s="3">
        <f>REICHHOLD!F9</f>
        <v>14896170</v>
      </c>
      <c r="I17" s="3">
        <f>SMURFIT!F9</f>
        <v>2174582</v>
      </c>
    </row>
    <row r="18" spans="1:9" x14ac:dyDescent="0.25">
      <c r="A18" s="38">
        <v>719</v>
      </c>
      <c r="B18" s="3">
        <f>'INTERCONEXION   '!P10</f>
        <v>3416</v>
      </c>
      <c r="C18" s="3">
        <f>DART!F10</f>
        <v>40378772</v>
      </c>
      <c r="D18" s="3">
        <f>COHISA!F10</f>
        <v>5566921</v>
      </c>
      <c r="E18" s="3">
        <f>COOPER!F10</f>
        <v>18491912</v>
      </c>
      <c r="F18" s="3">
        <f>STRETCHLINE!F10</f>
        <v>6987618</v>
      </c>
      <c r="G18" s="3">
        <f>QUERENCIA!F10</f>
        <v>5013595</v>
      </c>
      <c r="H18" s="3">
        <f>REICHHOLD!F10</f>
        <v>14895749</v>
      </c>
      <c r="I18" s="3">
        <f>SMURFIT!F10</f>
        <v>2174247</v>
      </c>
    </row>
    <row r="19" spans="1:9" x14ac:dyDescent="0.25">
      <c r="A19" s="38">
        <v>718</v>
      </c>
      <c r="B19" s="3">
        <f>'INTERCONEXION   '!P11</f>
        <v>3480</v>
      </c>
      <c r="C19" s="3">
        <f>DART!F11</f>
        <v>40377075</v>
      </c>
      <c r="D19" s="3">
        <f>COHISA!F11</f>
        <v>5566761</v>
      </c>
      <c r="E19" s="3">
        <f>COOPER!F11</f>
        <v>18491359</v>
      </c>
      <c r="F19" s="3">
        <f>STRETCHLINE!F11</f>
        <v>6987577</v>
      </c>
      <c r="G19" s="3">
        <f>QUERENCIA!F11</f>
        <v>5013432</v>
      </c>
      <c r="H19" s="3">
        <f>REICHHOLD!F11</f>
        <v>14895243</v>
      </c>
      <c r="I19" s="3">
        <f>SMURFIT!F11</f>
        <v>2174018</v>
      </c>
    </row>
    <row r="20" spans="1:9" x14ac:dyDescent="0.25">
      <c r="A20" s="38">
        <v>717</v>
      </c>
      <c r="B20" s="3">
        <f>'INTERCONEXION   '!P12</f>
        <v>3272</v>
      </c>
      <c r="C20" s="3">
        <f>DART!F12</f>
        <v>40375353</v>
      </c>
      <c r="D20" s="3">
        <f>COHISA!F12</f>
        <v>5566594</v>
      </c>
      <c r="E20" s="3">
        <f>COOPER!F12</f>
        <v>18490644</v>
      </c>
      <c r="F20" s="3">
        <f>STRETCHLINE!F12</f>
        <v>6987522</v>
      </c>
      <c r="G20" s="3">
        <f>QUERENCIA!F12</f>
        <v>5013315</v>
      </c>
      <c r="H20" s="3">
        <f>REICHHOLD!F12</f>
        <v>14894732</v>
      </c>
      <c r="I20" s="3">
        <f>SMURFIT!F12</f>
        <v>2173880</v>
      </c>
    </row>
    <row r="21" spans="1:9" x14ac:dyDescent="0.25">
      <c r="A21" s="38">
        <v>716</v>
      </c>
      <c r="B21" s="3">
        <f>'INTERCONEXION   '!P13</f>
        <v>3002</v>
      </c>
      <c r="C21" s="3">
        <f>DART!F13</f>
        <v>40373631</v>
      </c>
      <c r="D21" s="3">
        <f>COHISA!F13</f>
        <v>5566449</v>
      </c>
      <c r="E21" s="3">
        <f>COOPER!F13</f>
        <v>18489991</v>
      </c>
      <c r="F21" s="3">
        <f>STRETCHLINE!F13</f>
        <v>6987447</v>
      </c>
      <c r="G21" s="3">
        <f>QUERENCIA!F13</f>
        <v>5013237</v>
      </c>
      <c r="H21" s="3">
        <f>REICHHOLD!F13</f>
        <v>14894218</v>
      </c>
      <c r="I21" s="3">
        <f>SMURFIT!F13</f>
        <v>2173795</v>
      </c>
    </row>
    <row r="22" spans="1:9" x14ac:dyDescent="0.25">
      <c r="A22" s="38">
        <v>715</v>
      </c>
      <c r="B22" s="3">
        <f>'INTERCONEXION   '!P14</f>
        <v>2894</v>
      </c>
      <c r="C22" s="3">
        <f>DART!F14</f>
        <v>40371944</v>
      </c>
      <c r="D22" s="3">
        <f>COHISA!F14</f>
        <v>5566250</v>
      </c>
      <c r="E22" s="3">
        <f>COOPER!F14</f>
        <v>18489459</v>
      </c>
      <c r="F22" s="3">
        <f>STRETCHLINE!F14</f>
        <v>6987365</v>
      </c>
      <c r="G22" s="3">
        <f>QUERENCIA!F14</f>
        <v>5013157</v>
      </c>
      <c r="H22" s="3">
        <f>REICHHOLD!F14</f>
        <v>14893832</v>
      </c>
      <c r="I22" s="3">
        <f>SMURFIT!F14</f>
        <v>2173795</v>
      </c>
    </row>
    <row r="23" spans="1:9" x14ac:dyDescent="0.25">
      <c r="A23" s="38">
        <v>714</v>
      </c>
      <c r="B23" s="3">
        <f>'INTERCONEXION   '!P15</f>
        <v>3100</v>
      </c>
      <c r="C23" s="3">
        <f>DART!F15</f>
        <v>40370229</v>
      </c>
      <c r="D23" s="3">
        <f>COHISA!F15</f>
        <v>5566105</v>
      </c>
      <c r="E23" s="3">
        <f>COOPER!F15</f>
        <v>18488933</v>
      </c>
      <c r="F23" s="3">
        <f>STRETCHLINE!F15</f>
        <v>6987278</v>
      </c>
      <c r="G23" s="3">
        <f>QUERENCIA!F15</f>
        <v>5013157</v>
      </c>
      <c r="H23" s="3">
        <f>REICHHOLD!F15</f>
        <v>14893438</v>
      </c>
      <c r="I23" s="3">
        <f>SMURFIT!F15</f>
        <v>2173795</v>
      </c>
    </row>
    <row r="24" spans="1:9" x14ac:dyDescent="0.25">
      <c r="A24" s="38">
        <v>713</v>
      </c>
      <c r="B24" s="3">
        <f>'INTERCONEXION   '!P16</f>
        <v>2926</v>
      </c>
      <c r="C24" s="3">
        <f>DART!F16</f>
        <v>40368534</v>
      </c>
      <c r="D24" s="3">
        <f>COHISA!F16</f>
        <v>5565891</v>
      </c>
      <c r="E24" s="3">
        <f>COOPER!F16</f>
        <v>18488277</v>
      </c>
      <c r="F24" s="3">
        <f>STRETCHLINE!F16</f>
        <v>6987170</v>
      </c>
      <c r="G24" s="3">
        <f>QUERENCIA!F16</f>
        <v>5013157</v>
      </c>
      <c r="H24" s="3">
        <f>REICHHOLD!F16</f>
        <v>14893076</v>
      </c>
      <c r="I24" s="3">
        <f>SMURFIT!F16</f>
        <v>2173795</v>
      </c>
    </row>
    <row r="25" spans="1:9" x14ac:dyDescent="0.25">
      <c r="A25" s="38">
        <v>712</v>
      </c>
      <c r="B25" s="3">
        <f>'INTERCONEXION   '!P17</f>
        <v>2820</v>
      </c>
      <c r="C25" s="3">
        <f>DART!F17</f>
        <v>40366842</v>
      </c>
      <c r="D25" s="3">
        <f>COHISA!F17</f>
        <v>5565761</v>
      </c>
      <c r="E25" s="3">
        <f>COOPER!F17</f>
        <v>18487621</v>
      </c>
      <c r="F25" s="3">
        <f>STRETCHLINE!F17</f>
        <v>6987068</v>
      </c>
      <c r="G25" s="3">
        <f>QUERENCIA!F17</f>
        <v>5013157</v>
      </c>
      <c r="H25" s="3">
        <f>REICHHOLD!F17</f>
        <v>14892782</v>
      </c>
      <c r="I25" s="3">
        <f>SMURFIT!F17</f>
        <v>2173795</v>
      </c>
    </row>
    <row r="26" spans="1:9" x14ac:dyDescent="0.25">
      <c r="A26" s="38">
        <v>711</v>
      </c>
      <c r="B26" s="3">
        <f>'INTERCONEXION   '!P18</f>
        <v>2719</v>
      </c>
      <c r="C26" s="3">
        <f>DART!F18</f>
        <v>40365213</v>
      </c>
      <c r="D26" s="3">
        <f>COHISA!F18</f>
        <v>5565624</v>
      </c>
      <c r="E26" s="3">
        <f>COOPER!F18</f>
        <v>18486960</v>
      </c>
      <c r="F26" s="3">
        <f>STRETCHLINE!F18</f>
        <v>6986954</v>
      </c>
      <c r="G26" s="3">
        <f>QUERENCIA!F18</f>
        <v>5013157</v>
      </c>
      <c r="H26" s="3">
        <f>REICHHOLD!F18</f>
        <v>14892497</v>
      </c>
      <c r="I26" s="3">
        <f>SMURFIT!F18</f>
        <v>2173795</v>
      </c>
    </row>
    <row r="27" spans="1:9" x14ac:dyDescent="0.25">
      <c r="A27" s="38">
        <v>710</v>
      </c>
      <c r="B27" s="3">
        <f>'INTERCONEXION   '!P19</f>
        <v>2990</v>
      </c>
      <c r="C27" s="3">
        <f>DART!F19</f>
        <v>40363614</v>
      </c>
      <c r="D27" s="3">
        <f>COHISA!F19</f>
        <v>5565501</v>
      </c>
      <c r="E27" s="3">
        <f>COOPER!F19</f>
        <v>18486445</v>
      </c>
      <c r="F27" s="3">
        <f>STRETCHLINE!F19</f>
        <v>6986843</v>
      </c>
      <c r="G27" s="3">
        <f>QUERENCIA!F19</f>
        <v>5013157</v>
      </c>
      <c r="H27" s="3">
        <f>REICHHOLD!F19</f>
        <v>14892181</v>
      </c>
      <c r="I27" s="3">
        <f>SMURFIT!F19</f>
        <v>2173795</v>
      </c>
    </row>
    <row r="28" spans="1:9" x14ac:dyDescent="0.25">
      <c r="A28" s="38">
        <v>709</v>
      </c>
      <c r="B28" s="3">
        <f>'INTERCONEXION   '!P20</f>
        <v>3265</v>
      </c>
      <c r="C28" s="3">
        <f>DART!F20</f>
        <v>40361968</v>
      </c>
      <c r="D28" s="3">
        <f>COHISA!F20</f>
        <v>5565349</v>
      </c>
      <c r="E28" s="3">
        <f>COOPER!F20</f>
        <v>18485801</v>
      </c>
      <c r="F28" s="3">
        <f>STRETCHLINE!F20</f>
        <v>6986737</v>
      </c>
      <c r="G28" s="3">
        <f>QUERENCIA!F20</f>
        <v>5013157</v>
      </c>
      <c r="H28" s="3">
        <f>REICHHOLD!F20</f>
        <v>14891791</v>
      </c>
      <c r="I28" s="3">
        <f>SMURFIT!F20</f>
        <v>2173795</v>
      </c>
    </row>
    <row r="29" spans="1:9" x14ac:dyDescent="0.25">
      <c r="A29" s="38">
        <v>708</v>
      </c>
      <c r="B29" s="3">
        <f>'INTERCONEXION   '!P21</f>
        <v>2900</v>
      </c>
      <c r="C29" s="3">
        <f>DART!F21</f>
        <v>40360329</v>
      </c>
      <c r="D29" s="3">
        <f>COHISA!F21</f>
        <v>5565131</v>
      </c>
      <c r="E29" s="3">
        <f>COOPER!F21</f>
        <v>18485128</v>
      </c>
      <c r="F29" s="3">
        <f>STRETCHLINE!F21</f>
        <v>6986644</v>
      </c>
      <c r="G29" s="3">
        <f>QUERENCIA!F21</f>
        <v>5013157</v>
      </c>
      <c r="H29" s="3">
        <f>REICHHOLD!F21</f>
        <v>14891283</v>
      </c>
      <c r="I29" s="3">
        <f>SMURFIT!F21</f>
        <v>2173683</v>
      </c>
    </row>
    <row r="30" spans="1:9" x14ac:dyDescent="0.25">
      <c r="A30" s="38">
        <v>707</v>
      </c>
      <c r="B30" s="3">
        <f>'INTERCONEXION   '!P22</f>
        <v>3278</v>
      </c>
      <c r="C30" s="3">
        <f>DART!F22</f>
        <v>40358678</v>
      </c>
      <c r="D30" s="3">
        <f>COHISA!F22</f>
        <v>5564973</v>
      </c>
      <c r="E30" s="3">
        <f>COOPER!F22</f>
        <v>18484749</v>
      </c>
      <c r="F30" s="3">
        <f>STRETCHLINE!F22</f>
        <v>6986545</v>
      </c>
      <c r="G30" s="3">
        <f>QUERENCIA!F22</f>
        <v>5013157</v>
      </c>
      <c r="H30" s="3">
        <f>REICHHOLD!F22</f>
        <v>14890977</v>
      </c>
      <c r="I30" s="3">
        <f>SMURFIT!F22</f>
        <v>2173439</v>
      </c>
    </row>
    <row r="31" spans="1:9" x14ac:dyDescent="0.25">
      <c r="A31" s="38">
        <v>706</v>
      </c>
      <c r="B31" s="3">
        <f>'INTERCONEXION   '!P23</f>
        <v>3181</v>
      </c>
      <c r="C31" s="3">
        <f>DART!F23</f>
        <v>40357036</v>
      </c>
      <c r="D31" s="3">
        <f>COHISA!F23</f>
        <v>5564793</v>
      </c>
      <c r="E31" s="3">
        <f>COOPER!F23</f>
        <v>18484047</v>
      </c>
      <c r="F31" s="3">
        <f>STRETCHLINE!F23</f>
        <v>6986426</v>
      </c>
      <c r="G31" s="3">
        <f>QUERENCIA!F23</f>
        <v>5013157</v>
      </c>
      <c r="H31" s="3">
        <f>REICHHOLD!F23</f>
        <v>14890533</v>
      </c>
      <c r="I31" s="3">
        <f>SMURFIT!F23</f>
        <v>2173289</v>
      </c>
    </row>
    <row r="32" spans="1:9" x14ac:dyDescent="0.25">
      <c r="A32" s="38">
        <v>705</v>
      </c>
      <c r="B32" s="3">
        <f>'INTERCONEXION   '!P24</f>
        <v>3236</v>
      </c>
      <c r="C32" s="3">
        <f>DART!F24</f>
        <v>40355389</v>
      </c>
      <c r="D32" s="3">
        <f>COHISA!F24</f>
        <v>5564644</v>
      </c>
      <c r="E32" s="3">
        <f>COOPER!F24</f>
        <v>18483339</v>
      </c>
      <c r="F32" s="3">
        <f>STRETCHLINE!F24</f>
        <v>6986330</v>
      </c>
      <c r="G32" s="3">
        <f>QUERENCIA!F24</f>
        <v>5013157</v>
      </c>
      <c r="H32" s="3">
        <f>REICHHOLD!F24</f>
        <v>14890112</v>
      </c>
      <c r="I32" s="3">
        <f>SMURFIT!F24</f>
        <v>2173162</v>
      </c>
    </row>
    <row r="33" spans="1:9" x14ac:dyDescent="0.25">
      <c r="A33" s="38">
        <v>704</v>
      </c>
      <c r="B33" s="3">
        <f>'INTERCONEXION   '!P25</f>
        <v>2854</v>
      </c>
      <c r="C33" s="3">
        <f>DART!F25</f>
        <v>40353741</v>
      </c>
      <c r="D33" s="3">
        <f>COHISA!F25</f>
        <v>5564495</v>
      </c>
      <c r="E33" s="3">
        <f>COOPER!F25</f>
        <v>18482626</v>
      </c>
      <c r="F33" s="3">
        <f>STRETCHLINE!F25</f>
        <v>6986231</v>
      </c>
      <c r="G33" s="3">
        <f>QUERENCIA!F25</f>
        <v>5013157</v>
      </c>
      <c r="H33" s="3">
        <f>REICHHOLD!F25</f>
        <v>14889700</v>
      </c>
      <c r="I33" s="3">
        <f>SMURFIT!F25</f>
        <v>2172983</v>
      </c>
    </row>
    <row r="34" spans="1:9" x14ac:dyDescent="0.25">
      <c r="A34" s="38">
        <v>703</v>
      </c>
      <c r="B34" s="3">
        <f>'INTERCONEXION   '!P26</f>
        <v>2856</v>
      </c>
      <c r="C34" s="3">
        <f>DART!F26</f>
        <v>40352096</v>
      </c>
      <c r="D34" s="3">
        <f>COHISA!F26</f>
        <v>5564309</v>
      </c>
      <c r="E34" s="3">
        <f>COOPER!F26</f>
        <v>18482218</v>
      </c>
      <c r="F34" s="3">
        <f>STRETCHLINE!F26</f>
        <v>6986120</v>
      </c>
      <c r="G34" s="3">
        <f>QUERENCIA!F26</f>
        <v>5013157</v>
      </c>
      <c r="H34" s="3">
        <f>REICHHOLD!F26</f>
        <v>14889368</v>
      </c>
      <c r="I34" s="3">
        <f>SMURFIT!F26</f>
        <v>2172841</v>
      </c>
    </row>
    <row r="35" spans="1:9" x14ac:dyDescent="0.25">
      <c r="A35" s="38">
        <v>702</v>
      </c>
      <c r="B35" s="3">
        <f>'INTERCONEXION   '!P27</f>
        <v>3407</v>
      </c>
      <c r="C35" s="3">
        <f>DART!F27</f>
        <v>40350456</v>
      </c>
      <c r="D35" s="3">
        <f>COHISA!F27</f>
        <v>5564176</v>
      </c>
      <c r="E35" s="3">
        <f>COOPER!F27</f>
        <v>18481711</v>
      </c>
      <c r="F35" s="3">
        <f>STRETCHLINE!F27</f>
        <v>6986008</v>
      </c>
      <c r="G35" s="3">
        <f>QUERENCIA!F27</f>
        <v>5013157</v>
      </c>
      <c r="H35" s="3">
        <f>REICHHOLD!F27</f>
        <v>14889068</v>
      </c>
      <c r="I35" s="3">
        <f>SMURFIT!F27</f>
        <v>2172692</v>
      </c>
    </row>
    <row r="36" spans="1:9" x14ac:dyDescent="0.25">
      <c r="A36" s="38">
        <v>701</v>
      </c>
      <c r="B36" s="3">
        <f>'INTERCONEXION   '!P28</f>
        <v>3321</v>
      </c>
      <c r="C36" s="3">
        <f>DART!F28</f>
        <v>40348713</v>
      </c>
      <c r="D36" s="3">
        <f>COHISA!F28</f>
        <v>5563956</v>
      </c>
      <c r="E36" s="3">
        <f>COOPER!F28</f>
        <v>18481078</v>
      </c>
      <c r="F36" s="3">
        <f>STRETCHLINE!F28</f>
        <v>6985879</v>
      </c>
      <c r="G36" s="3">
        <f>QUERENCIA!F28</f>
        <v>5013142</v>
      </c>
      <c r="H36" s="3">
        <f>REICHHOLD!F28</f>
        <v>14888698</v>
      </c>
      <c r="I36" s="3">
        <f>SMURFIT!F28</f>
        <v>2172470</v>
      </c>
    </row>
    <row r="37" spans="1:9" x14ac:dyDescent="0.25">
      <c r="A37" s="38">
        <v>700</v>
      </c>
      <c r="B37" s="3">
        <f>'INTERCONEXION   '!P29</f>
        <v>3018</v>
      </c>
      <c r="C37" s="3">
        <f>DART!F29</f>
        <v>40346952</v>
      </c>
      <c r="D37" s="3">
        <f>COHISA!F29</f>
        <v>5563817</v>
      </c>
      <c r="E37" s="3">
        <f>COOPER!F29</f>
        <v>18480459</v>
      </c>
      <c r="F37" s="3">
        <f>STRETCHLINE!F29</f>
        <v>6985783</v>
      </c>
      <c r="G37" s="3">
        <f>QUERENCIA!F29</f>
        <v>5013054</v>
      </c>
      <c r="H37" s="3">
        <f>REICHHOLD!F29</f>
        <v>14888282</v>
      </c>
      <c r="I37" s="3">
        <f>SMURFIT!F29</f>
        <v>2172271</v>
      </c>
    </row>
    <row r="38" spans="1:9" x14ac:dyDescent="0.25">
      <c r="A38" s="38">
        <v>699</v>
      </c>
      <c r="B38" s="3">
        <f>'INTERCONEXION   '!P30</f>
        <v>3332</v>
      </c>
      <c r="C38" s="3">
        <f>DART!F30</f>
        <v>40345262</v>
      </c>
      <c r="D38" s="3">
        <f>COHISA!F30</f>
        <v>5563677</v>
      </c>
      <c r="E38" s="3">
        <f>COOPER!F30</f>
        <v>18480143</v>
      </c>
      <c r="F38" s="3">
        <f>STRETCHLINE!F30</f>
        <v>6985663</v>
      </c>
      <c r="G38" s="3">
        <f>QUERENCIA!F30</f>
        <v>5012979</v>
      </c>
      <c r="H38" s="3">
        <f>REICHHOLD!F30</f>
        <v>14887856</v>
      </c>
      <c r="I38" s="3">
        <f>SMURFIT!F30</f>
        <v>2172078</v>
      </c>
    </row>
    <row r="39" spans="1:9" x14ac:dyDescent="0.25">
      <c r="A39" s="38">
        <v>698</v>
      </c>
      <c r="B39" s="3">
        <f>'INTERCONEXION   '!P31</f>
        <v>3374</v>
      </c>
      <c r="C39" s="3">
        <f>DART!F31</f>
        <v>40343636</v>
      </c>
      <c r="D39" s="3">
        <f>COHISA!F31</f>
        <v>5563486</v>
      </c>
      <c r="E39" s="3">
        <f>COOPER!F31</f>
        <v>18479584</v>
      </c>
      <c r="F39" s="3">
        <f>STRETCHLINE!F31</f>
        <v>6985547</v>
      </c>
      <c r="G39" s="3">
        <f>QUERENCIA!F31</f>
        <v>5012897</v>
      </c>
      <c r="H39" s="3">
        <f>REICHHOLD!F31</f>
        <v>14887373</v>
      </c>
      <c r="I39" s="3">
        <f>SMURFIT!F31</f>
        <v>2171848</v>
      </c>
    </row>
    <row r="40" spans="1:9" x14ac:dyDescent="0.25">
      <c r="A40" s="38">
        <v>697</v>
      </c>
      <c r="B40" s="3">
        <f>'INTERCONEXION   '!P32</f>
        <v>3405</v>
      </c>
      <c r="C40" s="3">
        <f>DART!F32</f>
        <v>40341966</v>
      </c>
      <c r="D40" s="3">
        <f>COHISA!F32</f>
        <v>5563323</v>
      </c>
      <c r="E40" s="3">
        <f>COOPER!F32</f>
        <v>18479029</v>
      </c>
      <c r="F40" s="3">
        <f>STRETCHLINE!F32</f>
        <v>6985421</v>
      </c>
      <c r="G40" s="3">
        <f>QUERENCIA!F32</f>
        <v>5012822</v>
      </c>
      <c r="H40" s="3">
        <f>REICHHOLD!F32</f>
        <v>14886909</v>
      </c>
      <c r="I40" s="3">
        <f>SMURFIT!F32</f>
        <v>2171565</v>
      </c>
    </row>
    <row r="41" spans="1:9" x14ac:dyDescent="0.25">
      <c r="A41" s="38">
        <v>696</v>
      </c>
      <c r="B41" s="3">
        <f>'INTERCONEXION   '!P33</f>
        <v>3328</v>
      </c>
      <c r="C41" s="3">
        <f>DART!F33</f>
        <v>40340302</v>
      </c>
      <c r="D41" s="3">
        <f>COHISA!F33</f>
        <v>5563129</v>
      </c>
      <c r="E41" s="3">
        <f>COOPER!F33</f>
        <v>18478403</v>
      </c>
      <c r="F41" s="3">
        <f>STRETCHLINE!F33</f>
        <v>6985300</v>
      </c>
      <c r="G41" s="3">
        <f>QUERENCIA!F33</f>
        <v>5012738</v>
      </c>
      <c r="H41" s="3">
        <f>REICHHOLD!F33</f>
        <v>14886456</v>
      </c>
      <c r="I41" s="3">
        <f>SMURFIT!F33</f>
        <v>2171303</v>
      </c>
    </row>
    <row r="42" spans="1:9" x14ac:dyDescent="0.25">
      <c r="A42" s="38">
        <v>695</v>
      </c>
      <c r="B42" s="3">
        <f>'INTERCONEXION   '!P34</f>
        <v>3113</v>
      </c>
      <c r="C42" s="3">
        <f>DART!F34</f>
        <v>40338635</v>
      </c>
      <c r="D42" s="3">
        <f>COHISA!F34</f>
        <v>5562923</v>
      </c>
      <c r="E42" s="3">
        <f>COOPER!F34</f>
        <v>18477822</v>
      </c>
      <c r="F42" s="3">
        <f>STRETCHLINE!F34</f>
        <v>6985186</v>
      </c>
      <c r="G42" s="3">
        <f>QUERENCIA!F34</f>
        <v>5012598</v>
      </c>
      <c r="H42" s="3">
        <f>REICHHOLD!F34</f>
        <v>14886170</v>
      </c>
      <c r="I42" s="3">
        <f>SMURFIT!F34</f>
        <v>2171021</v>
      </c>
    </row>
    <row r="43" spans="1:9" x14ac:dyDescent="0.25">
      <c r="A43" s="38">
        <v>694</v>
      </c>
      <c r="B43" s="3">
        <f>'INTERCONEXION   '!P35</f>
        <v>3286</v>
      </c>
      <c r="C43" s="3">
        <f>DART!F35</f>
        <v>40336908</v>
      </c>
      <c r="D43" s="3">
        <f>COHISA!F35</f>
        <v>5562755</v>
      </c>
      <c r="E43" s="3">
        <f>COOPER!F35</f>
        <v>18477571</v>
      </c>
      <c r="F43" s="3">
        <f>STRETCHLINE!F35</f>
        <v>6985084</v>
      </c>
      <c r="G43" s="3">
        <f>QUERENCIA!F35</f>
        <v>5012449</v>
      </c>
      <c r="H43" s="3">
        <f>REICHHOLD!F35</f>
        <v>14885746</v>
      </c>
      <c r="I43" s="3">
        <f>SMURFIT!F35</f>
        <v>2170790</v>
      </c>
    </row>
    <row r="44" spans="1:9" x14ac:dyDescent="0.25">
      <c r="A44" s="38">
        <v>693</v>
      </c>
      <c r="B44" s="3">
        <f>'INTERCONEXION   '!P36</f>
        <v>2592</v>
      </c>
      <c r="C44" s="3">
        <f>DART!F36</f>
        <v>40335187</v>
      </c>
      <c r="D44" s="3">
        <f>COHISA!F36</f>
        <v>5562549</v>
      </c>
      <c r="E44" s="3">
        <f>COOPER!F36</f>
        <v>18477172</v>
      </c>
      <c r="F44" s="3">
        <f>STRETCHLINE!F36</f>
        <v>6985019</v>
      </c>
      <c r="G44" s="3">
        <f>QUERENCIA!F36</f>
        <v>5012355</v>
      </c>
      <c r="H44" s="3">
        <f>REICHHOLD!F36</f>
        <v>14885240</v>
      </c>
      <c r="I44" s="3">
        <f>SMURFIT!F36</f>
        <v>2170531</v>
      </c>
    </row>
    <row r="45" spans="1:9" x14ac:dyDescent="0.25">
      <c r="A45" s="38">
        <v>692</v>
      </c>
      <c r="B45" s="3">
        <f>'INTERCONEXION   '!P37</f>
        <v>2348</v>
      </c>
      <c r="C45" s="3">
        <f>DART!F37</f>
        <v>40333488</v>
      </c>
      <c r="D45" s="3">
        <f>COHISA!F37</f>
        <v>5562395</v>
      </c>
      <c r="E45" s="3">
        <f>COOPER!F37</f>
        <v>18476881</v>
      </c>
      <c r="F45" s="3">
        <f>STRETCHLINE!F37</f>
        <v>6984966</v>
      </c>
      <c r="G45" s="3">
        <f>QUERENCIA!F37</f>
        <v>5012323</v>
      </c>
      <c r="H45" s="3">
        <f>REICHHOLD!F37</f>
        <v>14884851</v>
      </c>
      <c r="I45" s="3">
        <f>SMURFIT!F37</f>
        <v>2170531</v>
      </c>
    </row>
    <row r="46" spans="1:9" x14ac:dyDescent="0.25">
      <c r="A46" s="38">
        <v>691</v>
      </c>
      <c r="B46" s="3">
        <f>'INTERCONEXION   '!P38</f>
        <v>2558</v>
      </c>
      <c r="C46" s="3">
        <f>DART!F38</f>
        <v>40331798</v>
      </c>
      <c r="D46" s="3">
        <f>COHISA!F38</f>
        <v>5562255</v>
      </c>
      <c r="E46" s="3">
        <f>COOPER!F38</f>
        <v>18476788</v>
      </c>
      <c r="F46" s="3">
        <f>STRETCHLINE!F38</f>
        <v>6984916</v>
      </c>
      <c r="G46" s="3">
        <f>QUERENCIA!F38</f>
        <v>5012323</v>
      </c>
      <c r="H46" s="3">
        <f>REICHHOLD!F38</f>
        <v>14884507</v>
      </c>
      <c r="I46" s="3">
        <f>SMURFIT!F38</f>
        <v>2170531</v>
      </c>
    </row>
    <row r="47" spans="1:9" x14ac:dyDescent="0.25">
      <c r="A47" s="38">
        <v>690</v>
      </c>
      <c r="B47" s="3">
        <f>'INTERCONEXION   '!P39</f>
        <v>2368</v>
      </c>
      <c r="C47" s="3">
        <f>DART!F39</f>
        <v>40330100</v>
      </c>
      <c r="D47" s="3">
        <f>COHISA!F39</f>
        <v>5562055</v>
      </c>
      <c r="E47" s="3">
        <f>COOPER!F39</f>
        <v>18476625</v>
      </c>
      <c r="F47" s="3">
        <f>STRETCHLINE!F39</f>
        <v>6984833</v>
      </c>
      <c r="G47" s="3">
        <f>QUERENCIA!F39</f>
        <v>5012323</v>
      </c>
      <c r="H47" s="3">
        <f>REICHHOLD!F39</f>
        <v>14884141</v>
      </c>
      <c r="I47" s="3">
        <f>SMURFIT!F39</f>
        <v>2170531</v>
      </c>
    </row>
    <row r="48" spans="1:9" x14ac:dyDescent="0.25">
      <c r="A48" s="38">
        <v>689</v>
      </c>
      <c r="B48" s="3">
        <f>'INTERCONEXION   '!P40</f>
        <v>2573</v>
      </c>
      <c r="C48" s="3">
        <f>DART!F40</f>
        <v>40328397</v>
      </c>
      <c r="D48" s="3">
        <f>COHISA!F40</f>
        <v>5561908</v>
      </c>
      <c r="E48" s="3">
        <f>COOPER!F40</f>
        <v>18476479</v>
      </c>
      <c r="F48" s="3">
        <f>STRETCHLINE!F40</f>
        <v>6984785</v>
      </c>
      <c r="G48" s="3">
        <f>QUERENCIA!F40</f>
        <v>5012323</v>
      </c>
      <c r="H48" s="3">
        <f>REICHHOLD!F40</f>
        <v>14883813</v>
      </c>
      <c r="I48" s="3">
        <f>SMURFIT!F40</f>
        <v>2170531</v>
      </c>
    </row>
    <row r="49" spans="1:9" x14ac:dyDescent="0.25">
      <c r="A49" s="38">
        <v>688</v>
      </c>
      <c r="B49" s="3">
        <f>'INTERCONEXION   '!P41</f>
        <v>2384</v>
      </c>
      <c r="C49" s="3">
        <f>DART!F41</f>
        <v>40326703</v>
      </c>
      <c r="D49" s="3">
        <f>COHISA!F41</f>
        <v>5561685</v>
      </c>
      <c r="E49" s="3">
        <f>COOPER!F41</f>
        <v>18476287</v>
      </c>
      <c r="F49" s="3">
        <f>STRETCHLINE!F41</f>
        <v>6984712</v>
      </c>
      <c r="G49" s="3">
        <f>QUERENCIA!F41</f>
        <v>5012323</v>
      </c>
      <c r="H49" s="3">
        <f>REICHHOLD!F41</f>
        <v>14883464</v>
      </c>
      <c r="I49" s="3">
        <f>SMURFIT!F41</f>
        <v>2170531</v>
      </c>
    </row>
    <row r="50" spans="1:9" x14ac:dyDescent="0.25">
      <c r="A50" s="38">
        <v>687</v>
      </c>
      <c r="B50" s="3">
        <f>'INTERCONEXION   '!P42</f>
        <v>2474</v>
      </c>
      <c r="C50" s="3">
        <f>DART!F42</f>
        <v>40325043</v>
      </c>
      <c r="D50" s="3">
        <f>COHISA!F42</f>
        <v>5561486</v>
      </c>
      <c r="E50" s="3">
        <f>COOPER!F42</f>
        <v>18476210</v>
      </c>
      <c r="F50" s="3">
        <f>STRETCHLINE!F42</f>
        <v>6984656</v>
      </c>
      <c r="G50" s="3">
        <f>QUERENCIA!F42</f>
        <v>5012323</v>
      </c>
      <c r="H50" s="3">
        <f>REICHHOLD!F42</f>
        <v>14883106</v>
      </c>
      <c r="I50" s="3">
        <f>SMURFIT!F42</f>
        <v>2170531</v>
      </c>
    </row>
    <row r="51" spans="1:9" x14ac:dyDescent="0.25">
      <c r="A51" s="38">
        <v>686</v>
      </c>
      <c r="B51" s="3">
        <f>'INTERCONEXION   '!P43</f>
        <v>2609</v>
      </c>
      <c r="C51" s="3">
        <f>DART!F43</f>
        <v>40323344</v>
      </c>
      <c r="D51" s="3">
        <f>COHISA!F43</f>
        <v>5561378</v>
      </c>
      <c r="E51" s="3">
        <f>COOPER!F43</f>
        <v>18476012</v>
      </c>
      <c r="F51" s="3">
        <f>STRETCHLINE!F43</f>
        <v>6984560</v>
      </c>
      <c r="G51" s="3">
        <f>QUERENCIA!F43</f>
        <v>5012323</v>
      </c>
      <c r="H51" s="3">
        <f>REICHHOLD!F43</f>
        <v>14882757</v>
      </c>
      <c r="I51" s="3">
        <f>SMURFIT!F43</f>
        <v>2170531</v>
      </c>
    </row>
    <row r="52" spans="1:9" x14ac:dyDescent="0.25">
      <c r="A52" s="38">
        <v>685</v>
      </c>
      <c r="B52" s="3">
        <f>'INTERCONEXION   '!P44</f>
        <v>2586</v>
      </c>
      <c r="C52" s="3">
        <f>DART!F44</f>
        <v>40321664</v>
      </c>
      <c r="D52" s="3">
        <f>COHISA!F44</f>
        <v>5561225</v>
      </c>
      <c r="E52" s="3">
        <f>COOPER!F44</f>
        <v>18475687</v>
      </c>
      <c r="F52" s="3">
        <f>STRETCHLINE!F44</f>
        <v>6984476</v>
      </c>
      <c r="G52" s="3">
        <f>QUERENCIA!F44</f>
        <v>5012323</v>
      </c>
      <c r="H52" s="3">
        <f>REICHHOLD!F44</f>
        <v>14882417</v>
      </c>
      <c r="I52" s="3">
        <f>SMURFIT!F44</f>
        <v>2170531</v>
      </c>
    </row>
    <row r="53" spans="1:9" x14ac:dyDescent="0.25">
      <c r="A53" s="38">
        <v>684</v>
      </c>
      <c r="B53" s="3">
        <f>'INTERCONEXION   '!P45</f>
        <v>2618</v>
      </c>
      <c r="C53" s="3">
        <f>DART!F45</f>
        <v>40319973</v>
      </c>
      <c r="D53" s="3">
        <f>COHISA!F45</f>
        <v>5561064</v>
      </c>
      <c r="E53" s="3">
        <f>COOPER!F45</f>
        <v>18475392</v>
      </c>
      <c r="F53" s="3">
        <f>STRETCHLINE!F45</f>
        <v>6984356</v>
      </c>
      <c r="G53" s="3">
        <f>QUERENCIA!F45</f>
        <v>5012323</v>
      </c>
      <c r="H53" s="3">
        <f>REICHHOLD!F45</f>
        <v>14882116</v>
      </c>
      <c r="I53" s="3">
        <f>SMURFIT!F45</f>
        <v>2170531</v>
      </c>
    </row>
    <row r="54" spans="1:9" x14ac:dyDescent="0.25">
      <c r="A54" s="38">
        <v>683</v>
      </c>
      <c r="B54" s="3">
        <f>'INTERCONEXION   '!P46</f>
        <v>2697</v>
      </c>
      <c r="C54" s="3">
        <f>DART!F46</f>
        <v>40318280</v>
      </c>
      <c r="D54" s="3">
        <f>COHISA!F46</f>
        <v>5560897</v>
      </c>
      <c r="E54" s="3">
        <f>COOPER!F46</f>
        <v>18475016</v>
      </c>
      <c r="F54" s="3">
        <f>STRETCHLINE!F46</f>
        <v>6984301</v>
      </c>
      <c r="G54" s="3">
        <f>QUERENCIA!F46</f>
        <v>5012323</v>
      </c>
      <c r="H54" s="3">
        <f>REICHHOLD!F46</f>
        <v>14881800</v>
      </c>
      <c r="I54" s="3">
        <f>SMURFIT!F46</f>
        <v>2170531</v>
      </c>
    </row>
    <row r="55" spans="1:9" x14ac:dyDescent="0.25">
      <c r="A55" s="38">
        <v>682</v>
      </c>
      <c r="B55" s="3">
        <f>'INTERCONEXION   '!P47</f>
        <v>2559</v>
      </c>
      <c r="C55" s="3">
        <f>DART!F47</f>
        <v>40316607</v>
      </c>
      <c r="D55" s="3">
        <f>COHISA!F47</f>
        <v>5560753</v>
      </c>
      <c r="E55" s="3">
        <f>COOPER!F47</f>
        <v>18474703</v>
      </c>
      <c r="F55" s="3">
        <f>STRETCHLINE!F47</f>
        <v>6984190</v>
      </c>
      <c r="G55" s="3">
        <f>QUERENCIA!F47</f>
        <v>5012323</v>
      </c>
      <c r="H55" s="3">
        <f>REICHHOLD!F47</f>
        <v>14881388</v>
      </c>
      <c r="I55" s="3">
        <f>SMURFIT!F47</f>
        <v>2170531</v>
      </c>
    </row>
    <row r="56" spans="1:9" x14ac:dyDescent="0.25">
      <c r="A56" s="38">
        <v>681</v>
      </c>
      <c r="B56" s="3">
        <f>'INTERCONEXION   '!P48</f>
        <v>2581</v>
      </c>
      <c r="C56" s="3">
        <f>DART!F48</f>
        <v>40314964</v>
      </c>
      <c r="D56" s="3">
        <f>COHISA!F48</f>
        <v>5560541</v>
      </c>
      <c r="E56" s="3">
        <f>COOPER!F48</f>
        <v>18474413</v>
      </c>
      <c r="F56" s="3">
        <f>STRETCHLINE!F48</f>
        <v>6984100</v>
      </c>
      <c r="G56" s="3">
        <f>QUERENCIA!F48</f>
        <v>5012323</v>
      </c>
      <c r="H56" s="3">
        <f>REICHHOLD!F48</f>
        <v>14881067</v>
      </c>
      <c r="I56" s="3">
        <f>SMURFIT!F48</f>
        <v>2170531</v>
      </c>
    </row>
    <row r="57" spans="1:9" x14ac:dyDescent="0.25">
      <c r="A57" s="38">
        <v>680</v>
      </c>
      <c r="B57" s="3">
        <f>'INTERCONEXION   '!P49</f>
        <v>2597</v>
      </c>
      <c r="C57" s="3">
        <f>DART!F49</f>
        <v>40313317</v>
      </c>
      <c r="D57" s="3">
        <f>COHISA!F49</f>
        <v>5560405</v>
      </c>
      <c r="E57" s="3">
        <f>COOPER!F49</f>
        <v>18474058</v>
      </c>
      <c r="F57" s="3">
        <f>STRETCHLINE!F49</f>
        <v>6984026</v>
      </c>
      <c r="G57" s="3">
        <f>QUERENCIA!F49</f>
        <v>5012323</v>
      </c>
      <c r="H57" s="3">
        <f>REICHHOLD!F49</f>
        <v>14880708</v>
      </c>
      <c r="I57" s="3">
        <f>SMURFIT!F49</f>
        <v>2170531</v>
      </c>
    </row>
    <row r="58" spans="1:9" x14ac:dyDescent="0.25">
      <c r="A58" s="38">
        <v>679</v>
      </c>
      <c r="B58" s="3">
        <f>'INTERCONEXION   '!P50</f>
        <v>2662</v>
      </c>
      <c r="C58" s="3">
        <f>DART!F50</f>
        <v>40311640</v>
      </c>
      <c r="D58" s="3">
        <f>COHISA!F50</f>
        <v>5560255</v>
      </c>
      <c r="E58" s="3">
        <f>COOPER!F50</f>
        <v>18473771</v>
      </c>
      <c r="F58" s="3">
        <f>STRETCHLINE!F50</f>
        <v>6983921</v>
      </c>
      <c r="G58" s="3">
        <f>QUERENCIA!F50</f>
        <v>5012308</v>
      </c>
      <c r="H58" s="3">
        <f>REICHHOLD!F50</f>
        <v>14880382</v>
      </c>
      <c r="I58" s="3">
        <f>SMURFIT!F50</f>
        <v>2170531</v>
      </c>
    </row>
    <row r="59" spans="1:9" x14ac:dyDescent="0.25">
      <c r="A59" s="38">
        <v>678</v>
      </c>
      <c r="B59" s="3">
        <f>'INTERCONEXION   '!P51</f>
        <v>2925</v>
      </c>
      <c r="C59" s="3">
        <f>DART!F51</f>
        <v>40309970</v>
      </c>
      <c r="D59" s="3">
        <f>COHISA!F51</f>
        <v>5560075</v>
      </c>
      <c r="E59" s="3">
        <f>COOPER!F51</f>
        <v>18473536</v>
      </c>
      <c r="F59" s="3">
        <f>STRETCHLINE!F51</f>
        <v>6983798</v>
      </c>
      <c r="G59" s="3">
        <f>QUERENCIA!F51</f>
        <v>5012232</v>
      </c>
      <c r="H59" s="3">
        <f>REICHHOLD!F51</f>
        <v>14880048</v>
      </c>
      <c r="I59" s="3">
        <f>SMURFIT!F51</f>
        <v>2170531</v>
      </c>
    </row>
    <row r="60" spans="1:9" x14ac:dyDescent="0.25">
      <c r="A60" s="38">
        <v>677</v>
      </c>
      <c r="B60" s="3">
        <f>'INTERCONEXION   '!P52</f>
        <v>2807</v>
      </c>
      <c r="C60" s="3">
        <f>DART!F52</f>
        <v>40308266</v>
      </c>
      <c r="D60" s="3">
        <f>COHISA!F52</f>
        <v>5559934</v>
      </c>
      <c r="E60" s="3">
        <f>COOPER!F52</f>
        <v>18473050</v>
      </c>
      <c r="F60" s="3">
        <f>STRETCHLINE!F52</f>
        <v>6983679</v>
      </c>
      <c r="G60" s="3">
        <f>QUERENCIA!F52</f>
        <v>5012157</v>
      </c>
      <c r="H60" s="3">
        <f>REICHHOLD!F52</f>
        <v>14879687</v>
      </c>
      <c r="I60" s="3">
        <f>SMURFIT!F52</f>
        <v>2170531</v>
      </c>
    </row>
    <row r="61" spans="1:9" x14ac:dyDescent="0.25">
      <c r="A61" s="38">
        <v>676</v>
      </c>
      <c r="B61" s="3">
        <f>'INTERCONEXION   '!P53</f>
        <v>2751</v>
      </c>
      <c r="C61" s="3">
        <f>DART!F53</f>
        <v>40306639</v>
      </c>
      <c r="D61" s="3">
        <f>COHISA!F53</f>
        <v>5559726</v>
      </c>
      <c r="E61" s="3">
        <f>COOPER!F53</f>
        <v>18472557</v>
      </c>
      <c r="F61" s="3">
        <f>STRETCHLINE!F53</f>
        <v>6983586</v>
      </c>
      <c r="G61" s="3">
        <f>QUERENCIA!F53</f>
        <v>5012082</v>
      </c>
      <c r="H61" s="3">
        <f>REICHHOLD!F53</f>
        <v>14879393</v>
      </c>
      <c r="I61" s="3">
        <f>SMURFIT!F53</f>
        <v>2170531</v>
      </c>
    </row>
    <row r="62" spans="1:9" x14ac:dyDescent="0.25">
      <c r="A62" s="38">
        <v>675</v>
      </c>
      <c r="B62" s="3">
        <f>'INTERCONEXION   '!P54</f>
        <v>2989</v>
      </c>
      <c r="C62" s="3">
        <f>DART!F54</f>
        <v>40304963</v>
      </c>
      <c r="D62" s="3">
        <f>COHISA!F54</f>
        <v>5559570</v>
      </c>
      <c r="E62" s="3">
        <f>COOPER!F54</f>
        <v>18472227</v>
      </c>
      <c r="F62" s="3">
        <f>STRETCHLINE!F54</f>
        <v>6983472</v>
      </c>
      <c r="G62" s="3">
        <f>QUERENCIA!F54</f>
        <v>5012007</v>
      </c>
      <c r="H62" s="3">
        <f>REICHHOLD!F54</f>
        <v>14879061</v>
      </c>
      <c r="I62" s="3">
        <f>SMURFIT!F54</f>
        <v>2170531</v>
      </c>
    </row>
    <row r="63" spans="1:9" x14ac:dyDescent="0.25">
      <c r="A63" s="38">
        <v>674</v>
      </c>
      <c r="B63" s="3">
        <f>'INTERCONEXION   '!P55</f>
        <v>2937</v>
      </c>
      <c r="C63" s="3">
        <f>DART!F55</f>
        <v>40303266</v>
      </c>
      <c r="D63" s="3">
        <f>COHISA!F55</f>
        <v>5559369</v>
      </c>
      <c r="E63" s="3">
        <f>COOPER!F55</f>
        <v>18471705</v>
      </c>
      <c r="F63" s="3">
        <f>STRETCHLINE!F55</f>
        <v>6983349</v>
      </c>
      <c r="G63" s="3">
        <f>QUERENCIA!F55</f>
        <v>5011924</v>
      </c>
      <c r="H63" s="3">
        <f>REICHHOLD!F55</f>
        <v>14878715</v>
      </c>
      <c r="I63" s="3">
        <f>SMURFIT!F55</f>
        <v>2170531</v>
      </c>
    </row>
    <row r="64" spans="1:9" x14ac:dyDescent="0.25">
      <c r="A64" s="38">
        <v>673</v>
      </c>
      <c r="B64" s="3">
        <f>'INTERCONEXION   '!P56</f>
        <v>3086</v>
      </c>
      <c r="C64" s="3">
        <f>DART!F56</f>
        <v>40301569</v>
      </c>
      <c r="D64" s="3">
        <f>COHISA!F56</f>
        <v>5559257</v>
      </c>
      <c r="E64" s="3">
        <f>COOPER!F56</f>
        <v>18471185</v>
      </c>
      <c r="F64" s="3">
        <f>STRETCHLINE!F56</f>
        <v>6983245</v>
      </c>
      <c r="G64" s="3">
        <f>QUERENCIA!F56</f>
        <v>5011848</v>
      </c>
      <c r="H64" s="3">
        <f>REICHHOLD!F56</f>
        <v>14878328</v>
      </c>
      <c r="I64" s="3">
        <f>SMURFIT!F56</f>
        <v>2170531</v>
      </c>
    </row>
    <row r="65" spans="1:9" x14ac:dyDescent="0.25">
      <c r="A65" s="38">
        <v>672</v>
      </c>
      <c r="B65" s="3">
        <f>'INTERCONEXION   '!P57</f>
        <v>2936</v>
      </c>
      <c r="C65" s="3">
        <f>DART!F57</f>
        <v>40299830</v>
      </c>
      <c r="D65" s="3">
        <f>COHISA!F57</f>
        <v>5559015</v>
      </c>
      <c r="E65" s="3">
        <f>COOPER!F57</f>
        <v>18470660</v>
      </c>
      <c r="F65" s="3">
        <f>STRETCHLINE!F57</f>
        <v>6983131</v>
      </c>
      <c r="G65" s="3">
        <f>QUERENCIA!F57</f>
        <v>5011717</v>
      </c>
      <c r="H65" s="3">
        <f>REICHHOLD!F57</f>
        <v>14878045</v>
      </c>
      <c r="I65" s="3">
        <f>SMURFIT!F57</f>
        <v>2170531</v>
      </c>
    </row>
    <row r="66" spans="1:9" x14ac:dyDescent="0.25">
      <c r="A66" s="38">
        <v>671</v>
      </c>
      <c r="B66" s="3">
        <f>'INTERCONEXION   '!P58</f>
        <v>2818</v>
      </c>
      <c r="C66" s="3">
        <f>DART!F58</f>
        <v>40298123</v>
      </c>
      <c r="D66" s="3">
        <f>COHISA!F58</f>
        <v>5558885</v>
      </c>
      <c r="E66" s="3">
        <f>COOPER!F58</f>
        <v>18470144</v>
      </c>
      <c r="F66" s="3">
        <f>STRETCHLINE!F58</f>
        <v>6983021</v>
      </c>
      <c r="G66" s="3">
        <f>QUERENCIA!F58</f>
        <v>5011546</v>
      </c>
      <c r="H66" s="3">
        <f>REICHHOLD!F58</f>
        <v>14877782</v>
      </c>
      <c r="I66" s="3">
        <f>SMURFIT!F58</f>
        <v>2170531</v>
      </c>
    </row>
    <row r="67" spans="1:9" x14ac:dyDescent="0.25">
      <c r="A67" s="38">
        <v>670</v>
      </c>
      <c r="B67" s="3">
        <f>'INTERCONEXION   '!P59</f>
        <v>3217</v>
      </c>
      <c r="C67" s="3">
        <f>DART!F59</f>
        <v>40296404</v>
      </c>
      <c r="D67" s="3">
        <f>COHISA!F59</f>
        <v>5558732</v>
      </c>
      <c r="E67" s="3">
        <f>COOPER!F59</f>
        <v>18469753</v>
      </c>
      <c r="F67" s="3">
        <f>STRETCHLINE!F59</f>
        <v>6982921</v>
      </c>
      <c r="G67" s="3">
        <f>QUERENCIA!F59</f>
        <v>5011382</v>
      </c>
      <c r="H67" s="3">
        <f>REICHHOLD!F59</f>
        <v>14877526</v>
      </c>
      <c r="I67" s="3">
        <f>SMURFIT!F59</f>
        <v>2170531</v>
      </c>
    </row>
    <row r="68" spans="1:9" x14ac:dyDescent="0.25">
      <c r="A68" s="38">
        <v>669</v>
      </c>
      <c r="B68" s="3">
        <f>'INTERCONEXION   '!P60</f>
        <v>3042</v>
      </c>
      <c r="C68" s="3">
        <f>DART!F60</f>
        <v>40294694</v>
      </c>
      <c r="D68" s="3">
        <f>COHISA!F60</f>
        <v>5558535</v>
      </c>
      <c r="E68" s="3">
        <f>COOPER!F60</f>
        <v>18469144</v>
      </c>
      <c r="F68" s="3">
        <f>STRETCHLINE!F60</f>
        <v>6982814</v>
      </c>
      <c r="G68" s="3">
        <f>QUERENCIA!F60</f>
        <v>5011265</v>
      </c>
      <c r="H68" s="3">
        <f>REICHHOLD!F60</f>
        <v>14877097</v>
      </c>
      <c r="I68" s="3">
        <f>SMURFIT!F60</f>
        <v>2170531</v>
      </c>
    </row>
    <row r="69" spans="1:9" x14ac:dyDescent="0.25">
      <c r="A69" s="38">
        <v>668</v>
      </c>
      <c r="B69" s="3">
        <f>'INTERCONEXION   '!P61</f>
        <v>3011</v>
      </c>
      <c r="C69" s="3">
        <f>DART!F61</f>
        <v>40293008</v>
      </c>
      <c r="D69" s="3">
        <f>COHISA!F61</f>
        <v>5558405</v>
      </c>
      <c r="E69" s="3">
        <f>COOPER!F61</f>
        <v>18468505</v>
      </c>
      <c r="F69" s="3">
        <f>STRETCHLINE!F61</f>
        <v>6982717</v>
      </c>
      <c r="G69" s="3">
        <f>QUERENCIA!F61</f>
        <v>5011179</v>
      </c>
      <c r="H69" s="3">
        <f>REICHHOLD!F61</f>
        <v>14876727</v>
      </c>
      <c r="I69" s="3">
        <f>SMURFIT!F61</f>
        <v>2170531</v>
      </c>
    </row>
    <row r="70" spans="1:9" x14ac:dyDescent="0.25">
      <c r="A70" s="38">
        <v>667</v>
      </c>
      <c r="B70" s="3">
        <f>'INTERCONEXION   '!P62</f>
        <v>2928</v>
      </c>
      <c r="C70" s="3">
        <f>DART!F62</f>
        <v>40291321</v>
      </c>
      <c r="D70" s="3">
        <f>COHISA!F62</f>
        <v>5558282</v>
      </c>
      <c r="E70" s="3">
        <f>COOPER!F62</f>
        <v>18467937</v>
      </c>
      <c r="F70" s="3">
        <f>STRETCHLINE!F62</f>
        <v>6982587</v>
      </c>
      <c r="G70" s="3">
        <f>QUERENCIA!F62</f>
        <v>5011101</v>
      </c>
      <c r="H70" s="3">
        <f>REICHHOLD!F62</f>
        <v>14876327</v>
      </c>
      <c r="I70" s="3">
        <f>SMURFIT!F62</f>
        <v>2170531</v>
      </c>
    </row>
    <row r="71" spans="1:9" x14ac:dyDescent="0.25">
      <c r="A71" s="38">
        <v>666</v>
      </c>
      <c r="B71" s="3">
        <f>'INTERCONEXION   '!P63</f>
        <v>3261</v>
      </c>
      <c r="C71" s="3">
        <f>DART!F63</f>
        <v>40289657</v>
      </c>
      <c r="D71" s="3">
        <f>COHISA!F63</f>
        <v>5558091</v>
      </c>
      <c r="E71" s="3">
        <f>COOPER!F63</f>
        <v>18467541</v>
      </c>
      <c r="F71" s="3">
        <f>STRETCHLINE!F63</f>
        <v>6982451</v>
      </c>
      <c r="G71" s="3">
        <f>QUERENCIA!F63</f>
        <v>5011023</v>
      </c>
      <c r="H71" s="3">
        <f>REICHHOLD!F63</f>
        <v>14875904</v>
      </c>
      <c r="I71" s="3">
        <f>SMURFIT!F63</f>
        <v>2170531</v>
      </c>
    </row>
    <row r="72" spans="1:9" x14ac:dyDescent="0.25">
      <c r="A72" s="38">
        <v>665</v>
      </c>
      <c r="B72" s="3">
        <f>'INTERCONEXION   '!P64</f>
        <v>3041</v>
      </c>
      <c r="C72" s="3">
        <f>DART!F64</f>
        <v>40287985</v>
      </c>
      <c r="D72" s="3">
        <f>COHISA!F64</f>
        <v>5557939</v>
      </c>
      <c r="E72" s="3">
        <f>COOPER!F64</f>
        <v>18466873</v>
      </c>
      <c r="F72" s="3">
        <f>STRETCHLINE!F64</f>
        <v>6982339</v>
      </c>
      <c r="G72" s="3">
        <f>QUERENCIA!F64</f>
        <v>5010944</v>
      </c>
      <c r="H72" s="3">
        <f>REICHHOLD!F64</f>
        <v>14875378</v>
      </c>
      <c r="I72" s="3">
        <f>SMURFIT!F64</f>
        <v>2170531</v>
      </c>
    </row>
    <row r="73" spans="1:9" x14ac:dyDescent="0.25">
      <c r="A73" s="38">
        <v>664</v>
      </c>
      <c r="B73" s="3">
        <f>'INTERCONEXION   '!P65</f>
        <v>2965</v>
      </c>
      <c r="C73" s="3">
        <f>DART!F65</f>
        <v>40286321</v>
      </c>
      <c r="D73" s="3">
        <f>COHISA!F65</f>
        <v>5557816</v>
      </c>
      <c r="E73" s="3">
        <f>COOPER!F65</f>
        <v>18466248</v>
      </c>
      <c r="F73" s="3">
        <f>STRETCHLINE!F65</f>
        <v>6982240</v>
      </c>
      <c r="G73" s="3">
        <f>QUERENCIA!F65</f>
        <v>5010905</v>
      </c>
      <c r="H73" s="3">
        <f>REICHHOLD!F65</f>
        <v>14874925</v>
      </c>
      <c r="I73" s="3">
        <f>SMURFIT!F65</f>
        <v>2170531</v>
      </c>
    </row>
    <row r="74" spans="1:9" x14ac:dyDescent="0.25">
      <c r="A74" s="38">
        <v>663</v>
      </c>
      <c r="B74" s="3">
        <f>'INTERCONEXION   '!P66</f>
        <v>2905</v>
      </c>
      <c r="C74" s="3">
        <f>DART!F66</f>
        <v>40284690</v>
      </c>
      <c r="D74" s="3">
        <f>COHISA!F66</f>
        <v>5557603</v>
      </c>
      <c r="E74" s="3">
        <f>COOPER!F66</f>
        <v>18465644</v>
      </c>
      <c r="F74" s="3">
        <f>STRETCHLINE!F66</f>
        <v>6982116</v>
      </c>
      <c r="G74" s="3">
        <f>QUERENCIA!F66</f>
        <v>5010905</v>
      </c>
      <c r="H74" s="3">
        <f>REICHHOLD!F66</f>
        <v>14874608</v>
      </c>
      <c r="I74" s="3">
        <f>SMURFIT!F66</f>
        <v>2170531</v>
      </c>
    </row>
    <row r="75" spans="1:9" x14ac:dyDescent="0.25">
      <c r="A75" s="38">
        <v>662</v>
      </c>
      <c r="B75" s="3">
        <f>'INTERCONEXION   '!P67</f>
        <v>3117</v>
      </c>
      <c r="C75" s="3">
        <f>DART!F67</f>
        <v>40283042</v>
      </c>
      <c r="D75" s="3">
        <f>COHISA!F67</f>
        <v>5557481</v>
      </c>
      <c r="E75" s="3">
        <f>COOPER!F67</f>
        <v>18465057</v>
      </c>
      <c r="F75" s="3">
        <f>STRETCHLINE!F67</f>
        <v>6981961</v>
      </c>
      <c r="G75" s="3">
        <f>QUERENCIA!F67</f>
        <v>5010905</v>
      </c>
      <c r="H75" s="3">
        <f>REICHHOLD!F67</f>
        <v>14874216</v>
      </c>
      <c r="I75" s="3">
        <f>SMURFIT!F67</f>
        <v>2170531</v>
      </c>
    </row>
    <row r="76" spans="1:9" x14ac:dyDescent="0.25">
      <c r="A76" s="38">
        <v>661</v>
      </c>
      <c r="B76" s="3">
        <f>'INTERCONEXION   '!P68</f>
        <v>3156</v>
      </c>
      <c r="C76" s="3">
        <f>DART!F68</f>
        <v>40281383</v>
      </c>
      <c r="D76" s="3">
        <f>COHISA!F68</f>
        <v>5557254</v>
      </c>
      <c r="E76" s="3">
        <f>COOPER!F68</f>
        <v>18464378</v>
      </c>
      <c r="F76" s="3">
        <f>STRETCHLINE!F68</f>
        <v>6981828</v>
      </c>
      <c r="G76" s="3">
        <f>QUERENCIA!F68</f>
        <v>5010905</v>
      </c>
      <c r="H76" s="3">
        <f>REICHHOLD!F68</f>
        <v>14873833</v>
      </c>
      <c r="I76" s="3">
        <f>SMURFIT!F68</f>
        <v>2170531</v>
      </c>
    </row>
    <row r="77" spans="1:9" x14ac:dyDescent="0.25">
      <c r="A77" s="38">
        <v>660</v>
      </c>
      <c r="B77" s="3">
        <f>'INTERCONEXION   '!P69</f>
        <v>2755</v>
      </c>
      <c r="C77" s="3">
        <f>DART!F69</f>
        <v>40279732</v>
      </c>
      <c r="D77" s="3">
        <f>COHISA!F69</f>
        <v>5557049</v>
      </c>
      <c r="E77" s="3">
        <f>COOPER!F69</f>
        <v>18463720</v>
      </c>
      <c r="F77" s="3">
        <f>STRETCHLINE!F69</f>
        <v>6981693</v>
      </c>
      <c r="G77" s="3">
        <f>QUERENCIA!F69</f>
        <v>5010905</v>
      </c>
      <c r="H77" s="3">
        <f>REICHHOLD!F69</f>
        <v>14873405</v>
      </c>
      <c r="I77" s="3">
        <f>SMURFIT!F69</f>
        <v>2170531</v>
      </c>
    </row>
    <row r="78" spans="1:9" x14ac:dyDescent="0.25">
      <c r="A78" s="38">
        <v>659</v>
      </c>
      <c r="B78" s="3">
        <f>'INTERCONEXION   '!P70</f>
        <v>2912</v>
      </c>
      <c r="C78" s="3">
        <f>DART!F70</f>
        <v>40278117</v>
      </c>
      <c r="D78" s="3">
        <f>COHISA!F70</f>
        <v>5556889</v>
      </c>
      <c r="E78" s="3">
        <f>COOPER!F70</f>
        <v>18463270</v>
      </c>
      <c r="F78" s="3">
        <f>STRETCHLINE!F70</f>
        <v>6981551</v>
      </c>
      <c r="G78" s="3">
        <f>QUERENCIA!F70</f>
        <v>5010905</v>
      </c>
      <c r="H78" s="3">
        <f>REICHHOLD!F70</f>
        <v>14873012</v>
      </c>
      <c r="I78" s="3">
        <f>SMURFIT!F70</f>
        <v>2170531</v>
      </c>
    </row>
    <row r="79" spans="1:9" x14ac:dyDescent="0.25">
      <c r="A79" s="38">
        <v>658</v>
      </c>
      <c r="B79" s="3">
        <f>'INTERCONEXION   '!P71</f>
        <v>3127</v>
      </c>
      <c r="C79" s="3">
        <f>DART!F71</f>
        <v>40276484</v>
      </c>
      <c r="D79" s="3">
        <f>COHISA!F71</f>
        <v>5556760</v>
      </c>
      <c r="E79" s="3">
        <f>COOPER!F71</f>
        <v>18462671</v>
      </c>
      <c r="F79" s="3">
        <f>STRETCHLINE!F71</f>
        <v>6981428</v>
      </c>
      <c r="G79" s="3">
        <f>QUERENCIA!F71</f>
        <v>5010905</v>
      </c>
      <c r="H79" s="3">
        <f>REICHHOLD!F71</f>
        <v>14872661</v>
      </c>
      <c r="I79" s="3">
        <f>SMURFIT!F71</f>
        <v>2170531</v>
      </c>
    </row>
    <row r="80" spans="1:9" x14ac:dyDescent="0.25">
      <c r="A80" s="38">
        <v>657</v>
      </c>
      <c r="B80" s="3">
        <f>'INTERCONEXION   '!P72</f>
        <v>2860</v>
      </c>
      <c r="C80" s="3">
        <f>DART!F72</f>
        <v>40274861</v>
      </c>
      <c r="D80" s="3">
        <f>COHISA!F72</f>
        <v>5556624</v>
      </c>
      <c r="E80" s="3">
        <f>COOPER!F72</f>
        <v>18462012</v>
      </c>
      <c r="F80" s="3">
        <f>STRETCHLINE!F72</f>
        <v>6981250</v>
      </c>
      <c r="G80" s="3">
        <f>QUERENCIA!F72</f>
        <v>5010905</v>
      </c>
      <c r="H80" s="3">
        <f>REICHHOLD!F72</f>
        <v>14872184</v>
      </c>
      <c r="I80" s="3">
        <f>SMURFIT!F72</f>
        <v>2170531</v>
      </c>
    </row>
    <row r="81" spans="1:9" x14ac:dyDescent="0.25">
      <c r="A81" s="38">
        <v>656</v>
      </c>
      <c r="B81" s="3">
        <f>'INTERCONEXION   '!P73</f>
        <v>3155</v>
      </c>
      <c r="C81" s="3">
        <f>DART!F73</f>
        <v>40273191</v>
      </c>
      <c r="D81" s="3">
        <f>COHISA!F73</f>
        <v>5556412</v>
      </c>
      <c r="E81" s="3">
        <f>COOPER!F73</f>
        <v>18461536</v>
      </c>
      <c r="F81" s="3">
        <f>STRETCHLINE!F73</f>
        <v>6981122</v>
      </c>
      <c r="G81" s="3">
        <f>QUERENCIA!F73</f>
        <v>5010905</v>
      </c>
      <c r="H81" s="3">
        <f>REICHHOLD!F73</f>
        <v>14871878</v>
      </c>
      <c r="I81" s="3">
        <f>SMURFIT!F73</f>
        <v>2170470</v>
      </c>
    </row>
    <row r="82" spans="1:9" x14ac:dyDescent="0.25">
      <c r="A82" s="38">
        <v>655</v>
      </c>
      <c r="B82" s="3">
        <f>'INTERCONEXION   '!P74</f>
        <v>3012</v>
      </c>
      <c r="C82" s="3">
        <f>DART!F74</f>
        <v>40271561</v>
      </c>
      <c r="D82" s="3">
        <f>COHISA!F74</f>
        <v>5556247</v>
      </c>
      <c r="E82" s="3">
        <f>COOPER!F74</f>
        <v>18460887</v>
      </c>
      <c r="F82" s="3">
        <f>STRETCHLINE!F74</f>
        <v>6980996</v>
      </c>
      <c r="G82" s="3">
        <f>QUERENCIA!F74</f>
        <v>5010905</v>
      </c>
      <c r="H82" s="3">
        <f>REICHHOLD!F74</f>
        <v>14871537</v>
      </c>
      <c r="I82" s="3">
        <f>SMURFIT!F74</f>
        <v>2170289</v>
      </c>
    </row>
    <row r="83" spans="1:9" x14ac:dyDescent="0.25">
      <c r="A83" s="38">
        <v>654</v>
      </c>
      <c r="B83" s="3">
        <f>'INTERCONEXION   '!P75</f>
        <v>3172</v>
      </c>
      <c r="C83" s="3">
        <f>DART!F75</f>
        <v>40269934</v>
      </c>
      <c r="D83" s="3">
        <f>COHISA!F75</f>
        <v>5556038</v>
      </c>
      <c r="E83" s="3">
        <f>COOPER!F75</f>
        <v>18460337</v>
      </c>
      <c r="F83" s="3">
        <f>STRETCHLINE!F75</f>
        <v>6980877</v>
      </c>
      <c r="G83" s="3">
        <f>QUERENCIA!F75</f>
        <v>5010905</v>
      </c>
      <c r="H83" s="3">
        <f>REICHHOLD!F75</f>
        <v>14871228</v>
      </c>
      <c r="I83" s="3">
        <f>SMURFIT!F75</f>
        <v>2170086</v>
      </c>
    </row>
    <row r="84" spans="1:9" x14ac:dyDescent="0.25">
      <c r="A84" s="38">
        <v>653</v>
      </c>
      <c r="B84" s="3">
        <f>'INTERCONEXION   '!P76</f>
        <v>3137</v>
      </c>
      <c r="C84" s="3">
        <f>DART!F76</f>
        <v>40268309</v>
      </c>
      <c r="D84" s="3">
        <f>COHISA!F76</f>
        <v>5555919</v>
      </c>
      <c r="E84" s="3">
        <f>COOPER!F76</f>
        <v>18459682</v>
      </c>
      <c r="F84" s="3">
        <f>STRETCHLINE!F76</f>
        <v>6980747</v>
      </c>
      <c r="G84" s="3">
        <f>QUERENCIA!F76</f>
        <v>5010905</v>
      </c>
      <c r="H84" s="3">
        <f>REICHHOLD!F76</f>
        <v>14870853</v>
      </c>
      <c r="I84" s="3">
        <f>SMURFIT!F76</f>
        <v>2169886</v>
      </c>
    </row>
    <row r="85" spans="1:9" x14ac:dyDescent="0.25">
      <c r="A85" s="38">
        <v>652</v>
      </c>
      <c r="B85" s="3">
        <f>'INTERCONEXION   '!P77</f>
        <v>3098</v>
      </c>
      <c r="C85" s="3">
        <f>DART!F77</f>
        <v>40266695</v>
      </c>
      <c r="D85" s="3">
        <f>COHISA!F77</f>
        <v>5555785</v>
      </c>
      <c r="E85" s="3">
        <f>COOPER!F77</f>
        <v>18459031</v>
      </c>
      <c r="F85" s="3">
        <f>STRETCHLINE!F77</f>
        <v>6980631</v>
      </c>
      <c r="G85" s="3">
        <f>QUERENCIA!F77</f>
        <v>5010905</v>
      </c>
      <c r="H85" s="3">
        <f>REICHHOLD!F77</f>
        <v>14870469</v>
      </c>
      <c r="I85" s="3">
        <f>SMURFIT!F77</f>
        <v>2169684</v>
      </c>
    </row>
    <row r="86" spans="1:9" x14ac:dyDescent="0.25">
      <c r="A86" s="38">
        <v>651</v>
      </c>
      <c r="B86" s="3">
        <f>'INTERCONEXION   '!P78</f>
        <v>3410</v>
      </c>
      <c r="C86" s="3">
        <f>DART!F78</f>
        <v>40265041</v>
      </c>
      <c r="D86" s="3">
        <f>COHISA!F78</f>
        <v>5555562</v>
      </c>
      <c r="E86" s="3">
        <f>COOPER!F78</f>
        <v>18458646</v>
      </c>
      <c r="F86" s="3">
        <f>STRETCHLINE!F78</f>
        <v>6980489</v>
      </c>
      <c r="G86" s="3">
        <f>QUERENCIA!F78</f>
        <v>5010852</v>
      </c>
      <c r="H86" s="3">
        <f>REICHHOLD!F78</f>
        <v>14870041</v>
      </c>
      <c r="I86" s="3">
        <f>SMURFIT!F78</f>
        <v>2169504</v>
      </c>
    </row>
    <row r="87" spans="1:9" x14ac:dyDescent="0.25">
      <c r="A87" s="38">
        <v>650</v>
      </c>
      <c r="B87" s="3">
        <f>'INTERCONEXION   '!P79</f>
        <v>3607</v>
      </c>
      <c r="C87" s="3">
        <f>DART!F79</f>
        <v>40263394</v>
      </c>
      <c r="D87" s="3">
        <f>COHISA!F79</f>
        <v>5555428</v>
      </c>
      <c r="E87" s="3">
        <f>COOPER!F79</f>
        <v>18457985</v>
      </c>
      <c r="F87" s="3">
        <f>STRETCHLINE!F79</f>
        <v>6980344</v>
      </c>
      <c r="G87" s="3">
        <f>QUERENCIA!F79</f>
        <v>5010695</v>
      </c>
      <c r="H87" s="3">
        <f>REICHHOLD!F79</f>
        <v>14869600</v>
      </c>
      <c r="I87" s="3">
        <f>SMURFIT!F79</f>
        <v>2169333</v>
      </c>
    </row>
    <row r="88" spans="1:9" x14ac:dyDescent="0.25">
      <c r="A88" s="38">
        <v>649</v>
      </c>
      <c r="B88" s="3">
        <f>'INTERCONEXION   '!P80</f>
        <v>3243</v>
      </c>
      <c r="C88" s="3">
        <f>DART!F80</f>
        <v>40261723</v>
      </c>
      <c r="D88" s="3">
        <f>COHISA!F80</f>
        <v>5555199</v>
      </c>
      <c r="E88" s="3">
        <f>COOPER!F80</f>
        <v>18457324</v>
      </c>
      <c r="F88" s="3">
        <f>STRETCHLINE!F80</f>
        <v>6980214</v>
      </c>
      <c r="G88" s="3">
        <f>QUERENCIA!F80</f>
        <v>5010529</v>
      </c>
      <c r="H88" s="3">
        <f>REICHHOLD!F80</f>
        <v>14869107</v>
      </c>
      <c r="I88" s="3">
        <f>SMURFIT!F80</f>
        <v>2169102</v>
      </c>
    </row>
    <row r="89" spans="1:9" x14ac:dyDescent="0.25">
      <c r="A89" s="38">
        <v>648</v>
      </c>
      <c r="B89" s="3">
        <f>'INTERCONEXION   '!P81</f>
        <v>3179</v>
      </c>
      <c r="C89" s="3">
        <f>DART!F81</f>
        <v>40260059</v>
      </c>
      <c r="D89" s="3">
        <f>COHISA!F81</f>
        <v>5555071</v>
      </c>
      <c r="E89" s="3">
        <f>COOPER!F81</f>
        <v>18456667</v>
      </c>
      <c r="F89" s="3">
        <f>STRETCHLINE!F81</f>
        <v>6980093</v>
      </c>
      <c r="G89" s="3">
        <f>QUERENCIA!F81</f>
        <v>5010399</v>
      </c>
      <c r="H89" s="3">
        <f>REICHHOLD!F81</f>
        <v>14868863</v>
      </c>
      <c r="I89" s="3">
        <f>SMURFIT!F81</f>
        <v>2168809</v>
      </c>
    </row>
    <row r="90" spans="1:9" x14ac:dyDescent="0.25">
      <c r="A90" s="38">
        <v>647</v>
      </c>
      <c r="B90" s="3">
        <f>'INTERCONEXION   '!P82</f>
        <v>3273</v>
      </c>
      <c r="C90" s="3">
        <f>DART!F82</f>
        <v>40258374</v>
      </c>
      <c r="D90" s="3">
        <f>COHISA!F82</f>
        <v>5554926</v>
      </c>
      <c r="E90" s="3">
        <f>COOPER!F82</f>
        <v>18456097</v>
      </c>
      <c r="F90" s="3">
        <f>STRETCHLINE!F82</f>
        <v>6979959</v>
      </c>
      <c r="G90" s="3">
        <f>QUERENCIA!F82</f>
        <v>5010306</v>
      </c>
      <c r="H90" s="3">
        <f>REICHHOLD!F82</f>
        <v>14868601</v>
      </c>
      <c r="I90" s="3">
        <f>SMURFIT!F82</f>
        <v>2168581</v>
      </c>
    </row>
    <row r="91" spans="1:9" x14ac:dyDescent="0.25">
      <c r="A91" s="38">
        <v>646</v>
      </c>
      <c r="B91" s="3">
        <f>'INTERCONEXION   '!P83</f>
        <v>3407</v>
      </c>
      <c r="C91" s="3">
        <f>DART!F83</f>
        <v>40256663</v>
      </c>
      <c r="D91" s="3">
        <f>COHISA!F83</f>
        <v>5554722</v>
      </c>
      <c r="E91" s="3">
        <f>COOPER!F83</f>
        <v>18455469</v>
      </c>
      <c r="F91" s="3">
        <f>STRETCHLINE!F83</f>
        <v>6979837</v>
      </c>
      <c r="G91" s="3">
        <f>QUERENCIA!F83</f>
        <v>5010228</v>
      </c>
      <c r="H91" s="3">
        <f>REICHHOLD!F83</f>
        <v>14868287</v>
      </c>
      <c r="I91" s="3">
        <f>SMURFIT!F83</f>
        <v>2168428</v>
      </c>
    </row>
    <row r="92" spans="1:9" x14ac:dyDescent="0.25">
      <c r="A92" s="38">
        <v>645</v>
      </c>
      <c r="B92" s="3">
        <f>'INTERCONEXION   '!P84</f>
        <v>3219</v>
      </c>
      <c r="C92" s="3">
        <f>DART!F84</f>
        <v>40254934</v>
      </c>
      <c r="D92" s="3">
        <f>COHISA!F84</f>
        <v>5554578</v>
      </c>
      <c r="E92" s="3">
        <f>COOPER!F84</f>
        <v>18454801</v>
      </c>
      <c r="F92" s="3">
        <f>STRETCHLINE!F84</f>
        <v>6979713</v>
      </c>
      <c r="G92" s="3">
        <f>QUERENCIA!F84</f>
        <v>5010143</v>
      </c>
      <c r="H92" s="3">
        <f>REICHHOLD!F84</f>
        <v>14867801</v>
      </c>
      <c r="I92" s="3">
        <f>SMURFIT!F84</f>
        <v>2168291</v>
      </c>
    </row>
    <row r="93" spans="1:9" x14ac:dyDescent="0.25">
      <c r="A93" s="38">
        <v>644</v>
      </c>
      <c r="B93" s="3">
        <f>'INTERCONEXION   '!P85</f>
        <v>3294</v>
      </c>
      <c r="C93" s="3">
        <f>DART!F85</f>
        <v>40253277</v>
      </c>
      <c r="D93" s="3">
        <f>COHISA!F85</f>
        <v>5554366</v>
      </c>
      <c r="E93" s="3">
        <f>COOPER!F85</f>
        <v>18454129</v>
      </c>
      <c r="F93" s="3">
        <f>STRETCHLINE!F85</f>
        <v>6979615</v>
      </c>
      <c r="G93" s="3">
        <f>QUERENCIA!F85</f>
        <v>5010065</v>
      </c>
      <c r="H93" s="3">
        <f>REICHHOLD!F85</f>
        <v>14867319</v>
      </c>
      <c r="I93" s="3">
        <f>SMURFIT!F85</f>
        <v>2168291</v>
      </c>
    </row>
    <row r="94" spans="1:9" x14ac:dyDescent="0.25">
      <c r="A94" s="38">
        <v>643</v>
      </c>
      <c r="B94" s="3">
        <f>'INTERCONEXION   '!P86</f>
        <v>2930</v>
      </c>
      <c r="C94" s="3">
        <f>DART!F86</f>
        <v>40251621</v>
      </c>
      <c r="D94" s="3">
        <f>COHISA!F86</f>
        <v>5554154</v>
      </c>
      <c r="E94" s="3">
        <f>COOPER!F86</f>
        <v>18453535</v>
      </c>
      <c r="F94" s="3">
        <f>STRETCHLINE!F86</f>
        <v>6979439</v>
      </c>
      <c r="G94" s="3">
        <f>QUERENCIA!F86</f>
        <v>5009987</v>
      </c>
      <c r="H94" s="3">
        <f>REICHHOLD!F86</f>
        <v>14866793</v>
      </c>
      <c r="I94" s="3">
        <f>SMURFIT!F86</f>
        <v>2168291</v>
      </c>
    </row>
    <row r="95" spans="1:9" x14ac:dyDescent="0.25">
      <c r="A95" s="38">
        <v>642</v>
      </c>
      <c r="B95" s="3">
        <f>'INTERCONEXION   '!P87</f>
        <v>3181</v>
      </c>
      <c r="C95" s="3">
        <f>DART!F87</f>
        <v>40249939</v>
      </c>
      <c r="D95" s="3">
        <f>COHISA!F87</f>
        <v>5554017</v>
      </c>
      <c r="E95" s="3">
        <f>COOPER!F87</f>
        <v>18453115</v>
      </c>
      <c r="F95" s="3">
        <f>STRETCHLINE!F87</f>
        <v>6979322</v>
      </c>
      <c r="G95" s="3">
        <f>QUERENCIA!F87</f>
        <v>5009979</v>
      </c>
      <c r="H95" s="3">
        <f>REICHHOLD!F87</f>
        <v>14866278</v>
      </c>
      <c r="I95" s="3">
        <f>SMURFIT!F87</f>
        <v>2168291</v>
      </c>
    </row>
    <row r="96" spans="1:9" x14ac:dyDescent="0.25">
      <c r="A96" s="38">
        <v>641</v>
      </c>
      <c r="B96" s="3">
        <f>'INTERCONEXION   '!P88</f>
        <v>3084</v>
      </c>
      <c r="C96" s="3">
        <f>DART!F88</f>
        <v>40248275</v>
      </c>
      <c r="D96" s="3">
        <f>COHISA!F88</f>
        <v>5553850</v>
      </c>
      <c r="E96" s="3">
        <f>COOPER!F88</f>
        <v>18452450</v>
      </c>
      <c r="F96" s="3">
        <f>STRETCHLINE!F88</f>
        <v>6979190</v>
      </c>
      <c r="G96" s="3">
        <f>QUERENCIA!F88</f>
        <v>5009979</v>
      </c>
      <c r="H96" s="3">
        <f>REICHHOLD!F88</f>
        <v>14865736</v>
      </c>
      <c r="I96" s="3">
        <f>SMURFIT!F88</f>
        <v>2168291</v>
      </c>
    </row>
    <row r="97" spans="1:9" x14ac:dyDescent="0.25">
      <c r="A97" s="38">
        <v>640</v>
      </c>
      <c r="B97" s="3">
        <f>'INTERCONEXION   '!P89</f>
        <v>2915</v>
      </c>
      <c r="C97" s="3">
        <f>DART!F89</f>
        <v>40246603</v>
      </c>
      <c r="D97" s="3">
        <f>COHISA!F89</f>
        <v>5553638</v>
      </c>
      <c r="E97" s="3">
        <f>COOPER!F89</f>
        <v>18451783</v>
      </c>
      <c r="F97" s="3">
        <f>STRETCHLINE!F89</f>
        <v>6979055</v>
      </c>
      <c r="G97" s="3">
        <f>QUERENCIA!F89</f>
        <v>5009979</v>
      </c>
      <c r="H97" s="3">
        <f>REICHHOLD!F89</f>
        <v>14865375</v>
      </c>
      <c r="I97" s="3">
        <f>SMURFIT!F89</f>
        <v>2168291</v>
      </c>
    </row>
    <row r="98" spans="1:9" x14ac:dyDescent="0.25">
      <c r="A98" s="38">
        <v>639</v>
      </c>
      <c r="B98" s="3">
        <f>'INTERCONEXION   '!P90</f>
        <v>2957</v>
      </c>
      <c r="C98" s="3">
        <f>DART!F90</f>
        <v>40244943</v>
      </c>
      <c r="D98" s="3">
        <f>COHISA!F90</f>
        <v>5553508</v>
      </c>
      <c r="E98" s="3">
        <f>COOPER!F90</f>
        <v>18451180</v>
      </c>
      <c r="F98" s="3">
        <f>STRETCHLINE!F90</f>
        <v>6978882</v>
      </c>
      <c r="G98" s="3">
        <f>QUERENCIA!F90</f>
        <v>5009979</v>
      </c>
      <c r="H98" s="3">
        <f>REICHHOLD!F90</f>
        <v>14865067</v>
      </c>
      <c r="I98" s="3">
        <f>SMURFIT!F90</f>
        <v>2168291</v>
      </c>
    </row>
    <row r="99" spans="1:9" x14ac:dyDescent="0.25">
      <c r="A99" s="38">
        <v>638</v>
      </c>
      <c r="B99" s="3">
        <f>'INTERCONEXION   '!P91</f>
        <v>3133</v>
      </c>
      <c r="C99" s="3">
        <f>DART!F91</f>
        <v>40243303</v>
      </c>
      <c r="D99" s="3">
        <f>COHISA!F91</f>
        <v>5553303</v>
      </c>
      <c r="E99" s="3">
        <f>COOPER!F91</f>
        <v>18450622</v>
      </c>
      <c r="F99" s="3">
        <f>STRETCHLINE!F91</f>
        <v>6978756</v>
      </c>
      <c r="G99" s="3">
        <f>QUERENCIA!F91</f>
        <v>5009979</v>
      </c>
      <c r="H99" s="3">
        <f>REICHHOLD!F91</f>
        <v>14864667</v>
      </c>
      <c r="I99" s="3">
        <f>SMURFIT!F91</f>
        <v>2168291</v>
      </c>
    </row>
    <row r="100" spans="1:9" x14ac:dyDescent="0.25">
      <c r="A100" s="38">
        <v>637</v>
      </c>
      <c r="B100" s="3">
        <f>'INTERCONEXION   '!P92</f>
        <v>3056</v>
      </c>
      <c r="C100" s="3">
        <f>DART!F92</f>
        <v>40241663</v>
      </c>
      <c r="D100" s="3">
        <f>COHISA!F92</f>
        <v>5552994</v>
      </c>
      <c r="E100" s="3">
        <f>COOPER!F92</f>
        <v>18449980</v>
      </c>
      <c r="F100" s="3">
        <f>STRETCHLINE!F92</f>
        <v>6978617</v>
      </c>
      <c r="G100" s="3">
        <f>QUERENCIA!F92</f>
        <v>5009979</v>
      </c>
      <c r="H100" s="3">
        <f>REICHHOLD!F92</f>
        <v>14864308</v>
      </c>
      <c r="I100" s="3">
        <f>SMURFIT!F92</f>
        <v>2168291</v>
      </c>
    </row>
    <row r="101" spans="1:9" x14ac:dyDescent="0.25">
      <c r="A101" s="38">
        <v>636</v>
      </c>
      <c r="B101" s="3">
        <f>'INTERCONEXION   '!P93</f>
        <v>2837</v>
      </c>
      <c r="C101" s="3">
        <f>DART!F93</f>
        <v>40240025</v>
      </c>
      <c r="D101" s="3">
        <f>COHISA!F93</f>
        <v>5552835</v>
      </c>
      <c r="E101" s="3">
        <f>COOPER!F93</f>
        <v>18449331</v>
      </c>
      <c r="F101" s="3">
        <f>STRETCHLINE!F93</f>
        <v>6978471</v>
      </c>
      <c r="G101" s="3">
        <f>QUERENCIA!F93</f>
        <v>5009979</v>
      </c>
      <c r="H101" s="3">
        <f>REICHHOLD!F93</f>
        <v>14863873</v>
      </c>
      <c r="I101" s="3">
        <f>SMURFIT!F93</f>
        <v>2168283</v>
      </c>
    </row>
    <row r="102" spans="1:9" x14ac:dyDescent="0.25">
      <c r="A102" s="38">
        <v>635</v>
      </c>
      <c r="B102" s="3">
        <f>'INTERCONEXION   '!P94</f>
        <v>3053</v>
      </c>
      <c r="C102" s="3">
        <f>DART!F94</f>
        <v>40238437</v>
      </c>
      <c r="D102" s="3">
        <f>COHISA!F94</f>
        <v>5552698</v>
      </c>
      <c r="E102" s="3">
        <f>COOPER!F94</f>
        <v>18448898</v>
      </c>
      <c r="F102" s="3">
        <f>STRETCHLINE!F94</f>
        <v>6978346</v>
      </c>
      <c r="G102" s="3">
        <f>QUERENCIA!F94</f>
        <v>5009979</v>
      </c>
      <c r="H102" s="3">
        <f>REICHHOLD!F94</f>
        <v>14863497</v>
      </c>
      <c r="I102" s="3">
        <f>SMURFIT!F94</f>
        <v>2168153</v>
      </c>
    </row>
    <row r="103" spans="1:9" x14ac:dyDescent="0.25">
      <c r="A103" s="38">
        <v>634</v>
      </c>
      <c r="B103" s="3">
        <f>'INTERCONEXION   '!P95</f>
        <v>3049</v>
      </c>
      <c r="C103" s="3">
        <f>DART!F95</f>
        <v>40236865</v>
      </c>
      <c r="D103" s="3">
        <f>COHISA!F95</f>
        <v>5552524</v>
      </c>
      <c r="E103" s="3">
        <f>COOPER!F95</f>
        <v>18448267</v>
      </c>
      <c r="F103" s="3">
        <f>STRETCHLINE!F95</f>
        <v>6978224</v>
      </c>
      <c r="G103" s="3">
        <f>QUERENCIA!F95</f>
        <v>5009979</v>
      </c>
      <c r="H103" s="3">
        <f>REICHHOLD!F95</f>
        <v>14863177</v>
      </c>
      <c r="I103" s="3">
        <f>SMURFIT!F95</f>
        <v>2167964</v>
      </c>
    </row>
    <row r="104" spans="1:9" x14ac:dyDescent="0.25">
      <c r="A104" s="38">
        <v>633</v>
      </c>
      <c r="B104" s="3">
        <f>'INTERCONEXION   '!P96</f>
        <v>3185</v>
      </c>
      <c r="C104" s="3">
        <f>DART!F96</f>
        <v>40235250</v>
      </c>
      <c r="D104" s="3">
        <f>COHISA!F96</f>
        <v>5552329</v>
      </c>
      <c r="E104" s="3">
        <f>COOPER!F96</f>
        <v>18447631</v>
      </c>
      <c r="F104" s="3">
        <f>STRETCHLINE!F96</f>
        <v>6978105</v>
      </c>
      <c r="G104" s="3">
        <f>QUERENCIA!F96</f>
        <v>5009979</v>
      </c>
      <c r="H104" s="3">
        <f>REICHHOLD!F96</f>
        <v>14862903</v>
      </c>
      <c r="I104" s="3">
        <f>SMURFIT!F96</f>
        <v>2167775</v>
      </c>
    </row>
    <row r="105" spans="1:9" x14ac:dyDescent="0.25">
      <c r="A105" s="38">
        <v>632</v>
      </c>
      <c r="B105" s="3">
        <f>'INTERCONEXION   '!P97</f>
        <v>3146</v>
      </c>
      <c r="C105" s="3">
        <f>DART!F97</f>
        <v>40233486</v>
      </c>
      <c r="D105" s="3">
        <f>COHISA!F97</f>
        <v>5552134</v>
      </c>
      <c r="E105" s="3">
        <f>COOPER!F97</f>
        <v>18447005</v>
      </c>
      <c r="F105" s="3">
        <f>STRETCHLINE!F97</f>
        <v>6977975</v>
      </c>
      <c r="G105" s="3">
        <f>QUERENCIA!F97</f>
        <v>5009979</v>
      </c>
      <c r="H105" s="3">
        <f>REICHHOLD!F97</f>
        <v>14862630</v>
      </c>
      <c r="I105" s="3">
        <f>SMURFIT!F97</f>
        <v>2167610</v>
      </c>
    </row>
    <row r="106" spans="1:9" x14ac:dyDescent="0.25">
      <c r="A106" s="38">
        <v>631</v>
      </c>
      <c r="B106" s="3">
        <f>'INTERCONEXION   '!P98</f>
        <v>2976</v>
      </c>
      <c r="C106" s="3">
        <f>DART!F98</f>
        <v>40231768</v>
      </c>
      <c r="D106" s="3">
        <f>COHISA!F98</f>
        <v>5551947</v>
      </c>
      <c r="E106" s="3">
        <f>COOPER!F98</f>
        <v>18446422</v>
      </c>
      <c r="F106" s="3">
        <f>STRETCHLINE!F98</f>
        <v>6977825</v>
      </c>
      <c r="G106" s="3">
        <f>QUERENCIA!F98</f>
        <v>5009979</v>
      </c>
      <c r="H106" s="3">
        <f>REICHHOLD!F98</f>
        <v>14862351</v>
      </c>
      <c r="I106" s="3">
        <f>SMURFIT!F98</f>
        <v>2167430</v>
      </c>
    </row>
    <row r="107" spans="1:9" x14ac:dyDescent="0.25">
      <c r="A107" s="38">
        <v>630</v>
      </c>
      <c r="B107" s="3">
        <f>'INTERCONEXION   '!P99</f>
        <v>3169</v>
      </c>
      <c r="C107" s="3">
        <f>DART!F99</f>
        <v>40230082</v>
      </c>
      <c r="D107" s="3">
        <f>COHISA!F99</f>
        <v>5551797</v>
      </c>
      <c r="E107" s="3">
        <f>COOPER!F99</f>
        <v>18445912</v>
      </c>
      <c r="F107" s="3">
        <f>STRETCHLINE!F99</f>
        <v>6977657</v>
      </c>
      <c r="G107" s="3">
        <f>QUERENCIA!F99</f>
        <v>5009979</v>
      </c>
      <c r="H107" s="3">
        <f>REICHHOLD!F99</f>
        <v>14862071</v>
      </c>
      <c r="I107" s="3">
        <f>SMURFIT!F99</f>
        <v>2167250</v>
      </c>
    </row>
    <row r="108" spans="1:9" x14ac:dyDescent="0.25">
      <c r="A108" s="38">
        <v>629</v>
      </c>
      <c r="B108" s="3">
        <f>'INTERCONEXION   '!P100</f>
        <v>3219</v>
      </c>
      <c r="C108" s="3">
        <f>DART!F100</f>
        <v>40228409</v>
      </c>
      <c r="D108" s="3">
        <f>COHISA!F100</f>
        <v>5551662</v>
      </c>
      <c r="E108" s="3">
        <f>COOPER!F100</f>
        <v>18445251</v>
      </c>
      <c r="F108" s="3">
        <f>STRETCHLINE!F100</f>
        <v>6977525</v>
      </c>
      <c r="G108" s="3">
        <f>QUERENCIA!F100</f>
        <v>5009971</v>
      </c>
      <c r="H108" s="3">
        <f>REICHHOLD!F100</f>
        <v>14861784</v>
      </c>
      <c r="I108" s="3">
        <f>SMURFIT!F100</f>
        <v>2167055</v>
      </c>
    </row>
    <row r="109" spans="1:9" x14ac:dyDescent="0.25">
      <c r="A109" s="38">
        <v>628</v>
      </c>
      <c r="B109" s="3">
        <f>'INTERCONEXION   '!P101</f>
        <v>2969</v>
      </c>
      <c r="C109" s="3">
        <f>DART!F101</f>
        <v>40226764</v>
      </c>
      <c r="D109" s="3">
        <f>COHISA!F101</f>
        <v>5551440</v>
      </c>
      <c r="E109" s="3">
        <f>COOPER!F101</f>
        <v>18444595</v>
      </c>
      <c r="F109" s="3">
        <f>STRETCHLINE!F101</f>
        <v>6977379</v>
      </c>
      <c r="G109" s="3">
        <f>QUERENCIA!F101</f>
        <v>5009919</v>
      </c>
      <c r="H109" s="3">
        <f>REICHHOLD!F101</f>
        <v>14861499</v>
      </c>
      <c r="I109" s="3">
        <f>SMURFIT!F101</f>
        <v>2166846</v>
      </c>
    </row>
    <row r="110" spans="1:9" x14ac:dyDescent="0.25">
      <c r="A110" s="38">
        <v>627</v>
      </c>
      <c r="B110" s="3">
        <f>'INTERCONEXION   '!P102</f>
        <v>3270</v>
      </c>
      <c r="C110" s="3">
        <f>DART!F102</f>
        <v>40225086</v>
      </c>
      <c r="D110" s="3">
        <f>COHISA!F102</f>
        <v>5551328</v>
      </c>
      <c r="E110" s="3">
        <f>COOPER!F102</f>
        <v>18444179</v>
      </c>
      <c r="F110" s="3">
        <f>STRETCHLINE!F102</f>
        <v>6977211</v>
      </c>
      <c r="G110" s="3">
        <f>QUERENCIA!F102</f>
        <v>5009821</v>
      </c>
      <c r="H110" s="3">
        <f>REICHHOLD!F102</f>
        <v>14861227</v>
      </c>
      <c r="I110" s="3">
        <f>SMURFIT!F102</f>
        <v>2166658</v>
      </c>
    </row>
    <row r="111" spans="1:9" x14ac:dyDescent="0.25">
      <c r="A111" s="38">
        <v>626</v>
      </c>
      <c r="B111" s="3">
        <f>'INTERCONEXION   '!P103</f>
        <v>3366</v>
      </c>
      <c r="C111" s="3">
        <f>DART!F103</f>
        <v>40223439</v>
      </c>
      <c r="D111" s="3">
        <f>COHISA!F103</f>
        <v>5551113</v>
      </c>
      <c r="E111" s="3">
        <f>COOPER!F103</f>
        <v>18443581</v>
      </c>
      <c r="F111" s="3">
        <f>STRETCHLINE!F103</f>
        <v>6977076</v>
      </c>
      <c r="G111" s="3">
        <f>QUERENCIA!F103</f>
        <v>5009640</v>
      </c>
      <c r="H111" s="3">
        <f>REICHHOLD!F103</f>
        <v>14860927</v>
      </c>
      <c r="I111" s="3">
        <f>SMURFIT!F103</f>
        <v>2166517</v>
      </c>
    </row>
    <row r="112" spans="1:9" x14ac:dyDescent="0.25">
      <c r="A112" s="38">
        <v>625</v>
      </c>
      <c r="B112" s="3">
        <f>'INTERCONEXION   '!P104</f>
        <v>3486</v>
      </c>
      <c r="C112" s="3">
        <f>DART!F104</f>
        <v>40221778</v>
      </c>
      <c r="D112" s="3">
        <f>COHISA!F104</f>
        <v>5550957</v>
      </c>
      <c r="E112" s="3">
        <f>COOPER!F104</f>
        <v>18442929</v>
      </c>
      <c r="F112" s="3">
        <f>STRETCHLINE!F104</f>
        <v>6976929</v>
      </c>
      <c r="G112" s="3">
        <f>QUERENCIA!F104</f>
        <v>5009489</v>
      </c>
      <c r="H112" s="3">
        <f>REICHHOLD!F104</f>
        <v>14860575</v>
      </c>
      <c r="I112" s="3">
        <f>SMURFIT!F104</f>
        <v>2166287</v>
      </c>
    </row>
    <row r="113" spans="1:9" x14ac:dyDescent="0.25">
      <c r="A113" s="38">
        <v>624</v>
      </c>
      <c r="B113" s="3">
        <f>'INTERCONEXION   '!P105</f>
        <v>3328</v>
      </c>
      <c r="C113" s="3">
        <f>DART!F105</f>
        <v>40220074</v>
      </c>
      <c r="D113" s="3">
        <f>COHISA!F105</f>
        <v>5550740</v>
      </c>
      <c r="E113" s="3">
        <f>COOPER!F105</f>
        <v>18442206</v>
      </c>
      <c r="F113" s="3">
        <f>STRETCHLINE!F105</f>
        <v>6976791</v>
      </c>
      <c r="G113" s="3">
        <f>QUERENCIA!F105</f>
        <v>5009352</v>
      </c>
      <c r="H113" s="3">
        <f>REICHHOLD!F105</f>
        <v>14860258</v>
      </c>
      <c r="I113" s="3">
        <f>SMURFIT!F105</f>
        <v>2166077</v>
      </c>
    </row>
    <row r="114" spans="1:9" x14ac:dyDescent="0.25">
      <c r="A114" s="38">
        <v>623</v>
      </c>
      <c r="B114" s="3">
        <f>'INTERCONEXION   '!P106</f>
        <v>3304</v>
      </c>
      <c r="C114" s="3">
        <f>DART!F106</f>
        <v>40218374</v>
      </c>
      <c r="D114" s="3">
        <f>COHISA!F106</f>
        <v>5550603</v>
      </c>
      <c r="E114" s="3">
        <f>COOPER!F106</f>
        <v>18441658</v>
      </c>
      <c r="F114" s="3">
        <f>STRETCHLINE!F106</f>
        <v>6976622</v>
      </c>
      <c r="G114" s="3">
        <f>QUERENCIA!F106</f>
        <v>5009205</v>
      </c>
      <c r="H114" s="3">
        <f>REICHHOLD!F106</f>
        <v>14859890</v>
      </c>
      <c r="I114" s="3">
        <f>SMURFIT!F106</f>
        <v>2165849</v>
      </c>
    </row>
    <row r="115" spans="1:9" x14ac:dyDescent="0.25">
      <c r="A115" s="38">
        <v>622</v>
      </c>
      <c r="B115" s="3">
        <f>'INTERCONEXION   '!P107</f>
        <v>3457</v>
      </c>
      <c r="C115" s="3">
        <f>DART!F107</f>
        <v>40216600</v>
      </c>
      <c r="D115" s="3">
        <f>COHISA!F107</f>
        <v>5550466</v>
      </c>
      <c r="E115" s="3">
        <f>COOPER!F107</f>
        <v>18441087</v>
      </c>
      <c r="F115" s="3">
        <f>STRETCHLINE!F107</f>
        <v>6976508</v>
      </c>
      <c r="G115" s="3">
        <f>QUERENCIA!F107</f>
        <v>5009096</v>
      </c>
      <c r="H115" s="3">
        <f>REICHHOLD!F107</f>
        <v>14859560</v>
      </c>
      <c r="I115" s="3">
        <f>SMURFIT!F107</f>
        <v>2165605</v>
      </c>
    </row>
    <row r="116" spans="1:9" x14ac:dyDescent="0.25">
      <c r="A116" s="38">
        <v>621</v>
      </c>
      <c r="B116" s="3">
        <f>'INTERCONEXION   '!P108</f>
        <v>3399</v>
      </c>
      <c r="C116" s="3">
        <f>DART!F108</f>
        <v>40214827</v>
      </c>
      <c r="D116" s="3">
        <f>COHISA!F108</f>
        <v>5550277</v>
      </c>
      <c r="E116" s="3">
        <f>COOPER!F108</f>
        <v>18440424</v>
      </c>
      <c r="F116" s="3">
        <f>STRETCHLINE!F108</f>
        <v>6976362</v>
      </c>
      <c r="G116" s="3">
        <f>QUERENCIA!F108</f>
        <v>5009018</v>
      </c>
      <c r="H116" s="3">
        <f>REICHHOLD!F108</f>
        <v>14859216</v>
      </c>
      <c r="I116" s="3">
        <f>SMURFIT!F108</f>
        <v>2165384</v>
      </c>
    </row>
    <row r="117" spans="1:9" x14ac:dyDescent="0.25">
      <c r="A117" s="38">
        <v>620</v>
      </c>
      <c r="B117" s="3">
        <f>'INTERCONEXION   '!P109</f>
        <v>3295</v>
      </c>
      <c r="C117" s="3">
        <f>DART!F109</f>
        <v>40213035</v>
      </c>
      <c r="D117" s="3">
        <f>COHISA!F109</f>
        <v>5550141</v>
      </c>
      <c r="E117" s="3">
        <f>COOPER!F109</f>
        <v>18439863</v>
      </c>
      <c r="F117" s="3">
        <f>STRETCHLINE!F109</f>
        <v>6976221</v>
      </c>
      <c r="G117" s="3">
        <f>QUERENCIA!F109</f>
        <v>5008941</v>
      </c>
      <c r="H117" s="3">
        <f>REICHHOLD!F109</f>
        <v>14858856</v>
      </c>
      <c r="I117" s="3">
        <f>SMURFIT!F109</f>
        <v>2165104</v>
      </c>
    </row>
    <row r="118" spans="1:9" x14ac:dyDescent="0.25">
      <c r="A118" s="38">
        <v>619</v>
      </c>
      <c r="B118" s="3">
        <f>'INTERCONEXION   '!P110</f>
        <v>3041</v>
      </c>
      <c r="C118" s="3">
        <f>DART!F110</f>
        <v>40211257</v>
      </c>
      <c r="D118" s="3">
        <f>COHISA!F110</f>
        <v>5549951</v>
      </c>
      <c r="E118" s="3">
        <f>COOPER!F110</f>
        <v>18439271</v>
      </c>
      <c r="F118" s="3">
        <f>STRETCHLINE!F110</f>
        <v>6976078</v>
      </c>
      <c r="G118" s="3">
        <f>QUERENCIA!F110</f>
        <v>5008855</v>
      </c>
      <c r="H118" s="3">
        <f>REICHHOLD!F110</f>
        <v>14858526</v>
      </c>
      <c r="I118" s="3">
        <f>SMURFIT!F110</f>
        <v>2164928</v>
      </c>
    </row>
    <row r="119" spans="1:9" x14ac:dyDescent="0.25">
      <c r="A119" s="38">
        <v>618</v>
      </c>
      <c r="B119" s="3">
        <f>'INTERCONEXION   '!P111</f>
        <v>3162</v>
      </c>
      <c r="C119" s="3">
        <f>DART!F111</f>
        <v>40209481</v>
      </c>
      <c r="D119" s="3">
        <f>COHISA!F111</f>
        <v>5549821</v>
      </c>
      <c r="E119" s="3">
        <f>COOPER!F111</f>
        <v>18438845</v>
      </c>
      <c r="F119" s="3">
        <f>STRETCHLINE!F111</f>
        <v>6975934</v>
      </c>
      <c r="G119" s="3">
        <f>QUERENCIA!F111</f>
        <v>5008776</v>
      </c>
      <c r="H119" s="3">
        <f>REICHHOLD!F111</f>
        <v>14858225</v>
      </c>
      <c r="I119" s="3">
        <f>SMURFIT!F111</f>
        <v>2164790</v>
      </c>
    </row>
    <row r="120" spans="1:9" x14ac:dyDescent="0.25">
      <c r="A120" s="38">
        <v>617</v>
      </c>
      <c r="B120" s="3">
        <f>'INTERCONEXION   '!P112</f>
        <v>3229</v>
      </c>
      <c r="C120" s="3">
        <f>DART!F112</f>
        <v>40207705</v>
      </c>
      <c r="D120" s="3">
        <f>COHISA!F112</f>
        <v>5549691</v>
      </c>
      <c r="E120" s="3">
        <f>COOPER!F112</f>
        <v>18438208</v>
      </c>
      <c r="F120" s="3">
        <f>STRETCHLINE!F112</f>
        <v>6975831</v>
      </c>
      <c r="G120" s="3">
        <f>QUERENCIA!F112</f>
        <v>5008776</v>
      </c>
      <c r="H120" s="3">
        <f>REICHHOLD!F112</f>
        <v>14857910</v>
      </c>
      <c r="I120" s="3">
        <f>SMURFIT!F112</f>
        <v>2164621</v>
      </c>
    </row>
    <row r="121" spans="1:9" x14ac:dyDescent="0.25">
      <c r="A121" s="38">
        <v>616</v>
      </c>
      <c r="B121" s="3">
        <f>'INTERCONEXION   '!P113</f>
        <v>2985</v>
      </c>
      <c r="C121" s="3">
        <f>DART!F113</f>
        <v>40205955</v>
      </c>
      <c r="D121" s="3">
        <f>COHISA!F113</f>
        <v>5549494</v>
      </c>
      <c r="E121" s="3">
        <f>COOPER!F113</f>
        <v>18437623</v>
      </c>
      <c r="F121" s="3">
        <f>STRETCHLINE!F113</f>
        <v>6975684</v>
      </c>
      <c r="G121" s="3">
        <f>QUERENCIA!F113</f>
        <v>5008776</v>
      </c>
      <c r="H121" s="3">
        <f>REICHHOLD!F113</f>
        <v>14857565</v>
      </c>
      <c r="I121" s="3">
        <f>SMURFIT!F113</f>
        <v>2164423</v>
      </c>
    </row>
    <row r="122" spans="1:9" x14ac:dyDescent="0.25">
      <c r="A122" s="38">
        <v>615</v>
      </c>
      <c r="B122" s="3">
        <f>'INTERCONEXION   '!P114</f>
        <v>3219</v>
      </c>
      <c r="C122" s="3">
        <f>DART!F114</f>
        <v>40204227</v>
      </c>
      <c r="D122" s="3">
        <f>COHISA!F114</f>
        <v>5549364</v>
      </c>
      <c r="E122" s="3">
        <f>COOPER!F114</f>
        <v>18437102</v>
      </c>
      <c r="F122" s="3">
        <f>STRETCHLINE!F114</f>
        <v>6975551</v>
      </c>
      <c r="G122" s="3">
        <f>QUERENCIA!F114</f>
        <v>5008776</v>
      </c>
      <c r="H122" s="3">
        <f>REICHHOLD!F114</f>
        <v>14857302</v>
      </c>
      <c r="I122" s="3">
        <f>SMURFIT!F114</f>
        <v>2164239</v>
      </c>
    </row>
    <row r="123" spans="1:9" x14ac:dyDescent="0.25">
      <c r="A123" s="38">
        <v>614</v>
      </c>
      <c r="B123" s="3">
        <f>'INTERCONEXION   '!P115</f>
        <v>3315</v>
      </c>
      <c r="C123" s="3">
        <f>DART!F115</f>
        <v>40202489</v>
      </c>
      <c r="D123" s="3">
        <f>COHISA!F115</f>
        <v>5549220</v>
      </c>
      <c r="E123" s="3">
        <f>COOPER!F115</f>
        <v>18436518</v>
      </c>
      <c r="F123" s="3">
        <f>STRETCHLINE!F115</f>
        <v>6975413</v>
      </c>
      <c r="G123" s="3">
        <f>QUERENCIA!F115</f>
        <v>5008776</v>
      </c>
      <c r="H123" s="3">
        <f>REICHHOLD!F115</f>
        <v>14856943</v>
      </c>
      <c r="I123" s="3">
        <f>SMURFIT!F115</f>
        <v>2164018</v>
      </c>
    </row>
    <row r="124" spans="1:9" x14ac:dyDescent="0.25">
      <c r="A124" s="38">
        <v>613</v>
      </c>
      <c r="B124" s="3">
        <f>'INTERCONEXION   '!P116</f>
        <v>3317</v>
      </c>
      <c r="C124" s="3">
        <f>DART!F116</f>
        <v>40200756</v>
      </c>
      <c r="D124" s="3">
        <f>COHISA!F116</f>
        <v>5549039</v>
      </c>
      <c r="E124" s="3">
        <f>COOPER!F116</f>
        <v>18435859</v>
      </c>
      <c r="F124" s="3">
        <f>STRETCHLINE!F116</f>
        <v>6975269</v>
      </c>
      <c r="G124" s="3">
        <f>QUERENCIA!F116</f>
        <v>5008776</v>
      </c>
      <c r="H124" s="3">
        <f>REICHHOLD!F116</f>
        <v>14856586</v>
      </c>
      <c r="I124" s="3">
        <f>SMURFIT!F116</f>
        <v>2163836</v>
      </c>
    </row>
    <row r="125" spans="1:9" x14ac:dyDescent="0.25">
      <c r="A125" s="38">
        <v>612</v>
      </c>
      <c r="B125" s="3">
        <f>'INTERCONEXION   '!P117</f>
        <v>2982</v>
      </c>
      <c r="C125" s="3">
        <f>DART!F117</f>
        <v>40199015</v>
      </c>
      <c r="D125" s="3">
        <f>COHISA!F117</f>
        <v>5548874</v>
      </c>
      <c r="E125" s="3">
        <f>COOPER!F117</f>
        <v>18435188</v>
      </c>
      <c r="F125" s="3">
        <f>STRETCHLINE!F117</f>
        <v>6975142</v>
      </c>
      <c r="G125" s="3">
        <f>QUERENCIA!F117</f>
        <v>5008776</v>
      </c>
      <c r="H125" s="3">
        <f>REICHHOLD!F117</f>
        <v>14856192</v>
      </c>
      <c r="I125" s="3">
        <f>SMURFIT!F117</f>
        <v>2163618</v>
      </c>
    </row>
    <row r="126" spans="1:9" x14ac:dyDescent="0.25">
      <c r="A126" s="38">
        <v>611</v>
      </c>
      <c r="B126" s="3">
        <f>'INTERCONEXION   '!P118</f>
        <v>3197</v>
      </c>
      <c r="C126" s="3">
        <f>DART!F118</f>
        <v>40197305</v>
      </c>
      <c r="D126" s="3">
        <f>COHISA!F118</f>
        <v>5548669</v>
      </c>
      <c r="E126" s="3">
        <f>COOPER!F118</f>
        <v>18434801</v>
      </c>
      <c r="F126" s="3">
        <f>STRETCHLINE!F118</f>
        <v>6975012</v>
      </c>
      <c r="G126" s="3">
        <f>QUERENCIA!F118</f>
        <v>5008776</v>
      </c>
      <c r="H126" s="3">
        <f>REICHHOLD!F118</f>
        <v>14855780</v>
      </c>
      <c r="I126" s="3">
        <f>SMURFIT!F118</f>
        <v>2163512</v>
      </c>
    </row>
    <row r="127" spans="1:9" x14ac:dyDescent="0.25">
      <c r="A127" s="38">
        <v>610</v>
      </c>
      <c r="B127" s="3">
        <f>'INTERCONEXION   '!P119</f>
        <v>3312</v>
      </c>
      <c r="C127" s="3">
        <f>DART!F119</f>
        <v>40195572</v>
      </c>
      <c r="D127" s="3">
        <f>COHISA!F119</f>
        <v>5548549</v>
      </c>
      <c r="E127" s="3">
        <f>COOPER!F119</f>
        <v>18434182</v>
      </c>
      <c r="F127" s="3">
        <f>STRETCHLINE!F119</f>
        <v>6974901</v>
      </c>
      <c r="G127" s="3">
        <f>QUERENCIA!F119</f>
        <v>5008776</v>
      </c>
      <c r="H127" s="3">
        <f>REICHHOLD!F119</f>
        <v>14855500</v>
      </c>
      <c r="I127" s="3">
        <f>SMURFIT!F119</f>
        <v>2163249</v>
      </c>
    </row>
    <row r="128" spans="1:9" x14ac:dyDescent="0.25">
      <c r="A128" s="38">
        <v>609</v>
      </c>
      <c r="B128" s="3">
        <f>'INTERCONEXION   '!P120</f>
        <v>3252</v>
      </c>
      <c r="C128" s="3">
        <f>DART!F120</f>
        <v>40193830</v>
      </c>
      <c r="D128" s="3">
        <f>COHISA!F120</f>
        <v>5548408</v>
      </c>
      <c r="E128" s="3">
        <f>COOPER!F120</f>
        <v>18433525</v>
      </c>
      <c r="F128" s="3">
        <f>STRETCHLINE!F120</f>
        <v>6974778</v>
      </c>
      <c r="G128" s="3">
        <f>QUERENCIA!F120</f>
        <v>5008776</v>
      </c>
      <c r="H128" s="3">
        <f>REICHHOLD!F120</f>
        <v>14855162</v>
      </c>
      <c r="I128" s="3">
        <f>SMURFIT!F120</f>
        <v>2162974</v>
      </c>
    </row>
    <row r="129" spans="1:9" x14ac:dyDescent="0.25">
      <c r="A129" s="38">
        <v>608</v>
      </c>
      <c r="B129" s="3">
        <f>'INTERCONEXION   '!P121</f>
        <v>3102</v>
      </c>
      <c r="C129" s="3">
        <f>DART!F121</f>
        <v>40192093</v>
      </c>
      <c r="D129" s="3">
        <f>COHISA!F121</f>
        <v>5548171</v>
      </c>
      <c r="E129" s="3">
        <f>COOPER!F121</f>
        <v>18432870</v>
      </c>
      <c r="F129" s="3">
        <f>STRETCHLINE!F121</f>
        <v>6974654</v>
      </c>
      <c r="G129" s="3">
        <f>QUERENCIA!F121</f>
        <v>5008776</v>
      </c>
      <c r="H129" s="3">
        <f>REICHHOLD!F121</f>
        <v>14854833</v>
      </c>
      <c r="I129" s="3">
        <f>SMURFIT!F121</f>
        <v>2162796</v>
      </c>
    </row>
    <row r="130" spans="1:9" x14ac:dyDescent="0.25">
      <c r="A130" s="38">
        <v>607</v>
      </c>
      <c r="B130" s="3">
        <f>'INTERCONEXION   '!P122</f>
        <v>3232</v>
      </c>
      <c r="C130" s="3">
        <f>DART!F122</f>
        <v>40190420</v>
      </c>
      <c r="D130" s="3">
        <f>COHISA!F122</f>
        <v>5548044</v>
      </c>
      <c r="E130" s="3">
        <f>COOPER!F122</f>
        <v>18432264</v>
      </c>
      <c r="F130" s="3">
        <f>STRETCHLINE!F122</f>
        <v>6974541</v>
      </c>
      <c r="G130" s="3">
        <f>QUERENCIA!F122</f>
        <v>5008776</v>
      </c>
      <c r="H130" s="3">
        <f>REICHHOLD!F122</f>
        <v>14854517</v>
      </c>
      <c r="I130" s="3">
        <f>SMURFIT!F122</f>
        <v>2162573</v>
      </c>
    </row>
    <row r="131" spans="1:9" x14ac:dyDescent="0.25">
      <c r="A131" s="38">
        <v>606</v>
      </c>
      <c r="B131" s="3">
        <f>'INTERCONEXION   '!P123</f>
        <v>3275</v>
      </c>
      <c r="C131" s="3">
        <f>DART!F123</f>
        <v>40188720</v>
      </c>
      <c r="D131" s="3">
        <f>COHISA!F123</f>
        <v>5547837</v>
      </c>
      <c r="E131" s="3">
        <f>COOPER!F123</f>
        <v>18431683</v>
      </c>
      <c r="F131" s="3">
        <f>STRETCHLINE!F123</f>
        <v>6974423</v>
      </c>
      <c r="G131" s="3">
        <f>QUERENCIA!F123</f>
        <v>5008776</v>
      </c>
      <c r="H131" s="3">
        <f>REICHHOLD!F123</f>
        <v>14854158</v>
      </c>
      <c r="I131" s="3">
        <f>SMURFIT!F123</f>
        <v>2162328</v>
      </c>
    </row>
    <row r="132" spans="1:9" x14ac:dyDescent="0.25">
      <c r="A132" s="38">
        <v>605</v>
      </c>
      <c r="B132" s="3">
        <f>'INTERCONEXION   '!P124</f>
        <v>3225</v>
      </c>
      <c r="C132" s="3">
        <f>DART!F124</f>
        <v>40186988</v>
      </c>
      <c r="D132" s="3">
        <f>COHISA!F124</f>
        <v>5547697</v>
      </c>
      <c r="E132" s="3">
        <f>COOPER!F124</f>
        <v>18431022</v>
      </c>
      <c r="F132" s="3">
        <f>STRETCHLINE!F124</f>
        <v>6974296</v>
      </c>
      <c r="G132" s="3">
        <f>QUERENCIA!F124</f>
        <v>5008776</v>
      </c>
      <c r="H132" s="3">
        <f>REICHHOLD!F124</f>
        <v>14853777</v>
      </c>
      <c r="I132" s="3">
        <f>SMURFIT!F124</f>
        <v>2162150</v>
      </c>
    </row>
    <row r="133" spans="1:9" x14ac:dyDescent="0.25">
      <c r="A133" s="38">
        <v>604</v>
      </c>
      <c r="B133" s="3">
        <f>'INTERCONEXION   '!P125</f>
        <v>3004</v>
      </c>
      <c r="C133" s="3">
        <f>DART!F125</f>
        <v>40185302</v>
      </c>
      <c r="D133" s="3">
        <f>COHISA!F125</f>
        <v>5547505</v>
      </c>
      <c r="E133" s="3">
        <f>COOPER!F125</f>
        <v>18430377</v>
      </c>
      <c r="F133" s="3">
        <f>STRETCHLINE!F125</f>
        <v>6974164</v>
      </c>
      <c r="G133" s="3">
        <f>QUERENCIA!F125</f>
        <v>5008754</v>
      </c>
      <c r="H133" s="3">
        <f>REICHHOLD!F125</f>
        <v>14853508</v>
      </c>
      <c r="I133" s="3">
        <f>SMURFIT!F125</f>
        <v>2161913</v>
      </c>
    </row>
    <row r="134" spans="1:9" x14ac:dyDescent="0.25">
      <c r="A134" s="38">
        <v>603</v>
      </c>
      <c r="B134" s="3">
        <f>'INTERCONEXION   '!P126</f>
        <v>3284</v>
      </c>
      <c r="C134" s="3">
        <f>DART!F126</f>
        <v>40183624</v>
      </c>
      <c r="D134" s="3">
        <f>COHISA!F126</f>
        <v>5547348</v>
      </c>
      <c r="E134" s="3">
        <f>COOPER!F126</f>
        <v>18430007</v>
      </c>
      <c r="F134" s="3">
        <f>STRETCHLINE!F126</f>
        <v>6974048</v>
      </c>
      <c r="G134" s="3">
        <f>QUERENCIA!F126</f>
        <v>5008648</v>
      </c>
      <c r="H134" s="3">
        <f>REICHHOLD!F126</f>
        <v>14853155</v>
      </c>
      <c r="I134" s="3">
        <f>SMURFIT!F126</f>
        <v>2161696</v>
      </c>
    </row>
    <row r="135" spans="1:9" x14ac:dyDescent="0.25">
      <c r="A135" s="38">
        <v>602</v>
      </c>
      <c r="B135" s="3">
        <f>'INTERCONEXION   '!P127</f>
        <v>3358</v>
      </c>
      <c r="C135" s="3">
        <f>DART!F127</f>
        <v>40181947</v>
      </c>
      <c r="D135" s="3">
        <f>COHISA!F127</f>
        <v>5547201</v>
      </c>
      <c r="E135" s="3">
        <f>COOPER!F127</f>
        <v>18429344</v>
      </c>
      <c r="F135" s="3">
        <f>STRETCHLINE!F127</f>
        <v>6973923</v>
      </c>
      <c r="G135" s="3">
        <f>QUERENCIA!F127</f>
        <v>5008499</v>
      </c>
      <c r="H135" s="3">
        <f>REICHHOLD!F127</f>
        <v>14852849</v>
      </c>
      <c r="I135" s="3">
        <f>SMURFIT!F127</f>
        <v>2161518</v>
      </c>
    </row>
    <row r="136" spans="1:9" x14ac:dyDescent="0.25">
      <c r="A136" s="38">
        <v>601</v>
      </c>
      <c r="B136" s="3">
        <f>'INTERCONEXION   '!P128</f>
        <v>3355</v>
      </c>
      <c r="C136" s="3">
        <f>DART!F128</f>
        <v>40180287</v>
      </c>
      <c r="D136" s="3">
        <f>COHISA!F128</f>
        <v>5547024</v>
      </c>
      <c r="E136" s="3">
        <f>COOPER!F128</f>
        <v>18428671</v>
      </c>
      <c r="F136" s="3">
        <f>STRETCHLINE!F128</f>
        <v>6973792</v>
      </c>
      <c r="G136" s="3">
        <f>QUERENCIA!F128</f>
        <v>5008349</v>
      </c>
      <c r="H136" s="3">
        <f>REICHHOLD!F128</f>
        <v>14852594</v>
      </c>
      <c r="I136" s="3">
        <f>SMURFIT!F128</f>
        <v>2161265</v>
      </c>
    </row>
    <row r="137" spans="1:9" x14ac:dyDescent="0.25">
      <c r="A137" s="38">
        <v>600</v>
      </c>
      <c r="B137" s="3">
        <f>'INTERCONEXION   '!P129</f>
        <v>3445</v>
      </c>
      <c r="C137" s="3">
        <f>DART!F129</f>
        <v>40178612</v>
      </c>
      <c r="D137" s="3">
        <f>COHISA!F129</f>
        <v>5546836</v>
      </c>
      <c r="E137" s="3">
        <f>COOPER!F129</f>
        <v>18427998</v>
      </c>
      <c r="F137" s="3">
        <f>STRETCHLINE!F129</f>
        <v>6973661</v>
      </c>
      <c r="G137" s="3">
        <f>QUERENCIA!F129</f>
        <v>5008190</v>
      </c>
      <c r="H137" s="3">
        <f>REICHHOLD!F129</f>
        <v>14852351</v>
      </c>
      <c r="I137" s="3">
        <f>SMURFIT!F129</f>
        <v>2160989</v>
      </c>
    </row>
    <row r="138" spans="1:9" x14ac:dyDescent="0.25">
      <c r="A138" s="38">
        <v>599</v>
      </c>
      <c r="B138" s="3">
        <f>'INTERCONEXION   '!P130</f>
        <v>3099</v>
      </c>
      <c r="C138" s="3">
        <f>DART!F130</f>
        <v>40176958</v>
      </c>
      <c r="D138" s="3">
        <f>COHISA!F130</f>
        <v>5546655</v>
      </c>
      <c r="E138" s="3">
        <f>COOPER!F130</f>
        <v>18427382</v>
      </c>
      <c r="F138" s="3">
        <f>STRETCHLINE!F130</f>
        <v>6973537</v>
      </c>
      <c r="G138" s="3">
        <f>QUERENCIA!F130</f>
        <v>5007899</v>
      </c>
      <c r="H138" s="3">
        <f>REICHHOLD!F130</f>
        <v>14852039</v>
      </c>
      <c r="I138" s="3">
        <f>SMURFIT!F130</f>
        <v>2160784</v>
      </c>
    </row>
    <row r="139" spans="1:9" x14ac:dyDescent="0.25">
      <c r="A139" s="38">
        <v>598</v>
      </c>
      <c r="B139" s="3">
        <f>'INTERCONEXION   '!P131</f>
        <v>3360</v>
      </c>
      <c r="C139" s="3">
        <f>DART!F131</f>
        <v>40175170</v>
      </c>
      <c r="D139" s="3">
        <f>COHISA!F131</f>
        <v>5546526</v>
      </c>
      <c r="E139" s="3">
        <f>COOPER!F131</f>
        <v>18426972</v>
      </c>
      <c r="F139" s="3">
        <f>STRETCHLINE!F131</f>
        <v>6973382</v>
      </c>
      <c r="G139" s="3">
        <f>QUERENCIA!F131</f>
        <v>5007737</v>
      </c>
      <c r="H139" s="3">
        <f>REICHHOLD!F131</f>
        <v>14851748</v>
      </c>
      <c r="I139" s="3">
        <f>SMURFIT!F131</f>
        <v>2160639</v>
      </c>
    </row>
    <row r="140" spans="1:9" x14ac:dyDescent="0.25">
      <c r="A140" s="38">
        <v>597</v>
      </c>
      <c r="B140" s="3">
        <f>'INTERCONEXION   '!P132</f>
        <v>3365</v>
      </c>
      <c r="C140" s="3">
        <f>DART!F132</f>
        <v>40173391</v>
      </c>
      <c r="D140" s="3">
        <f>COHISA!F132</f>
        <v>5546360</v>
      </c>
      <c r="E140" s="3">
        <f>COOPER!F132</f>
        <v>18426418</v>
      </c>
      <c r="F140" s="3">
        <f>STRETCHLINE!F132</f>
        <v>6973233</v>
      </c>
      <c r="G140" s="3">
        <f>QUERENCIA!F132</f>
        <v>5007568</v>
      </c>
      <c r="H140" s="3">
        <f>REICHHOLD!F132</f>
        <v>14851405</v>
      </c>
      <c r="I140" s="3">
        <f>SMURFIT!F132</f>
        <v>2160464</v>
      </c>
    </row>
    <row r="141" spans="1:9" x14ac:dyDescent="0.25">
      <c r="A141" s="38">
        <v>596</v>
      </c>
      <c r="B141" s="3">
        <f>'INTERCONEXION   '!P133</f>
        <v>3308</v>
      </c>
      <c r="C141" s="3">
        <f>DART!F133</f>
        <v>40171619</v>
      </c>
      <c r="D141" s="3">
        <f>COHISA!F133</f>
        <v>5546186</v>
      </c>
      <c r="E141" s="3">
        <f>COOPER!F133</f>
        <v>18425743</v>
      </c>
      <c r="F141" s="3">
        <f>STRETCHLINE!F133</f>
        <v>6973109</v>
      </c>
      <c r="G141" s="3">
        <f>QUERENCIA!F133</f>
        <v>5007413</v>
      </c>
      <c r="H141" s="3">
        <f>REICHHOLD!F133</f>
        <v>14850965</v>
      </c>
      <c r="I141" s="3">
        <f>SMURFIT!F133</f>
        <v>2160464</v>
      </c>
    </row>
    <row r="142" spans="1:9" x14ac:dyDescent="0.25">
      <c r="A142" s="38">
        <v>595</v>
      </c>
      <c r="B142" s="3">
        <f>'INTERCONEXION   '!P134</f>
        <v>2914</v>
      </c>
      <c r="C142" s="3">
        <f>DART!F134</f>
        <v>40169849</v>
      </c>
      <c r="D142" s="3">
        <f>COHISA!F134</f>
        <v>5546034</v>
      </c>
      <c r="E142" s="3">
        <f>COOPER!F134</f>
        <v>18425115</v>
      </c>
      <c r="F142" s="3">
        <f>STRETCHLINE!F134</f>
        <v>6972995</v>
      </c>
      <c r="G142" s="3">
        <f>QUERENCIA!F134</f>
        <v>5007289</v>
      </c>
      <c r="H142" s="3">
        <f>REICHHOLD!F134</f>
        <v>14850478</v>
      </c>
      <c r="I142" s="3">
        <f>SMURFIT!F134</f>
        <v>2160464</v>
      </c>
    </row>
    <row r="143" spans="1:9" x14ac:dyDescent="0.25">
      <c r="A143" s="38">
        <v>594</v>
      </c>
      <c r="B143" s="3">
        <f>'INTERCONEXION   '!P135</f>
        <v>3287</v>
      </c>
      <c r="C143" s="3">
        <f>DART!F135</f>
        <v>40168109</v>
      </c>
      <c r="D143" s="3">
        <f>COHISA!F135</f>
        <v>5545905</v>
      </c>
      <c r="E143" s="3">
        <f>COOPER!F135</f>
        <v>18424714</v>
      </c>
      <c r="F143" s="3">
        <f>STRETCHLINE!F135</f>
        <v>6972867</v>
      </c>
      <c r="G143" s="3">
        <f>QUERENCIA!F135</f>
        <v>5007211</v>
      </c>
      <c r="H143" s="3">
        <f>REICHHOLD!F135</f>
        <v>14850064</v>
      </c>
      <c r="I143" s="3">
        <f>SMURFIT!F135</f>
        <v>2160464</v>
      </c>
    </row>
    <row r="144" spans="1:9" x14ac:dyDescent="0.25">
      <c r="A144" s="38">
        <v>593</v>
      </c>
      <c r="B144" s="3">
        <f>'INTERCONEXION   '!P136</f>
        <v>3176</v>
      </c>
      <c r="C144" s="3">
        <f>DART!F136</f>
        <v>40166370</v>
      </c>
      <c r="D144" s="3">
        <f>COHISA!F136</f>
        <v>5545708</v>
      </c>
      <c r="E144" s="3">
        <f>COOPER!F136</f>
        <v>18424075</v>
      </c>
      <c r="F144" s="3">
        <f>STRETCHLINE!F136</f>
        <v>6972727</v>
      </c>
      <c r="G144" s="3">
        <f>QUERENCIA!F136</f>
        <v>5007165</v>
      </c>
      <c r="H144" s="3">
        <f>REICHHOLD!F136</f>
        <v>14849555</v>
      </c>
      <c r="I144" s="3">
        <f>SMURFIT!F136</f>
        <v>2160464</v>
      </c>
    </row>
    <row r="145" spans="1:9" x14ac:dyDescent="0.25">
      <c r="A145" s="38">
        <v>592</v>
      </c>
      <c r="B145" s="3">
        <f>'INTERCONEXION   '!P137</f>
        <v>3309</v>
      </c>
      <c r="C145" s="3">
        <f>DART!F137</f>
        <v>40164585</v>
      </c>
      <c r="D145" s="3">
        <f>COHISA!F137</f>
        <v>5545579</v>
      </c>
      <c r="E145" s="3">
        <f>COOPER!F137</f>
        <v>18423448</v>
      </c>
      <c r="F145" s="3">
        <f>STRETCHLINE!F137</f>
        <v>6972557</v>
      </c>
      <c r="G145" s="3">
        <f>QUERENCIA!F137</f>
        <v>5007165</v>
      </c>
      <c r="H145" s="3">
        <f>REICHHOLD!F137</f>
        <v>14849112</v>
      </c>
      <c r="I145" s="3">
        <f>SMURFIT!F137</f>
        <v>2160464</v>
      </c>
    </row>
    <row r="146" spans="1:9" x14ac:dyDescent="0.25">
      <c r="A146" s="38">
        <v>591</v>
      </c>
      <c r="B146" s="3">
        <f>'INTERCONEXION   '!P138</f>
        <v>2920</v>
      </c>
      <c r="C146" s="3">
        <f>DART!F138</f>
        <v>40162803</v>
      </c>
      <c r="D146" s="3">
        <f>COHISA!F138</f>
        <v>5545368</v>
      </c>
      <c r="E146" s="3">
        <f>COOPER!F138</f>
        <v>18422801</v>
      </c>
      <c r="F146" s="3">
        <f>STRETCHLINE!F138</f>
        <v>6972427</v>
      </c>
      <c r="G146" s="3">
        <f>QUERENCIA!F138</f>
        <v>5007165</v>
      </c>
      <c r="H146" s="3">
        <f>REICHHOLD!F138</f>
        <v>14848617</v>
      </c>
      <c r="I146" s="3">
        <f>SMURFIT!F138</f>
        <v>2160464</v>
      </c>
    </row>
    <row r="147" spans="1:9" x14ac:dyDescent="0.25">
      <c r="A147" s="38">
        <v>590</v>
      </c>
      <c r="B147" s="3">
        <f>'INTERCONEXION   '!P139</f>
        <v>3197</v>
      </c>
      <c r="C147" s="3">
        <f>DART!F139</f>
        <v>40161058</v>
      </c>
      <c r="D147" s="3">
        <f>COHISA!F139</f>
        <v>5545246</v>
      </c>
      <c r="E147" s="3">
        <f>COOPER!F139</f>
        <v>18422323</v>
      </c>
      <c r="F147" s="3">
        <f>STRETCHLINE!F139</f>
        <v>6972275</v>
      </c>
      <c r="G147" s="3">
        <f>QUERENCIA!F139</f>
        <v>5007165</v>
      </c>
      <c r="H147" s="3">
        <f>REICHHOLD!F139</f>
        <v>14848211</v>
      </c>
      <c r="I147" s="3">
        <f>SMURFIT!F139</f>
        <v>2160456</v>
      </c>
    </row>
    <row r="148" spans="1:9" x14ac:dyDescent="0.25">
      <c r="A148" s="38">
        <v>589</v>
      </c>
      <c r="B148" s="3">
        <f>'INTERCONEXION   '!P140</f>
        <v>3334</v>
      </c>
      <c r="C148" s="3">
        <f>DART!F140</f>
        <v>40159331</v>
      </c>
      <c r="D148" s="3">
        <f>COHISA!F140</f>
        <v>5545027</v>
      </c>
      <c r="E148" s="3">
        <f>COOPER!F140</f>
        <v>18421647</v>
      </c>
      <c r="F148" s="3">
        <f>STRETCHLINE!F140</f>
        <v>6972165</v>
      </c>
      <c r="G148" s="3">
        <f>QUERENCIA!F140</f>
        <v>5007165</v>
      </c>
      <c r="H148" s="3">
        <f>REICHHOLD!F140</f>
        <v>14847875</v>
      </c>
      <c r="I148" s="3">
        <f>SMURFIT!F140</f>
        <v>2160373</v>
      </c>
    </row>
    <row r="149" spans="1:9" x14ac:dyDescent="0.25">
      <c r="A149" s="38">
        <v>588</v>
      </c>
      <c r="B149" s="3">
        <f>'INTERCONEXION   '!P141</f>
        <v>2951</v>
      </c>
      <c r="C149" s="3">
        <f>DART!F141</f>
        <v>40157590</v>
      </c>
      <c r="D149" s="3">
        <f>COHISA!F141</f>
        <v>5544899</v>
      </c>
      <c r="E149" s="3">
        <f>COOPER!F141</f>
        <v>18420975</v>
      </c>
      <c r="F149" s="3">
        <f>STRETCHLINE!F141</f>
        <v>6972032</v>
      </c>
      <c r="G149" s="3">
        <f>QUERENCIA!F141</f>
        <v>5007165</v>
      </c>
      <c r="H149" s="3">
        <f>REICHHOLD!F141</f>
        <v>14847428</v>
      </c>
      <c r="I149" s="3">
        <f>SMURFIT!F141</f>
        <v>2160169</v>
      </c>
    </row>
    <row r="150" spans="1:9" x14ac:dyDescent="0.25">
      <c r="A150" s="38">
        <v>587</v>
      </c>
      <c r="B150" s="3">
        <f>'INTERCONEXION   '!P142</f>
        <v>3356</v>
      </c>
      <c r="C150" s="3">
        <f>DART!F142</f>
        <v>40155836</v>
      </c>
      <c r="D150" s="3">
        <f>COHISA!F142</f>
        <v>5544741</v>
      </c>
      <c r="E150" s="3">
        <f>COOPER!F142</f>
        <v>18420618</v>
      </c>
      <c r="F150" s="3">
        <f>STRETCHLINE!F142</f>
        <v>6971916</v>
      </c>
      <c r="G150" s="3">
        <f>QUERENCIA!F142</f>
        <v>5007165</v>
      </c>
      <c r="H150" s="3">
        <f>REICHHOLD!F142</f>
        <v>14847115</v>
      </c>
      <c r="I150" s="3">
        <f>SMURFIT!F142</f>
        <v>2160001</v>
      </c>
    </row>
    <row r="151" spans="1:9" x14ac:dyDescent="0.25">
      <c r="A151" s="38">
        <v>586</v>
      </c>
      <c r="B151" s="3">
        <f>'INTERCONEXION   '!P143</f>
        <v>3201</v>
      </c>
      <c r="C151" s="3">
        <f>DART!F143</f>
        <v>40154099</v>
      </c>
      <c r="D151" s="3">
        <f>COHISA!F143</f>
        <v>5544562</v>
      </c>
      <c r="E151" s="3">
        <f>COOPER!F143</f>
        <v>18419966</v>
      </c>
      <c r="F151" s="3">
        <f>STRETCHLINE!F143</f>
        <v>6971783</v>
      </c>
      <c r="G151" s="3">
        <f>QUERENCIA!F143</f>
        <v>5007165</v>
      </c>
      <c r="H151" s="3">
        <f>REICHHOLD!F143</f>
        <v>14846739</v>
      </c>
      <c r="I151" s="3">
        <f>SMURFIT!F143</f>
        <v>2159717</v>
      </c>
    </row>
    <row r="152" spans="1:9" x14ac:dyDescent="0.25">
      <c r="A152" s="38">
        <v>585</v>
      </c>
      <c r="B152" s="3">
        <f>'INTERCONEXION   '!P144</f>
        <v>3246</v>
      </c>
      <c r="C152" s="3">
        <f>DART!F144</f>
        <v>40152388</v>
      </c>
      <c r="D152" s="3">
        <f>COHISA!F144</f>
        <v>5544405</v>
      </c>
      <c r="E152" s="3">
        <f>COOPER!F144</f>
        <v>18419316</v>
      </c>
      <c r="F152" s="3">
        <f>STRETCHLINE!F144</f>
        <v>6971667</v>
      </c>
      <c r="G152" s="3">
        <f>QUERENCIA!F144</f>
        <v>5007165</v>
      </c>
      <c r="H152" s="3">
        <f>REICHHOLD!F144</f>
        <v>14846424</v>
      </c>
      <c r="I152" s="3">
        <f>SMURFIT!F144</f>
        <v>2159478</v>
      </c>
    </row>
    <row r="153" spans="1:9" x14ac:dyDescent="0.25">
      <c r="A153" s="38">
        <v>584</v>
      </c>
      <c r="B153" s="3">
        <f>'INTERCONEXION   '!P145</f>
        <v>3199</v>
      </c>
      <c r="C153" s="3">
        <f>DART!F145</f>
        <v>40150642</v>
      </c>
      <c r="D153" s="3">
        <f>COHISA!F145</f>
        <v>5544220</v>
      </c>
      <c r="E153" s="3">
        <f>COOPER!F145</f>
        <v>18418667</v>
      </c>
      <c r="F153" s="3">
        <f>STRETCHLINE!F145</f>
        <v>6971534</v>
      </c>
      <c r="G153" s="3">
        <f>QUERENCIA!F145</f>
        <v>5007165</v>
      </c>
      <c r="H153" s="3">
        <f>REICHHOLD!F145</f>
        <v>14846116</v>
      </c>
      <c r="I153" s="3">
        <f>SMURFIT!F145</f>
        <v>2159278</v>
      </c>
    </row>
    <row r="154" spans="1:9" x14ac:dyDescent="0.25">
      <c r="A154" s="38">
        <v>583</v>
      </c>
      <c r="B154" s="3">
        <f>'INTERCONEXION   '!P146</f>
        <v>3157</v>
      </c>
      <c r="C154" s="3">
        <f>DART!F146</f>
        <v>40148872</v>
      </c>
      <c r="D154" s="3">
        <f>COHISA!F146</f>
        <v>5544064</v>
      </c>
      <c r="E154" s="3">
        <f>COOPER!F146</f>
        <v>18418286</v>
      </c>
      <c r="F154" s="3">
        <f>STRETCHLINE!F146</f>
        <v>6971369</v>
      </c>
      <c r="G154" s="3">
        <f>QUERENCIA!F146</f>
        <v>5007165</v>
      </c>
      <c r="H154" s="3">
        <f>REICHHOLD!F146</f>
        <v>14845674</v>
      </c>
      <c r="I154" s="3">
        <f>SMURFIT!F146</f>
        <v>2159003</v>
      </c>
    </row>
    <row r="155" spans="1:9" x14ac:dyDescent="0.25">
      <c r="A155" s="38">
        <v>582</v>
      </c>
      <c r="B155" s="3">
        <f>'INTERCONEXION   '!P147</f>
        <v>3235</v>
      </c>
      <c r="C155" s="3">
        <f>DART!F147</f>
        <v>40147120</v>
      </c>
      <c r="D155" s="3">
        <f>COHISA!F147</f>
        <v>5543879</v>
      </c>
      <c r="E155" s="3">
        <f>COOPER!F147</f>
        <v>18417869</v>
      </c>
      <c r="F155" s="3">
        <f>STRETCHLINE!F147</f>
        <v>6971237</v>
      </c>
      <c r="G155" s="3">
        <f>QUERENCIA!F147</f>
        <v>5007165</v>
      </c>
      <c r="H155" s="3">
        <f>REICHHOLD!F147</f>
        <v>14845270</v>
      </c>
      <c r="I155" s="3">
        <f>SMURFIT!F147</f>
        <v>2158802</v>
      </c>
    </row>
    <row r="156" spans="1:9" x14ac:dyDescent="0.25">
      <c r="A156" s="38">
        <v>581</v>
      </c>
      <c r="B156" s="3">
        <f>'INTERCONEXION   '!P148</f>
        <v>3105</v>
      </c>
      <c r="C156" s="3">
        <f>DART!F148</f>
        <v>40145379</v>
      </c>
      <c r="D156" s="3">
        <f>COHISA!F148</f>
        <v>5543762</v>
      </c>
      <c r="E156" s="3">
        <f>COOPER!F148</f>
        <v>18417274</v>
      </c>
      <c r="F156" s="3">
        <f>STRETCHLINE!F148</f>
        <v>6971106</v>
      </c>
      <c r="G156" s="3">
        <f>QUERENCIA!F148</f>
        <v>5007165</v>
      </c>
      <c r="H156" s="3">
        <f>REICHHOLD!F148</f>
        <v>14844848</v>
      </c>
      <c r="I156" s="3">
        <f>SMURFIT!F148</f>
        <v>2158583</v>
      </c>
    </row>
    <row r="157" spans="1:9" x14ac:dyDescent="0.25">
      <c r="A157" s="38">
        <v>580</v>
      </c>
      <c r="B157" s="3">
        <f>'INTERCONEXION   '!P149</f>
        <v>2839</v>
      </c>
      <c r="C157" s="3">
        <f>DART!F149</f>
        <v>40143638</v>
      </c>
      <c r="D157" s="3">
        <f>COHISA!F149</f>
        <v>5543586</v>
      </c>
      <c r="E157" s="3">
        <f>COOPER!F149</f>
        <v>18416645</v>
      </c>
      <c r="F157" s="3">
        <f>STRETCHLINE!F149</f>
        <v>6970966</v>
      </c>
      <c r="G157" s="3">
        <f>QUERENCIA!F149</f>
        <v>5007165</v>
      </c>
      <c r="H157" s="3">
        <f>REICHHOLD!F149</f>
        <v>14844461</v>
      </c>
      <c r="I157" s="3">
        <f>SMURFIT!F149</f>
        <v>2158575</v>
      </c>
    </row>
    <row r="158" spans="1:9" x14ac:dyDescent="0.25">
      <c r="A158" s="38">
        <v>579</v>
      </c>
      <c r="B158" s="3">
        <f>'INTERCONEXION   '!P150</f>
        <v>3092</v>
      </c>
      <c r="C158" s="3">
        <f>DART!F150</f>
        <v>40141902</v>
      </c>
      <c r="D158" s="3">
        <f>COHISA!F150</f>
        <v>5543393</v>
      </c>
      <c r="E158" s="3">
        <f>COOPER!F150</f>
        <v>18416291</v>
      </c>
      <c r="F158" s="3">
        <f>STRETCHLINE!F150</f>
        <v>6970844</v>
      </c>
      <c r="G158" s="3">
        <f>QUERENCIA!F150</f>
        <v>5007059</v>
      </c>
      <c r="H158" s="3">
        <f>REICHHOLD!F150</f>
        <v>14844205</v>
      </c>
      <c r="I158" s="3">
        <f>SMURFIT!F150</f>
        <v>2158553</v>
      </c>
    </row>
    <row r="159" spans="1:9" x14ac:dyDescent="0.25">
      <c r="A159" s="38">
        <v>578</v>
      </c>
      <c r="B159" s="3">
        <f>'INTERCONEXION   '!P151</f>
        <v>3212</v>
      </c>
      <c r="C159" s="3">
        <f>DART!F151</f>
        <v>40140176</v>
      </c>
      <c r="D159" s="3">
        <f>COHISA!F151</f>
        <v>5543238</v>
      </c>
      <c r="E159" s="3">
        <f>COOPER!F151</f>
        <v>18415644</v>
      </c>
      <c r="F159" s="3">
        <f>STRETCHLINE!F151</f>
        <v>6970721</v>
      </c>
      <c r="G159" s="3">
        <f>QUERENCIA!F151</f>
        <v>5006902</v>
      </c>
      <c r="H159" s="3">
        <f>REICHHOLD!F151</f>
        <v>14843950</v>
      </c>
      <c r="I159" s="3">
        <f>SMURFIT!F151</f>
        <v>2158546</v>
      </c>
    </row>
    <row r="160" spans="1:9" x14ac:dyDescent="0.25">
      <c r="A160" s="38">
        <v>577</v>
      </c>
      <c r="B160" s="3">
        <f>'INTERCONEXION   '!P152</f>
        <v>3258</v>
      </c>
      <c r="C160" s="3">
        <f>DART!F152</f>
        <v>40138449</v>
      </c>
      <c r="D160" s="3">
        <f>COHISA!F152</f>
        <v>5543023</v>
      </c>
      <c r="E160" s="3">
        <f>COOPER!F152</f>
        <v>18414988</v>
      </c>
      <c r="F160" s="3">
        <f>STRETCHLINE!F152</f>
        <v>6970586</v>
      </c>
      <c r="G160" s="3">
        <f>QUERENCIA!F152</f>
        <v>5006759</v>
      </c>
      <c r="H160" s="3">
        <f>REICHHOLD!F152</f>
        <v>14843634</v>
      </c>
      <c r="I160" s="3">
        <f>SMURFIT!F152</f>
        <v>2158546</v>
      </c>
    </row>
    <row r="161" spans="1:9" x14ac:dyDescent="0.25">
      <c r="A161" s="38">
        <v>576</v>
      </c>
      <c r="B161" s="3">
        <f>'INTERCONEXION   '!P153</f>
        <v>3167</v>
      </c>
      <c r="C161" s="3">
        <f>DART!F153</f>
        <v>40136696</v>
      </c>
      <c r="D161" s="3">
        <f>COHISA!F153</f>
        <v>5542835</v>
      </c>
      <c r="E161" s="3">
        <f>COOPER!F153</f>
        <v>18414333</v>
      </c>
      <c r="F161" s="3">
        <f>STRETCHLINE!F153</f>
        <v>6970487</v>
      </c>
      <c r="G161" s="3">
        <f>QUERENCIA!F153</f>
        <v>5006621</v>
      </c>
      <c r="H161" s="3">
        <f>REICHHOLD!F153</f>
        <v>14843285</v>
      </c>
      <c r="I161" s="3">
        <f>SMURFIT!F153</f>
        <v>2158538</v>
      </c>
    </row>
    <row r="162" spans="1:9" x14ac:dyDescent="0.25">
      <c r="A162" s="38">
        <v>575</v>
      </c>
      <c r="B162" s="3">
        <f>'INTERCONEXION   '!P154</f>
        <v>3065</v>
      </c>
      <c r="C162" s="3">
        <f>DART!F154</f>
        <v>40134968</v>
      </c>
      <c r="D162" s="3">
        <f>COHISA!F154</f>
        <v>5542713</v>
      </c>
      <c r="E162" s="3">
        <f>COOPER!F154</f>
        <v>18413749</v>
      </c>
      <c r="F162" s="3">
        <f>STRETCHLINE!F154</f>
        <v>6970366</v>
      </c>
      <c r="G162" s="3">
        <f>QUERENCIA!F154</f>
        <v>5006467</v>
      </c>
      <c r="H162" s="3">
        <f>REICHHOLD!F154</f>
        <v>14842865</v>
      </c>
      <c r="I162" s="3">
        <f>SMURFIT!F154</f>
        <v>2158538</v>
      </c>
    </row>
    <row r="163" spans="1:9" x14ac:dyDescent="0.25">
      <c r="A163" s="38">
        <v>574</v>
      </c>
      <c r="B163" s="3">
        <f>'INTERCONEXION   '!P155</f>
        <v>3303</v>
      </c>
      <c r="C163" s="3">
        <f>DART!F155</f>
        <v>40133201</v>
      </c>
      <c r="D163" s="3">
        <f>COHISA!F155</f>
        <v>5542569</v>
      </c>
      <c r="E163" s="3">
        <f>COOPER!F155</f>
        <v>18413185</v>
      </c>
      <c r="F163" s="3">
        <f>STRETCHLINE!F155</f>
        <v>6970242</v>
      </c>
      <c r="G163" s="3">
        <f>QUERENCIA!F155</f>
        <v>5006366</v>
      </c>
      <c r="H163" s="3">
        <f>REICHHOLD!F155</f>
        <v>14842528</v>
      </c>
      <c r="I163" s="3">
        <f>SMURFIT!F155</f>
        <v>2158530</v>
      </c>
    </row>
    <row r="164" spans="1:9" x14ac:dyDescent="0.25">
      <c r="A164" s="38">
        <v>573</v>
      </c>
      <c r="B164" s="3">
        <f>'INTERCONEXION   '!P156</f>
        <v>3159</v>
      </c>
      <c r="C164" s="3">
        <f>DART!F156</f>
        <v>40131436</v>
      </c>
      <c r="D164" s="3">
        <f>COHISA!F156</f>
        <v>5542380</v>
      </c>
      <c r="E164" s="3">
        <f>COOPER!F156</f>
        <v>18412515</v>
      </c>
      <c r="F164" s="3">
        <f>STRETCHLINE!F156</f>
        <v>6970089</v>
      </c>
      <c r="G164" s="3">
        <f>QUERENCIA!F156</f>
        <v>5006280</v>
      </c>
      <c r="H164" s="3">
        <f>REICHHOLD!F156</f>
        <v>14842184</v>
      </c>
      <c r="I164" s="3">
        <f>SMURFIT!F156</f>
        <v>2158477</v>
      </c>
    </row>
    <row r="165" spans="1:9" x14ac:dyDescent="0.25">
      <c r="A165" s="38">
        <v>572</v>
      </c>
      <c r="B165" s="3">
        <f>'INTERCONEXION   '!P157</f>
        <v>2849</v>
      </c>
      <c r="C165" s="3">
        <f>DART!F157</f>
        <v>40129650</v>
      </c>
      <c r="D165" s="3">
        <f>COHISA!F157</f>
        <v>5542184</v>
      </c>
      <c r="E165" s="3">
        <f>COOPER!F157</f>
        <v>18411866</v>
      </c>
      <c r="F165" s="3">
        <f>STRETCHLINE!F157</f>
        <v>6969939</v>
      </c>
      <c r="G165" s="3">
        <f>QUERENCIA!F157</f>
        <v>5006187</v>
      </c>
      <c r="H165" s="3">
        <f>REICHHOLD!F157</f>
        <v>14841923</v>
      </c>
      <c r="I165" s="3">
        <f>SMURFIT!F157</f>
        <v>2158477</v>
      </c>
    </row>
    <row r="166" spans="1:9" x14ac:dyDescent="0.25">
      <c r="A166" s="38">
        <v>571</v>
      </c>
      <c r="B166" s="3">
        <f>'INTERCONEXION   '!P158</f>
        <v>2845</v>
      </c>
      <c r="C166" s="3">
        <f>DART!F158</f>
        <v>40127876</v>
      </c>
      <c r="D166" s="3">
        <f>COHISA!F158</f>
        <v>5542054</v>
      </c>
      <c r="E166" s="3">
        <f>COOPER!F158</f>
        <v>18411307</v>
      </c>
      <c r="F166" s="3">
        <f>STRETCHLINE!F158</f>
        <v>6969797</v>
      </c>
      <c r="G166" s="3">
        <f>QUERENCIA!F158</f>
        <v>5006187</v>
      </c>
      <c r="H166" s="3">
        <f>REICHHOLD!F158</f>
        <v>14841676</v>
      </c>
      <c r="I166" s="3">
        <f>SMURFIT!F158</f>
        <v>2158477</v>
      </c>
    </row>
    <row r="167" spans="1:9" x14ac:dyDescent="0.25">
      <c r="A167" s="38">
        <v>570</v>
      </c>
      <c r="B167" s="3">
        <f>'INTERCONEXION   '!P159</f>
        <v>3038</v>
      </c>
      <c r="C167" s="3">
        <f>DART!F159</f>
        <v>40126125</v>
      </c>
      <c r="D167" s="3">
        <f>COHISA!F159</f>
        <v>5541916</v>
      </c>
      <c r="E167" s="3">
        <f>COOPER!F159</f>
        <v>18410806</v>
      </c>
      <c r="F167" s="3">
        <f>STRETCHLINE!F159</f>
        <v>6969645</v>
      </c>
      <c r="G167" s="3">
        <f>QUERENCIA!F159</f>
        <v>5006187</v>
      </c>
      <c r="H167" s="3">
        <f>REICHHOLD!F159</f>
        <v>14841436</v>
      </c>
      <c r="I167" s="3">
        <f>SMURFIT!F159</f>
        <v>2158477</v>
      </c>
    </row>
    <row r="168" spans="1:9" x14ac:dyDescent="0.25">
      <c r="A168" s="38">
        <v>569</v>
      </c>
      <c r="B168" s="3">
        <f>'INTERCONEXION   '!P160</f>
        <v>3020</v>
      </c>
      <c r="C168" s="3">
        <f>DART!F160</f>
        <v>40124375</v>
      </c>
      <c r="D168" s="3">
        <f>COHISA!F160</f>
        <v>5541719</v>
      </c>
      <c r="E168" s="3">
        <f>COOPER!F160</f>
        <v>18410141</v>
      </c>
      <c r="F168" s="3">
        <f>STRETCHLINE!F160</f>
        <v>6969502</v>
      </c>
      <c r="G168" s="3">
        <f>QUERENCIA!F160</f>
        <v>5006187</v>
      </c>
      <c r="H168" s="3">
        <f>REICHHOLD!F160</f>
        <v>14841159</v>
      </c>
      <c r="I168" s="3">
        <f>SMURFIT!F160</f>
        <v>2158477</v>
      </c>
    </row>
    <row r="169" spans="1:9" x14ac:dyDescent="0.25">
      <c r="A169" s="38">
        <v>568</v>
      </c>
      <c r="B169" s="3">
        <f>'INTERCONEXION   '!P161</f>
        <v>3143</v>
      </c>
      <c r="C169" s="3">
        <f>DART!F161</f>
        <v>40122621</v>
      </c>
      <c r="D169" s="3">
        <f>COHISA!F161</f>
        <v>5541590</v>
      </c>
      <c r="E169" s="3">
        <f>COOPER!F161</f>
        <v>18409482</v>
      </c>
      <c r="F169" s="3">
        <f>STRETCHLINE!F161</f>
        <v>6969389</v>
      </c>
      <c r="G169" s="3">
        <f>QUERENCIA!F161</f>
        <v>5006187</v>
      </c>
      <c r="H169" s="3">
        <f>REICHHOLD!F161</f>
        <v>14840852</v>
      </c>
      <c r="I169" s="3">
        <f>SMURFIT!F161</f>
        <v>2158477</v>
      </c>
    </row>
    <row r="170" spans="1:9" x14ac:dyDescent="0.25">
      <c r="A170" s="38">
        <v>567</v>
      </c>
      <c r="B170" s="3">
        <f>'INTERCONEXION   '!P162</f>
        <v>2981</v>
      </c>
      <c r="C170" s="3">
        <f>DART!F162</f>
        <v>40120930</v>
      </c>
      <c r="D170" s="3">
        <f>COHISA!F162</f>
        <v>5541394</v>
      </c>
      <c r="E170" s="3">
        <f>COOPER!F162</f>
        <v>18408855</v>
      </c>
      <c r="F170" s="3">
        <f>STRETCHLINE!F162</f>
        <v>6969234</v>
      </c>
      <c r="G170" s="3">
        <f>QUERENCIA!F162</f>
        <v>5006187</v>
      </c>
      <c r="H170" s="3">
        <f>REICHHOLD!F162</f>
        <v>14840409</v>
      </c>
      <c r="I170" s="3">
        <f>SMURFIT!F162</f>
        <v>2158477</v>
      </c>
    </row>
    <row r="171" spans="1:9" x14ac:dyDescent="0.25">
      <c r="A171" s="38">
        <v>566</v>
      </c>
      <c r="B171" s="3">
        <f>'INTERCONEXION   '!P163</f>
        <v>3126</v>
      </c>
      <c r="C171" s="3">
        <f>DART!F163</f>
        <v>40119269</v>
      </c>
      <c r="D171" s="3">
        <f>COHISA!F163</f>
        <v>5541242</v>
      </c>
      <c r="E171" s="3">
        <f>COOPER!F163</f>
        <v>18408256</v>
      </c>
      <c r="F171" s="3">
        <f>STRETCHLINE!F163</f>
        <v>6969092</v>
      </c>
      <c r="G171" s="3">
        <f>QUERENCIA!F163</f>
        <v>5006187</v>
      </c>
      <c r="H171" s="3">
        <f>REICHHOLD!F163</f>
        <v>14839988</v>
      </c>
      <c r="I171" s="3">
        <f>SMURFIT!F163</f>
        <v>2158477</v>
      </c>
    </row>
    <row r="172" spans="1:9" x14ac:dyDescent="0.25">
      <c r="A172" s="38">
        <v>565</v>
      </c>
      <c r="B172" s="3">
        <f>'INTERCONEXION   '!P164</f>
        <v>3268</v>
      </c>
      <c r="C172" s="3">
        <f>DART!F164</f>
        <v>40117577</v>
      </c>
      <c r="D172" s="3">
        <f>COHISA!F164</f>
        <v>5541068</v>
      </c>
      <c r="E172" s="3">
        <f>COOPER!F164</f>
        <v>18407601</v>
      </c>
      <c r="F172" s="3">
        <f>STRETCHLINE!F164</f>
        <v>6968974</v>
      </c>
      <c r="G172" s="3">
        <f>QUERENCIA!F164</f>
        <v>5006187</v>
      </c>
      <c r="H172" s="3">
        <f>REICHHOLD!F164</f>
        <v>14839561</v>
      </c>
      <c r="I172" s="3">
        <f>SMURFIT!F164</f>
        <v>2158477</v>
      </c>
    </row>
    <row r="173" spans="1:9" x14ac:dyDescent="0.25">
      <c r="A173" s="38">
        <v>564</v>
      </c>
      <c r="B173" s="3">
        <f>'INTERCONEXION   '!P165</f>
        <v>2826</v>
      </c>
      <c r="C173" s="3">
        <f>DART!F165</f>
        <v>40115844</v>
      </c>
      <c r="D173" s="3">
        <f>COHISA!F165</f>
        <v>5540820</v>
      </c>
      <c r="E173" s="3">
        <f>COOPER!F165</f>
        <v>18406941</v>
      </c>
      <c r="F173" s="3">
        <f>STRETCHLINE!F165</f>
        <v>6968853</v>
      </c>
      <c r="G173" s="3">
        <f>QUERENCIA!F165</f>
        <v>5006187</v>
      </c>
      <c r="H173" s="3">
        <f>REICHHOLD!F165</f>
        <v>14839090</v>
      </c>
      <c r="I173" s="3">
        <f>SMURFIT!F165</f>
        <v>2158477</v>
      </c>
    </row>
    <row r="174" spans="1:9" x14ac:dyDescent="0.25">
      <c r="A174" s="38">
        <v>563</v>
      </c>
      <c r="B174" s="3">
        <f>'INTERCONEXION   '!P166</f>
        <v>2968</v>
      </c>
      <c r="C174" s="3">
        <f>DART!F166</f>
        <v>40114131</v>
      </c>
      <c r="D174" s="3">
        <f>COHISA!F166</f>
        <v>5540667</v>
      </c>
      <c r="E174" s="3">
        <f>COOPER!F166</f>
        <v>18406559</v>
      </c>
      <c r="F174" s="3">
        <f>STRETCHLINE!F166</f>
        <v>6968727</v>
      </c>
      <c r="G174" s="3">
        <f>QUERENCIA!F166</f>
        <v>5006187</v>
      </c>
      <c r="H174" s="3">
        <f>REICHHOLD!F166</f>
        <v>14838654</v>
      </c>
      <c r="I174" s="3">
        <f>SMURFIT!F166</f>
        <v>2158477</v>
      </c>
    </row>
    <row r="175" spans="1:9" x14ac:dyDescent="0.25">
      <c r="A175" s="38">
        <v>562</v>
      </c>
      <c r="B175" s="3">
        <f>'INTERCONEXION   '!P167</f>
        <v>3161</v>
      </c>
      <c r="C175" s="3">
        <f>DART!F167</f>
        <v>40112445</v>
      </c>
      <c r="D175" s="3">
        <f>COHISA!F167</f>
        <v>5540539</v>
      </c>
      <c r="E175" s="3">
        <f>COOPER!F167</f>
        <v>18405906</v>
      </c>
      <c r="F175" s="3">
        <f>STRETCHLINE!F167</f>
        <v>6968586</v>
      </c>
      <c r="G175" s="3">
        <f>QUERENCIA!F167</f>
        <v>5006187</v>
      </c>
      <c r="H175" s="3">
        <f>REICHHOLD!F167</f>
        <v>14838409</v>
      </c>
      <c r="I175" s="3">
        <f>SMURFIT!F167</f>
        <v>2158386</v>
      </c>
    </row>
    <row r="176" spans="1:9" x14ac:dyDescent="0.25">
      <c r="A176" s="38">
        <v>561</v>
      </c>
      <c r="B176" s="3">
        <f>'INTERCONEXION   '!P168</f>
        <v>3109</v>
      </c>
      <c r="C176" s="3">
        <f>DART!F168</f>
        <v>40110750</v>
      </c>
      <c r="D176" s="3">
        <f>COHISA!F168</f>
        <v>5540411</v>
      </c>
      <c r="E176" s="3">
        <f>COOPER!F168</f>
        <v>18405243</v>
      </c>
      <c r="F176" s="3">
        <f>STRETCHLINE!F168</f>
        <v>6968455</v>
      </c>
      <c r="G176" s="3">
        <f>QUERENCIA!F168</f>
        <v>5006187</v>
      </c>
      <c r="H176" s="3">
        <f>REICHHOLD!F168</f>
        <v>14838077</v>
      </c>
      <c r="I176" s="3">
        <f>SMURFIT!F168</f>
        <v>2158213</v>
      </c>
    </row>
    <row r="177" spans="1:9" x14ac:dyDescent="0.25">
      <c r="A177" s="38">
        <v>560</v>
      </c>
      <c r="B177" s="3">
        <f>'INTERCONEXION   '!P169</f>
        <v>3354</v>
      </c>
      <c r="C177" s="3">
        <f>DART!F169</f>
        <v>40109039</v>
      </c>
      <c r="D177" s="3">
        <f>COHISA!F169</f>
        <v>5540224</v>
      </c>
      <c r="E177" s="3">
        <f>COOPER!F169</f>
        <v>18404644</v>
      </c>
      <c r="F177" s="3">
        <f>STRETCHLINE!F169</f>
        <v>6968335</v>
      </c>
      <c r="G177" s="3">
        <f>QUERENCIA!F169</f>
        <v>5006187</v>
      </c>
      <c r="H177" s="3">
        <f>REICHHOLD!F169</f>
        <v>14837774</v>
      </c>
      <c r="I177" s="3">
        <f>SMURFIT!F169</f>
        <v>2158002</v>
      </c>
    </row>
    <row r="178" spans="1:9" x14ac:dyDescent="0.25">
      <c r="A178" s="38">
        <v>559</v>
      </c>
      <c r="B178" s="3">
        <f>'INTERCONEXION   '!P170</f>
        <v>3159</v>
      </c>
      <c r="C178" s="3">
        <f>DART!F170</f>
        <v>40107343</v>
      </c>
      <c r="D178" s="3">
        <f>COHISA!F170</f>
        <v>5540044</v>
      </c>
      <c r="E178" s="3">
        <f>COOPER!F170</f>
        <v>18404045</v>
      </c>
      <c r="F178" s="3">
        <f>STRETCHLINE!F170</f>
        <v>6968171</v>
      </c>
      <c r="G178" s="3">
        <f>QUERENCIA!F170</f>
        <v>5006187</v>
      </c>
      <c r="H178" s="3">
        <f>REICHHOLD!F170</f>
        <v>14837329</v>
      </c>
      <c r="I178" s="3">
        <f>SMURFIT!F170</f>
        <v>2157784</v>
      </c>
    </row>
    <row r="179" spans="1:9" x14ac:dyDescent="0.25">
      <c r="A179" s="38">
        <v>558</v>
      </c>
      <c r="B179" s="3">
        <f>'INTERCONEXION   '!P171</f>
        <v>3108</v>
      </c>
      <c r="C179" s="3">
        <f>DART!F171</f>
        <v>40105681</v>
      </c>
      <c r="D179" s="3">
        <f>COHISA!F171</f>
        <v>5539886</v>
      </c>
      <c r="E179" s="3">
        <f>COOPER!F171</f>
        <v>18403425</v>
      </c>
      <c r="F179" s="3">
        <f>STRETCHLINE!F171</f>
        <v>6968051</v>
      </c>
      <c r="G179" s="3">
        <f>QUERENCIA!F171</f>
        <v>5006187</v>
      </c>
      <c r="H179" s="3">
        <f>REICHHOLD!F171</f>
        <v>14836996</v>
      </c>
      <c r="I179" s="3">
        <f>SMURFIT!F171</f>
        <v>2157581</v>
      </c>
    </row>
    <row r="180" spans="1:9" x14ac:dyDescent="0.25">
      <c r="A180" s="38">
        <v>557</v>
      </c>
      <c r="B180" s="3">
        <f>'INTERCONEXION   '!P172</f>
        <v>3261</v>
      </c>
      <c r="C180" s="3">
        <f>DART!F172</f>
        <v>40104044</v>
      </c>
      <c r="D180" s="3">
        <f>COHISA!F172</f>
        <v>5539708</v>
      </c>
      <c r="E180" s="3">
        <f>COOPER!F172</f>
        <v>18402806</v>
      </c>
      <c r="F180" s="3">
        <f>STRETCHLINE!F172</f>
        <v>6967907</v>
      </c>
      <c r="G180" s="3">
        <f>QUERENCIA!F172</f>
        <v>5006187</v>
      </c>
      <c r="H180" s="3">
        <f>REICHHOLD!F172</f>
        <v>14836696</v>
      </c>
      <c r="I180" s="3">
        <f>SMURFIT!F172</f>
        <v>2157372</v>
      </c>
    </row>
    <row r="181" spans="1:9" x14ac:dyDescent="0.25">
      <c r="A181" s="38">
        <v>556</v>
      </c>
      <c r="B181" s="3">
        <f>'INTERCONEXION   '!P173</f>
        <v>3129</v>
      </c>
      <c r="C181" s="3">
        <f>DART!F173</f>
        <v>40102355</v>
      </c>
      <c r="D181" s="3">
        <f>COHISA!F173</f>
        <v>5539503</v>
      </c>
      <c r="E181" s="3">
        <f>COOPER!F173</f>
        <v>18402160</v>
      </c>
      <c r="F181" s="3">
        <f>STRETCHLINE!F173</f>
        <v>6967748</v>
      </c>
      <c r="G181" s="3">
        <f>QUERENCIA!F173</f>
        <v>5006187</v>
      </c>
      <c r="H181" s="3">
        <f>REICHHOLD!F173</f>
        <v>14836414</v>
      </c>
      <c r="I181" s="3">
        <f>SMURFIT!F173</f>
        <v>2157108</v>
      </c>
    </row>
    <row r="182" spans="1:9" x14ac:dyDescent="0.25">
      <c r="A182" s="38">
        <v>555</v>
      </c>
      <c r="B182" s="3">
        <f>'INTERCONEXION   '!P174</f>
        <v>3346</v>
      </c>
      <c r="C182" s="3">
        <f>DART!F174</f>
        <v>40100677</v>
      </c>
      <c r="D182" s="3">
        <f>COHISA!F174</f>
        <v>5539327</v>
      </c>
      <c r="E182" s="3">
        <f>COOPER!F174</f>
        <v>18401765</v>
      </c>
      <c r="F182" s="3">
        <f>STRETCHLINE!F174</f>
        <v>6967613</v>
      </c>
      <c r="G182" s="3">
        <f>QUERENCIA!F174</f>
        <v>5006067</v>
      </c>
      <c r="H182" s="3">
        <f>REICHHOLD!F174</f>
        <v>14836108</v>
      </c>
      <c r="I182" s="3">
        <f>SMURFIT!F174</f>
        <v>2156848</v>
      </c>
    </row>
    <row r="183" spans="1:9" x14ac:dyDescent="0.25">
      <c r="A183" s="38">
        <v>554</v>
      </c>
      <c r="B183" s="3">
        <f>'INTERCONEXION   '!P175</f>
        <v>3471</v>
      </c>
      <c r="C183" s="3">
        <f>DART!F175</f>
        <v>40099004</v>
      </c>
      <c r="D183" s="3">
        <f>COHISA!F175</f>
        <v>5539180</v>
      </c>
      <c r="E183" s="3">
        <f>COOPER!F175</f>
        <v>18401110</v>
      </c>
      <c r="F183" s="3">
        <f>STRETCHLINE!F175</f>
        <v>6967463</v>
      </c>
      <c r="G183" s="3">
        <f>QUERENCIA!F175</f>
        <v>5005933</v>
      </c>
      <c r="H183" s="3">
        <f>REICHHOLD!F175</f>
        <v>14835758</v>
      </c>
      <c r="I183" s="3">
        <f>SMURFIT!F175</f>
        <v>2156634</v>
      </c>
    </row>
    <row r="184" spans="1:9" x14ac:dyDescent="0.25">
      <c r="A184" s="38">
        <v>553</v>
      </c>
      <c r="B184" s="3">
        <f>'INTERCONEXION   '!P176</f>
        <v>3479</v>
      </c>
      <c r="C184" s="3">
        <f>DART!F176</f>
        <v>40097334</v>
      </c>
      <c r="D184" s="3">
        <f>COHISA!F176</f>
        <v>5539032</v>
      </c>
      <c r="E184" s="3">
        <f>COOPER!F176</f>
        <v>18400454</v>
      </c>
      <c r="F184" s="3">
        <f>STRETCHLINE!F176</f>
        <v>6967304</v>
      </c>
      <c r="G184" s="3">
        <f>QUERENCIA!F176</f>
        <v>5005806</v>
      </c>
      <c r="H184" s="3">
        <f>REICHHOLD!F176</f>
        <v>14835275</v>
      </c>
      <c r="I184" s="3">
        <f>SMURFIT!F176</f>
        <v>2156419</v>
      </c>
    </row>
    <row r="185" spans="1:9" x14ac:dyDescent="0.25">
      <c r="A185" s="38">
        <v>552</v>
      </c>
      <c r="B185" s="3">
        <f>'INTERCONEXION   '!P177</f>
        <v>3489</v>
      </c>
      <c r="C185" s="3">
        <f>DART!F177</f>
        <v>40095620</v>
      </c>
      <c r="D185" s="3">
        <f>COHISA!F177</f>
        <v>5538867</v>
      </c>
      <c r="E185" s="3">
        <f>COOPER!F177</f>
        <v>18399781</v>
      </c>
      <c r="F185" s="3">
        <f>STRETCHLINE!F177</f>
        <v>6967159</v>
      </c>
      <c r="G185" s="3">
        <f>QUERENCIA!F177</f>
        <v>5005685</v>
      </c>
      <c r="H185" s="3">
        <f>REICHHOLD!F177</f>
        <v>14834837</v>
      </c>
      <c r="I185" s="3">
        <f>SMURFIT!F177</f>
        <v>2156209</v>
      </c>
    </row>
    <row r="186" spans="1:9" x14ac:dyDescent="0.25">
      <c r="A186" s="38">
        <v>551</v>
      </c>
      <c r="B186" s="3">
        <f>'INTERCONEXION   '!P178</f>
        <v>3224</v>
      </c>
      <c r="C186" s="3">
        <f>DART!F178</f>
        <v>40093925</v>
      </c>
      <c r="D186" s="3">
        <f>COHISA!F178</f>
        <v>5538642</v>
      </c>
      <c r="E186" s="3">
        <f>COOPER!F178</f>
        <v>18399187</v>
      </c>
      <c r="F186" s="3">
        <f>STRETCHLINE!F178</f>
        <v>6967046</v>
      </c>
      <c r="G186" s="3">
        <f>QUERENCIA!F178</f>
        <v>5005516</v>
      </c>
      <c r="H186" s="3">
        <f>REICHHOLD!F178</f>
        <v>14834382</v>
      </c>
      <c r="I186" s="3">
        <f>SMURFIT!F178</f>
        <v>2156027</v>
      </c>
    </row>
    <row r="187" spans="1:9" x14ac:dyDescent="0.25">
      <c r="A187" s="38">
        <v>550</v>
      </c>
      <c r="B187" s="3">
        <f>'INTERCONEXION   '!P179</f>
        <v>3300</v>
      </c>
      <c r="C187" s="3">
        <f>DART!F179</f>
        <v>40092172</v>
      </c>
      <c r="D187" s="3">
        <f>COHISA!F179</f>
        <v>5538505</v>
      </c>
      <c r="E187" s="3">
        <f>COOPER!F179</f>
        <v>18398654</v>
      </c>
      <c r="F187" s="3">
        <f>STRETCHLINE!F179</f>
        <v>6966887</v>
      </c>
      <c r="G187" s="3">
        <f>QUERENCIA!F179</f>
        <v>5005400</v>
      </c>
      <c r="H187" s="3">
        <f>REICHHOLD!F179</f>
        <v>14834076</v>
      </c>
      <c r="I187" s="3">
        <f>SMURFIT!F179</f>
        <v>2155829</v>
      </c>
    </row>
    <row r="188" spans="1:9" x14ac:dyDescent="0.25">
      <c r="A188" s="38">
        <v>549</v>
      </c>
      <c r="B188" s="3">
        <f>'INTERCONEXION   '!P180</f>
        <v>3090</v>
      </c>
      <c r="C188" s="3">
        <f>DART!F180</f>
        <v>40090452</v>
      </c>
      <c r="D188" s="3">
        <f>COHISA!F180</f>
        <v>5538293</v>
      </c>
      <c r="E188" s="3">
        <f>COOPER!F180</f>
        <v>18398041</v>
      </c>
      <c r="F188" s="3">
        <f>STRETCHLINE!F180</f>
        <v>6966749</v>
      </c>
      <c r="G188" s="3">
        <f>QUERENCIA!F180</f>
        <v>5005322</v>
      </c>
      <c r="H188" s="3">
        <f>REICHHOLD!F180</f>
        <v>14833762</v>
      </c>
      <c r="I188" s="3">
        <f>SMURFIT!F180</f>
        <v>2155653</v>
      </c>
    </row>
    <row r="189" spans="1:9" x14ac:dyDescent="0.25">
      <c r="A189" s="38">
        <v>548</v>
      </c>
      <c r="B189" s="3">
        <f>'INTERCONEXION   '!P181</f>
        <v>3090</v>
      </c>
      <c r="C189" s="3">
        <f>DART!F181</f>
        <v>40088721</v>
      </c>
      <c r="D189" s="3">
        <f>COHISA!F181</f>
        <v>5538133</v>
      </c>
      <c r="E189" s="3">
        <f>COOPER!F181</f>
        <v>18397433</v>
      </c>
      <c r="F189" s="3">
        <f>STRETCHLINE!F181</f>
        <v>6966602</v>
      </c>
      <c r="G189" s="3">
        <f>QUERENCIA!F181</f>
        <v>5005268</v>
      </c>
      <c r="H189" s="3">
        <f>REICHHOLD!F181</f>
        <v>14833379</v>
      </c>
      <c r="I189" s="3">
        <f>SMURFIT!F181</f>
        <v>2155653</v>
      </c>
    </row>
    <row r="190" spans="1:9" x14ac:dyDescent="0.25">
      <c r="A190" s="38">
        <v>547</v>
      </c>
      <c r="B190" s="3">
        <f>'INTERCONEXION   '!P182</f>
        <v>2767</v>
      </c>
      <c r="C190" s="3">
        <f>DART!F182</f>
        <v>40086954</v>
      </c>
      <c r="D190" s="3">
        <f>COHISA!F182</f>
        <v>5537935</v>
      </c>
      <c r="E190" s="3">
        <f>COOPER!F182</f>
        <v>18396861</v>
      </c>
      <c r="F190" s="3">
        <f>STRETCHLINE!F182</f>
        <v>6966462</v>
      </c>
      <c r="G190" s="3">
        <f>QUERENCIA!F182</f>
        <v>5005268</v>
      </c>
      <c r="H190" s="3">
        <f>REICHHOLD!F182</f>
        <v>14832995</v>
      </c>
      <c r="I190" s="3">
        <f>SMURFIT!F182</f>
        <v>2155653</v>
      </c>
    </row>
    <row r="191" spans="1:9" x14ac:dyDescent="0.25">
      <c r="A191" s="38">
        <v>546</v>
      </c>
      <c r="B191" s="3">
        <f>'INTERCONEXION   '!P183</f>
        <v>3063</v>
      </c>
      <c r="C191" s="3">
        <f>DART!F183</f>
        <v>40085180</v>
      </c>
      <c r="D191" s="3">
        <f>COHISA!F183</f>
        <v>5537820</v>
      </c>
      <c r="E191" s="3">
        <f>COOPER!F183</f>
        <v>18396458</v>
      </c>
      <c r="F191" s="3">
        <f>STRETCHLINE!F183</f>
        <v>6966327</v>
      </c>
      <c r="G191" s="3">
        <f>QUERENCIA!F183</f>
        <v>5005268</v>
      </c>
      <c r="H191" s="3">
        <f>REICHHOLD!F183</f>
        <v>14832670</v>
      </c>
      <c r="I191" s="3">
        <f>SMURFIT!F183</f>
        <v>2155653</v>
      </c>
    </row>
    <row r="192" spans="1:9" x14ac:dyDescent="0.25">
      <c r="A192" s="38">
        <v>545</v>
      </c>
      <c r="B192" s="3">
        <f>'INTERCONEXION   '!P184</f>
        <v>3038</v>
      </c>
      <c r="C192" s="3">
        <f>DART!F184</f>
        <v>40083426</v>
      </c>
      <c r="D192" s="3">
        <f>COHISA!F184</f>
        <v>5537660</v>
      </c>
      <c r="E192" s="3">
        <f>COOPER!F184</f>
        <v>18395820</v>
      </c>
      <c r="F192" s="3">
        <f>STRETCHLINE!F184</f>
        <v>6966152</v>
      </c>
      <c r="G192" s="3">
        <f>QUERENCIA!F184</f>
        <v>5005268</v>
      </c>
      <c r="H192" s="3">
        <f>REICHHOLD!F184</f>
        <v>14832362</v>
      </c>
      <c r="I192" s="3">
        <f>SMURFIT!F184</f>
        <v>2155653</v>
      </c>
    </row>
    <row r="193" spans="1:9" x14ac:dyDescent="0.25">
      <c r="A193" s="38">
        <v>544</v>
      </c>
      <c r="B193" s="3">
        <f>'INTERCONEXION   '!P185</f>
        <v>2903</v>
      </c>
      <c r="C193" s="3">
        <f>DART!F185</f>
        <v>40081697</v>
      </c>
      <c r="D193" s="3">
        <f>COHISA!F185</f>
        <v>5537470</v>
      </c>
      <c r="E193" s="3">
        <f>COOPER!F185</f>
        <v>18395198</v>
      </c>
      <c r="F193" s="3">
        <f>STRETCHLINE!F185</f>
        <v>6966013</v>
      </c>
      <c r="G193" s="3">
        <f>QUERENCIA!F185</f>
        <v>5005268</v>
      </c>
      <c r="H193" s="3">
        <f>REICHHOLD!F185</f>
        <v>14832047</v>
      </c>
      <c r="I193" s="3">
        <f>SMURFIT!F185</f>
        <v>2155653</v>
      </c>
    </row>
    <row r="194" spans="1:9" x14ac:dyDescent="0.25">
      <c r="A194" s="38">
        <v>543</v>
      </c>
      <c r="B194" s="3">
        <f>'INTERCONEXION   '!P186</f>
        <v>2940</v>
      </c>
      <c r="C194" s="3">
        <f>DART!F186</f>
        <v>40079979</v>
      </c>
      <c r="D194" s="3">
        <f>COHISA!F186</f>
        <v>5537348</v>
      </c>
      <c r="E194" s="3">
        <f>COOPER!F186</f>
        <v>18394582</v>
      </c>
      <c r="F194" s="3">
        <f>STRETCHLINE!F186</f>
        <v>6965874</v>
      </c>
      <c r="G194" s="3">
        <f>QUERENCIA!F186</f>
        <v>5005268</v>
      </c>
      <c r="H194" s="3">
        <f>REICHHOLD!F186</f>
        <v>14831739</v>
      </c>
      <c r="I194" s="3">
        <f>SMURFIT!F186</f>
        <v>2155653</v>
      </c>
    </row>
    <row r="195" spans="1:9" x14ac:dyDescent="0.25">
      <c r="A195" s="38">
        <v>542</v>
      </c>
      <c r="B195" s="3">
        <f>'INTERCONEXION   '!P187</f>
        <v>3145</v>
      </c>
      <c r="C195" s="3">
        <f>DART!F187</f>
        <v>40078228</v>
      </c>
      <c r="D195" s="3">
        <f>COHISA!F187</f>
        <v>5537143</v>
      </c>
      <c r="E195" s="3">
        <f>COOPER!F187</f>
        <v>18394123</v>
      </c>
      <c r="F195" s="3">
        <f>STRETCHLINE!F187</f>
        <v>6965732</v>
      </c>
      <c r="G195" s="3">
        <f>QUERENCIA!F187</f>
        <v>5005268</v>
      </c>
      <c r="H195" s="3">
        <f>REICHHOLD!F187</f>
        <v>14831417</v>
      </c>
      <c r="I195" s="3">
        <f>SMURFIT!F187</f>
        <v>2155653</v>
      </c>
    </row>
    <row r="196" spans="1:9" x14ac:dyDescent="0.25">
      <c r="A196" s="38">
        <v>541</v>
      </c>
      <c r="B196" s="3">
        <f>'INTERCONEXION   '!P188</f>
        <v>3045</v>
      </c>
      <c r="C196" s="3">
        <f>DART!F188</f>
        <v>40076480</v>
      </c>
      <c r="D196" s="3">
        <f>COHISA!F188</f>
        <v>5536947</v>
      </c>
      <c r="E196" s="3">
        <f>COOPER!F188</f>
        <v>18393468</v>
      </c>
      <c r="F196" s="3">
        <f>STRETCHLINE!F188</f>
        <v>6965591</v>
      </c>
      <c r="G196" s="3">
        <f>QUERENCIA!F188</f>
        <v>5005268</v>
      </c>
      <c r="H196" s="3">
        <f>REICHHOLD!F188</f>
        <v>14831036</v>
      </c>
      <c r="I196" s="3">
        <f>SMURFIT!F188</f>
        <v>2155653</v>
      </c>
    </row>
    <row r="197" spans="1:9" x14ac:dyDescent="0.25">
      <c r="A197" s="38">
        <v>540</v>
      </c>
      <c r="B197" s="3">
        <f>'INTERCONEXION   '!P189</f>
        <v>2940</v>
      </c>
      <c r="C197" s="3">
        <f>DART!F189</f>
        <v>40074748</v>
      </c>
      <c r="D197" s="3">
        <f>COHISA!F189</f>
        <v>5536818</v>
      </c>
      <c r="E197" s="3">
        <f>COOPER!F189</f>
        <v>18392820</v>
      </c>
      <c r="F197" s="3">
        <f>STRETCHLINE!F189</f>
        <v>6965481</v>
      </c>
      <c r="G197" s="3">
        <f>QUERENCIA!F189</f>
        <v>5005268</v>
      </c>
      <c r="H197" s="3">
        <f>REICHHOLD!F189</f>
        <v>14830609</v>
      </c>
      <c r="I197" s="3">
        <f>SMURFIT!F189</f>
        <v>2155653</v>
      </c>
    </row>
    <row r="198" spans="1:9" x14ac:dyDescent="0.25">
      <c r="A198" s="38">
        <v>539</v>
      </c>
      <c r="B198" s="3">
        <f>'INTERCONEXION   '!P190</f>
        <v>2975</v>
      </c>
      <c r="C198" s="3">
        <f>DART!F190</f>
        <v>40073029</v>
      </c>
      <c r="D198" s="3">
        <f>COHISA!F190</f>
        <v>5536674</v>
      </c>
      <c r="E198" s="3">
        <f>COOPER!F190</f>
        <v>18392411</v>
      </c>
      <c r="F198" s="3">
        <f>STRETCHLINE!F190</f>
        <v>6965336</v>
      </c>
      <c r="G198" s="3">
        <f>QUERENCIA!F190</f>
        <v>5005268</v>
      </c>
      <c r="H198" s="3">
        <f>REICHHOLD!F190</f>
        <v>14830144</v>
      </c>
      <c r="I198" s="3">
        <f>SMURFIT!F190</f>
        <v>2155653</v>
      </c>
    </row>
    <row r="199" spans="1:9" x14ac:dyDescent="0.25">
      <c r="A199" s="38">
        <v>538</v>
      </c>
      <c r="B199" s="3">
        <f>'INTERCONEXION   '!P191</f>
        <v>3214</v>
      </c>
      <c r="C199" s="3">
        <f>DART!F191</f>
        <v>40071301</v>
      </c>
      <c r="D199" s="3">
        <f>COHISA!F191</f>
        <v>5536540</v>
      </c>
      <c r="E199" s="3">
        <f>COOPER!F191</f>
        <v>18391805</v>
      </c>
      <c r="F199" s="3">
        <f>STRETCHLINE!F191</f>
        <v>6965172</v>
      </c>
      <c r="G199" s="3">
        <f>QUERENCIA!F191</f>
        <v>5005268</v>
      </c>
      <c r="H199" s="3">
        <f>REICHHOLD!F191</f>
        <v>14829872</v>
      </c>
      <c r="I199" s="3">
        <f>SMURFIT!F191</f>
        <v>2155601</v>
      </c>
    </row>
    <row r="200" spans="1:9" x14ac:dyDescent="0.25">
      <c r="A200" s="38">
        <v>537</v>
      </c>
      <c r="B200" s="3">
        <f>'INTERCONEXION   '!P192</f>
        <v>3007</v>
      </c>
      <c r="C200" s="3">
        <f>DART!F192</f>
        <v>40069579</v>
      </c>
      <c r="D200" s="3">
        <f>COHISA!F192</f>
        <v>5536354</v>
      </c>
      <c r="E200" s="3">
        <f>COOPER!F192</f>
        <v>18391220</v>
      </c>
      <c r="F200" s="3">
        <f>STRETCHLINE!F192</f>
        <v>6965050</v>
      </c>
      <c r="G200" s="3">
        <f>QUERENCIA!F192</f>
        <v>5005268</v>
      </c>
      <c r="H200" s="3">
        <f>REICHHOLD!F192</f>
        <v>14829468</v>
      </c>
      <c r="I200" s="3">
        <f>SMURFIT!F192</f>
        <v>2155414</v>
      </c>
    </row>
    <row r="201" spans="1:9" x14ac:dyDescent="0.25">
      <c r="A201" s="38">
        <v>536</v>
      </c>
      <c r="B201" s="3">
        <f>'INTERCONEXION   '!P193</f>
        <v>3054</v>
      </c>
      <c r="C201" s="3">
        <f>DART!F193</f>
        <v>40067867</v>
      </c>
      <c r="D201" s="3">
        <f>COHISA!F193</f>
        <v>5536167</v>
      </c>
      <c r="E201" s="3">
        <f>COOPER!F193</f>
        <v>18390574</v>
      </c>
      <c r="F201" s="3">
        <f>STRETCHLINE!F193</f>
        <v>6964933</v>
      </c>
      <c r="G201" s="3">
        <f>QUERENCIA!F193</f>
        <v>5005268</v>
      </c>
      <c r="H201" s="3">
        <f>REICHHOLD!F193</f>
        <v>14829279</v>
      </c>
      <c r="I201" s="3">
        <f>SMURFIT!F193</f>
        <v>2155287</v>
      </c>
    </row>
    <row r="202" spans="1:9" x14ac:dyDescent="0.25">
      <c r="A202" s="38">
        <v>535</v>
      </c>
      <c r="B202" s="3">
        <f>'INTERCONEXION   '!P194</f>
        <v>3311</v>
      </c>
      <c r="C202" s="3">
        <f>DART!F194</f>
        <v>40066147</v>
      </c>
      <c r="D202" s="3">
        <f>COHISA!F194</f>
        <v>5536033</v>
      </c>
      <c r="E202" s="3">
        <f>COOPER!F194</f>
        <v>18389939</v>
      </c>
      <c r="F202" s="3">
        <f>STRETCHLINE!F194</f>
        <v>6964839</v>
      </c>
      <c r="G202" s="3">
        <f>QUERENCIA!F194</f>
        <v>5005268</v>
      </c>
      <c r="H202" s="3">
        <f>REICHHOLD!F194</f>
        <v>14828940</v>
      </c>
      <c r="I202" s="3">
        <f>SMURFIT!F194</f>
        <v>2155152</v>
      </c>
    </row>
    <row r="203" spans="1:9" x14ac:dyDescent="0.25">
      <c r="A203" s="38">
        <v>534</v>
      </c>
      <c r="B203" s="3">
        <f>'INTERCONEXION   '!P195</f>
        <v>3159</v>
      </c>
      <c r="C203" s="3">
        <f>DART!F195</f>
        <v>40064438</v>
      </c>
      <c r="D203" s="3">
        <f>COHISA!F195</f>
        <v>5535841</v>
      </c>
      <c r="E203" s="3">
        <f>COOPER!F195</f>
        <v>18389338</v>
      </c>
      <c r="F203" s="3">
        <f>STRETCHLINE!F195</f>
        <v>6964697</v>
      </c>
      <c r="G203" s="3">
        <f>QUERENCIA!F195</f>
        <v>5005268</v>
      </c>
      <c r="H203" s="3">
        <f>REICHHOLD!F195</f>
        <v>14828530</v>
      </c>
      <c r="I203" s="3">
        <f>SMURFIT!F195</f>
        <v>2154974</v>
      </c>
    </row>
    <row r="204" spans="1:9" x14ac:dyDescent="0.25">
      <c r="A204" s="38">
        <v>533</v>
      </c>
      <c r="B204" s="3">
        <f>'INTERCONEXION   '!P196</f>
        <v>3161</v>
      </c>
      <c r="C204" s="3">
        <f>DART!F196</f>
        <v>40062699</v>
      </c>
      <c r="D204" s="3">
        <f>COHISA!F196</f>
        <v>5535701</v>
      </c>
      <c r="E204" s="3">
        <f>COOPER!F196</f>
        <v>18388784</v>
      </c>
      <c r="F204" s="3">
        <f>STRETCHLINE!F196</f>
        <v>6964552</v>
      </c>
      <c r="G204" s="3">
        <f>QUERENCIA!F196</f>
        <v>5005268</v>
      </c>
      <c r="H204" s="3">
        <f>REICHHOLD!F196</f>
        <v>14828223</v>
      </c>
      <c r="I204" s="3">
        <f>SMURFIT!F196</f>
        <v>2154781</v>
      </c>
    </row>
    <row r="205" spans="1:9" x14ac:dyDescent="0.25">
      <c r="A205" s="38">
        <v>532</v>
      </c>
      <c r="B205" s="3">
        <f>'INTERCONEXION   '!P197</f>
        <v>3071</v>
      </c>
      <c r="C205" s="3">
        <f>DART!F197</f>
        <v>40060992</v>
      </c>
      <c r="D205" s="3">
        <f>COHISA!F197</f>
        <v>5535525</v>
      </c>
      <c r="E205" s="3">
        <f>COOPER!F197</f>
        <v>18388140</v>
      </c>
      <c r="F205" s="3">
        <f>STRETCHLINE!F197</f>
        <v>6964423</v>
      </c>
      <c r="G205" s="3">
        <f>QUERENCIA!F197</f>
        <v>5005268</v>
      </c>
      <c r="H205" s="3">
        <f>REICHHOLD!F197</f>
        <v>14827933</v>
      </c>
      <c r="I205" s="3">
        <f>SMURFIT!F197</f>
        <v>2154596</v>
      </c>
    </row>
    <row r="206" spans="1:9" x14ac:dyDescent="0.25">
      <c r="A206" s="38">
        <v>531</v>
      </c>
      <c r="B206" s="3">
        <f>'INTERCONEXION   '!P198</f>
        <v>3493</v>
      </c>
      <c r="C206" s="3">
        <f>DART!F198</f>
        <v>40059242</v>
      </c>
      <c r="D206" s="3">
        <f>COHISA!F198</f>
        <v>5535318</v>
      </c>
      <c r="E206" s="3">
        <f>COOPER!F198</f>
        <v>18387753</v>
      </c>
      <c r="F206" s="3">
        <f>STRETCHLINE!F198</f>
        <v>6964274</v>
      </c>
      <c r="G206" s="3">
        <f>QUERENCIA!F198</f>
        <v>5005201</v>
      </c>
      <c r="H206" s="3">
        <f>REICHHOLD!F198</f>
        <v>14827590</v>
      </c>
      <c r="I206" s="3">
        <f>SMURFIT!F198</f>
        <v>2154448</v>
      </c>
    </row>
    <row r="207" spans="1:9" x14ac:dyDescent="0.25">
      <c r="A207" s="38">
        <v>530</v>
      </c>
      <c r="B207" s="3">
        <f>'INTERCONEXION   '!P199</f>
        <v>3369</v>
      </c>
      <c r="C207" s="3">
        <f>DART!F199</f>
        <v>40057519</v>
      </c>
      <c r="D207" s="3">
        <f>COHISA!F199</f>
        <v>5535121</v>
      </c>
      <c r="E207" s="3">
        <f>COOPER!F199</f>
        <v>18387115</v>
      </c>
      <c r="F207" s="3">
        <f>STRETCHLINE!F199</f>
        <v>6964103</v>
      </c>
      <c r="G207" s="3">
        <f>QUERENCIA!F199</f>
        <v>5005082</v>
      </c>
      <c r="H207" s="3">
        <f>REICHHOLD!F199</f>
        <v>14827176</v>
      </c>
      <c r="I207" s="3">
        <f>SMURFIT!F199</f>
        <v>2154234</v>
      </c>
    </row>
    <row r="208" spans="1:9" x14ac:dyDescent="0.25">
      <c r="A208" s="38">
        <v>529</v>
      </c>
      <c r="B208" s="3">
        <f>'INTERCONEXION   '!P200</f>
        <v>3419</v>
      </c>
      <c r="C208" s="3">
        <f>DART!F200</f>
        <v>40055761</v>
      </c>
      <c r="D208" s="3">
        <f>COHISA!F200</f>
        <v>5534943</v>
      </c>
      <c r="E208" s="3">
        <f>COOPER!F200</f>
        <v>18386499</v>
      </c>
      <c r="F208" s="3">
        <f>STRETCHLINE!F200</f>
        <v>6963945</v>
      </c>
      <c r="G208" s="3">
        <f>QUERENCIA!F200</f>
        <v>5004985</v>
      </c>
      <c r="H208" s="3">
        <f>REICHHOLD!F200</f>
        <v>14826848</v>
      </c>
      <c r="I208" s="3">
        <f>SMURFIT!F200</f>
        <v>2154026</v>
      </c>
    </row>
    <row r="209" spans="1:9" x14ac:dyDescent="0.25">
      <c r="A209" s="38">
        <v>528</v>
      </c>
      <c r="B209" s="3">
        <f>'INTERCONEXION   '!P201</f>
        <v>3368</v>
      </c>
      <c r="C209" s="3">
        <f>DART!F201</f>
        <v>40054001</v>
      </c>
      <c r="D209" s="3">
        <f>COHISA!F201</f>
        <v>5534741</v>
      </c>
      <c r="E209" s="3">
        <f>COOPER!F201</f>
        <v>18385846</v>
      </c>
      <c r="F209" s="3">
        <f>STRETCHLINE!F201</f>
        <v>6963798</v>
      </c>
      <c r="G209" s="3">
        <f>QUERENCIA!F201</f>
        <v>5004901</v>
      </c>
      <c r="H209" s="3">
        <f>REICHHOLD!F201</f>
        <v>14826552</v>
      </c>
      <c r="I209" s="3">
        <f>SMURFIT!F201</f>
        <v>2153816</v>
      </c>
    </row>
    <row r="210" spans="1:9" x14ac:dyDescent="0.25">
      <c r="A210" s="38">
        <v>527</v>
      </c>
      <c r="B210" s="3">
        <f>'INTERCONEXION   '!P202</f>
        <v>2983</v>
      </c>
      <c r="C210" s="3">
        <f>DART!F202</f>
        <v>40052210</v>
      </c>
      <c r="D210" s="3">
        <f>COHISA!F202</f>
        <v>5534583</v>
      </c>
      <c r="E210" s="3">
        <f>COOPER!F202</f>
        <v>18385244</v>
      </c>
      <c r="F210" s="3">
        <f>STRETCHLINE!F202</f>
        <v>6963684</v>
      </c>
      <c r="G210" s="3">
        <f>QUERENCIA!F202</f>
        <v>5004824</v>
      </c>
      <c r="H210" s="3">
        <f>REICHHOLD!F202</f>
        <v>14826156</v>
      </c>
      <c r="I210" s="3">
        <f>SMURFIT!F202</f>
        <v>2153581</v>
      </c>
    </row>
    <row r="211" spans="1:9" x14ac:dyDescent="0.25">
      <c r="A211" s="38">
        <v>526</v>
      </c>
      <c r="B211" s="3">
        <f>'INTERCONEXION   '!P203</f>
        <v>2954</v>
      </c>
      <c r="C211" s="3">
        <f>DART!F203</f>
        <v>40050404</v>
      </c>
      <c r="D211" s="3">
        <f>COHISA!F203</f>
        <v>5534460</v>
      </c>
      <c r="E211" s="3">
        <f>COOPER!F203</f>
        <v>18384893</v>
      </c>
      <c r="F211" s="3">
        <f>STRETCHLINE!F203</f>
        <v>6963596</v>
      </c>
      <c r="G211" s="3">
        <f>QUERENCIA!F203</f>
        <v>5004746</v>
      </c>
      <c r="H211" s="3">
        <f>REICHHOLD!F203</f>
        <v>14825818</v>
      </c>
      <c r="I211" s="3">
        <f>SMURFIT!F203</f>
        <v>2153373</v>
      </c>
    </row>
    <row r="212" spans="1:9" x14ac:dyDescent="0.25">
      <c r="A212" s="38">
        <v>525</v>
      </c>
      <c r="B212" s="3">
        <f>'INTERCONEXION   '!P204</f>
        <v>2860</v>
      </c>
      <c r="C212" s="3">
        <f>DART!F204</f>
        <v>40048593</v>
      </c>
      <c r="D212" s="3">
        <f>COHISA!F204</f>
        <v>5534323</v>
      </c>
      <c r="E212" s="3">
        <f>COOPER!F204</f>
        <v>18384583</v>
      </c>
      <c r="F212" s="3">
        <f>STRETCHLINE!F204</f>
        <v>6963566</v>
      </c>
      <c r="G212" s="3">
        <f>QUERENCIA!F204</f>
        <v>5004668</v>
      </c>
      <c r="H212" s="3">
        <f>REICHHOLD!F204</f>
        <v>14825380</v>
      </c>
      <c r="I212" s="3">
        <f>SMURFIT!F204</f>
        <v>2153273</v>
      </c>
    </row>
    <row r="213" spans="1:9" x14ac:dyDescent="0.25">
      <c r="A213" s="38">
        <v>524</v>
      </c>
      <c r="B213" s="3">
        <f>'INTERCONEXION   '!P205</f>
        <v>2682</v>
      </c>
      <c r="C213" s="3">
        <f>DART!F205</f>
        <v>40046775</v>
      </c>
      <c r="D213" s="3">
        <f>COHISA!F205</f>
        <v>5534223</v>
      </c>
      <c r="E213" s="3">
        <f>COOPER!F205</f>
        <v>18384289</v>
      </c>
      <c r="F213" s="3">
        <f>STRETCHLINE!F205</f>
        <v>6963537</v>
      </c>
      <c r="G213" s="3">
        <f>QUERENCIA!F205</f>
        <v>5004613</v>
      </c>
      <c r="H213" s="3">
        <f>REICHHOLD!F205</f>
        <v>14824864</v>
      </c>
      <c r="I213" s="3">
        <f>SMURFIT!F205</f>
        <v>2153273</v>
      </c>
    </row>
    <row r="214" spans="1:9" x14ac:dyDescent="0.25">
      <c r="A214" s="38">
        <v>523</v>
      </c>
      <c r="B214" s="3">
        <f>'INTERCONEXION   '!P206</f>
        <v>2339</v>
      </c>
      <c r="C214" s="3">
        <f>DART!F206</f>
        <v>40044961</v>
      </c>
      <c r="D214" s="3">
        <f>COHISA!F206</f>
        <v>5534084</v>
      </c>
      <c r="E214" s="3">
        <f>COOPER!F206</f>
        <v>18384105</v>
      </c>
      <c r="F214" s="3">
        <f>STRETCHLINE!F206</f>
        <v>6963508</v>
      </c>
      <c r="G214" s="3">
        <f>QUERENCIA!F206</f>
        <v>5004613</v>
      </c>
      <c r="H214" s="3">
        <f>REICHHOLD!F206</f>
        <v>14824347</v>
      </c>
      <c r="I214" s="3">
        <f>SMURFIT!F206</f>
        <v>2153273</v>
      </c>
    </row>
    <row r="215" spans="1:9" x14ac:dyDescent="0.25">
      <c r="A215" s="38">
        <v>522</v>
      </c>
      <c r="B215" s="3">
        <f>'INTERCONEXION   '!P207</f>
        <v>2483</v>
      </c>
      <c r="C215" s="3">
        <f>DART!F207</f>
        <v>40043216</v>
      </c>
      <c r="D215" s="3">
        <f>COHISA!F207</f>
        <v>5533976</v>
      </c>
      <c r="E215" s="3">
        <f>COOPER!F207</f>
        <v>18383981</v>
      </c>
      <c r="F215" s="3">
        <f>STRETCHLINE!F207</f>
        <v>6963480</v>
      </c>
      <c r="G215" s="3">
        <f>QUERENCIA!F207</f>
        <v>5004613</v>
      </c>
      <c r="H215" s="3">
        <f>REICHHOLD!F207</f>
        <v>14824020</v>
      </c>
      <c r="I215" s="3">
        <f>SMURFIT!F207</f>
        <v>2153273</v>
      </c>
    </row>
    <row r="216" spans="1:9" x14ac:dyDescent="0.25">
      <c r="A216" s="38">
        <v>521</v>
      </c>
      <c r="B216" s="3">
        <f>'INTERCONEXION   '!P208</f>
        <v>2357</v>
      </c>
      <c r="C216" s="3">
        <f>DART!F208</f>
        <v>40041416</v>
      </c>
      <c r="D216" s="3">
        <f>COHISA!F208</f>
        <v>5533800</v>
      </c>
      <c r="E216" s="3">
        <f>COOPER!F208</f>
        <v>18383866</v>
      </c>
      <c r="F216" s="3">
        <f>STRETCHLINE!F208</f>
        <v>6963450</v>
      </c>
      <c r="G216" s="3">
        <f>QUERENCIA!F208</f>
        <v>5004613</v>
      </c>
      <c r="H216" s="3">
        <f>REICHHOLD!F208</f>
        <v>14823679</v>
      </c>
      <c r="I216" s="3">
        <f>SMURFIT!F208</f>
        <v>2153273</v>
      </c>
    </row>
    <row r="217" spans="1:9" x14ac:dyDescent="0.25">
      <c r="A217" s="38">
        <v>520</v>
      </c>
      <c r="B217" s="3">
        <f>'INTERCONEXION   '!P209</f>
        <v>2383</v>
      </c>
      <c r="C217" s="3">
        <f>DART!F209</f>
        <v>40039632</v>
      </c>
      <c r="D217" s="3">
        <f>COHISA!F209</f>
        <v>5533699</v>
      </c>
      <c r="E217" s="3">
        <f>COOPER!F209</f>
        <v>18383711</v>
      </c>
      <c r="F217" s="3">
        <f>STRETCHLINE!F209</f>
        <v>6963418</v>
      </c>
      <c r="G217" s="3">
        <f>QUERENCIA!F209</f>
        <v>5004613</v>
      </c>
      <c r="H217" s="3">
        <f>REICHHOLD!F209</f>
        <v>14823376</v>
      </c>
      <c r="I217" s="3">
        <f>SMURFIT!F209</f>
        <v>2153273</v>
      </c>
    </row>
    <row r="218" spans="1:9" x14ac:dyDescent="0.25">
      <c r="A218" s="38">
        <v>519</v>
      </c>
      <c r="B218" s="3">
        <f>'INTERCONEXION   '!P210</f>
        <v>2480</v>
      </c>
      <c r="C218" s="3">
        <f>DART!F210</f>
        <v>40037849</v>
      </c>
      <c r="D218" s="3">
        <f>COHISA!F210</f>
        <v>5533607</v>
      </c>
      <c r="E218" s="3">
        <f>COOPER!F210</f>
        <v>18383566</v>
      </c>
      <c r="F218" s="3">
        <f>STRETCHLINE!F210</f>
        <v>6963388</v>
      </c>
      <c r="G218" s="3">
        <f>QUERENCIA!F210</f>
        <v>5004613</v>
      </c>
      <c r="H218" s="3">
        <f>REICHHOLD!F210</f>
        <v>14823050</v>
      </c>
      <c r="I218" s="3">
        <f>SMURFIT!F210</f>
        <v>2153273</v>
      </c>
    </row>
    <row r="219" spans="1:9" x14ac:dyDescent="0.25">
      <c r="A219" s="38">
        <v>518</v>
      </c>
      <c r="B219" s="3">
        <f>'INTERCONEXION   '!P211</f>
        <v>2583</v>
      </c>
      <c r="C219" s="3">
        <f>DART!F211</f>
        <v>40036060</v>
      </c>
      <c r="D219" s="3">
        <f>COHISA!F211</f>
        <v>5533446</v>
      </c>
      <c r="E219" s="3">
        <f>COOPER!F211</f>
        <v>18383399</v>
      </c>
      <c r="F219" s="3">
        <f>STRETCHLINE!F211</f>
        <v>6963356</v>
      </c>
      <c r="G219" s="3">
        <f>QUERENCIA!F211</f>
        <v>5004613</v>
      </c>
      <c r="H219" s="3">
        <f>REICHHOLD!F211</f>
        <v>14822748</v>
      </c>
      <c r="I219" s="3">
        <f>SMURFIT!F211</f>
        <v>2153265</v>
      </c>
    </row>
    <row r="220" spans="1:9" x14ac:dyDescent="0.25">
      <c r="A220" s="38">
        <v>517</v>
      </c>
      <c r="B220" s="3">
        <f>'INTERCONEXION   '!P212</f>
        <v>2630</v>
      </c>
      <c r="C220" s="3">
        <f>DART!F212</f>
        <v>40034256</v>
      </c>
      <c r="D220" s="3">
        <f>COHISA!F212</f>
        <v>5533331</v>
      </c>
      <c r="E220" s="3">
        <f>COOPER!F212</f>
        <v>18383164</v>
      </c>
      <c r="F220" s="3">
        <f>STRETCHLINE!F212</f>
        <v>6963325</v>
      </c>
      <c r="G220" s="3">
        <f>QUERENCIA!F212</f>
        <v>5004613</v>
      </c>
      <c r="H220" s="3">
        <f>REICHHOLD!F212</f>
        <v>14822401</v>
      </c>
      <c r="I220" s="3">
        <f>SMURFIT!F212</f>
        <v>2153226</v>
      </c>
    </row>
    <row r="221" spans="1:9" x14ac:dyDescent="0.25">
      <c r="A221" s="38">
        <v>516</v>
      </c>
      <c r="B221" s="3">
        <f>'INTERCONEXION   '!P213</f>
        <v>2518</v>
      </c>
      <c r="C221" s="3">
        <f>DART!F213</f>
        <v>40032471</v>
      </c>
      <c r="D221" s="3">
        <f>COHISA!F213</f>
        <v>5533163</v>
      </c>
      <c r="E221" s="3">
        <f>COOPER!F213</f>
        <v>18382937</v>
      </c>
      <c r="F221" s="3">
        <f>STRETCHLINE!F213</f>
        <v>6963294</v>
      </c>
      <c r="G221" s="3">
        <f>QUERENCIA!F213</f>
        <v>5004613</v>
      </c>
      <c r="H221" s="3">
        <f>REICHHOLD!F213</f>
        <v>14822055</v>
      </c>
      <c r="I221" s="3">
        <f>SMURFIT!F213</f>
        <v>2153180</v>
      </c>
    </row>
    <row r="222" spans="1:9" x14ac:dyDescent="0.25">
      <c r="A222" s="38">
        <v>515</v>
      </c>
      <c r="B222" s="3">
        <f>'INTERCONEXION   '!P214</f>
        <v>2562</v>
      </c>
      <c r="C222" s="3">
        <f>DART!F214</f>
        <v>40030701</v>
      </c>
      <c r="D222" s="3">
        <f>COHISA!F214</f>
        <v>5533056</v>
      </c>
      <c r="E222" s="3">
        <f>COOPER!F214</f>
        <v>18382772</v>
      </c>
      <c r="F222" s="3">
        <f>STRETCHLINE!F214</f>
        <v>6963260</v>
      </c>
      <c r="G222" s="3">
        <f>QUERENCIA!F214</f>
        <v>5004613</v>
      </c>
      <c r="H222" s="3">
        <f>REICHHOLD!F214</f>
        <v>14821671</v>
      </c>
      <c r="I222" s="3">
        <f>SMURFIT!F214</f>
        <v>2153126</v>
      </c>
    </row>
    <row r="223" spans="1:9" x14ac:dyDescent="0.25">
      <c r="A223" s="38">
        <v>514</v>
      </c>
      <c r="B223" s="3">
        <f>'INTERCONEXION   '!P215</f>
        <v>2655</v>
      </c>
      <c r="C223" s="3">
        <f>DART!F215</f>
        <v>40028962</v>
      </c>
      <c r="D223" s="3">
        <f>COHISA!F215</f>
        <v>5532912</v>
      </c>
      <c r="E223" s="3">
        <f>COOPER!F215</f>
        <v>18382548</v>
      </c>
      <c r="F223" s="3">
        <f>STRETCHLINE!F215</f>
        <v>6963189</v>
      </c>
      <c r="G223" s="3">
        <f>QUERENCIA!F215</f>
        <v>5004613</v>
      </c>
      <c r="H223" s="3">
        <f>REICHHOLD!F215</f>
        <v>14821327</v>
      </c>
      <c r="I223" s="3">
        <f>SMURFIT!F215</f>
        <v>2153073</v>
      </c>
    </row>
    <row r="224" spans="1:9" x14ac:dyDescent="0.25">
      <c r="A224" s="38">
        <v>513</v>
      </c>
      <c r="B224" s="3">
        <f>'INTERCONEXION   '!P216</f>
        <v>2748</v>
      </c>
      <c r="C224" s="3">
        <f>DART!F216</f>
        <v>40027208</v>
      </c>
      <c r="D224" s="3">
        <f>COHISA!F216</f>
        <v>5532754</v>
      </c>
      <c r="E224" s="3">
        <f>COOPER!F216</f>
        <v>18382326</v>
      </c>
      <c r="F224" s="3">
        <f>STRETCHLINE!F216</f>
        <v>6963065</v>
      </c>
      <c r="G224" s="3">
        <f>QUERENCIA!F216</f>
        <v>5004613</v>
      </c>
      <c r="H224" s="3">
        <f>REICHHOLD!F216</f>
        <v>14821030</v>
      </c>
      <c r="I224" s="3">
        <f>SMURFIT!F216</f>
        <v>2153012</v>
      </c>
    </row>
    <row r="225" spans="1:9" x14ac:dyDescent="0.25">
      <c r="A225" s="38">
        <v>512</v>
      </c>
      <c r="B225" s="3">
        <f>'INTERCONEXION   '!P217</f>
        <v>2896</v>
      </c>
      <c r="C225" s="3">
        <f>DART!F217</f>
        <v>40025432</v>
      </c>
      <c r="D225" s="3">
        <f>COHISA!F217</f>
        <v>5532604</v>
      </c>
      <c r="E225" s="3">
        <f>COOPER!F217</f>
        <v>18382075</v>
      </c>
      <c r="F225" s="3">
        <f>STRETCHLINE!F217</f>
        <v>6962914</v>
      </c>
      <c r="G225" s="3">
        <f>QUERENCIA!F217</f>
        <v>5004613</v>
      </c>
      <c r="H225" s="3">
        <f>REICHHOLD!F217</f>
        <v>14820696</v>
      </c>
      <c r="I225" s="3">
        <f>SMURFIT!F217</f>
        <v>2152945</v>
      </c>
    </row>
    <row r="226" spans="1:9" x14ac:dyDescent="0.25">
      <c r="A226" s="38">
        <v>511</v>
      </c>
      <c r="B226" s="3">
        <f>'INTERCONEXION   '!P218</f>
        <v>2681</v>
      </c>
      <c r="C226" s="3">
        <f>DART!F218</f>
        <v>40023650</v>
      </c>
      <c r="D226" s="3">
        <f>COHISA!F218</f>
        <v>5532395</v>
      </c>
      <c r="E226" s="3">
        <f>COOPER!F218</f>
        <v>18381848</v>
      </c>
      <c r="F226" s="3">
        <f>STRETCHLINE!F218</f>
        <v>6962781</v>
      </c>
      <c r="G226" s="3">
        <f>QUERENCIA!F218</f>
        <v>5004590</v>
      </c>
      <c r="H226" s="3">
        <f>REICHHOLD!F218</f>
        <v>14820274</v>
      </c>
      <c r="I226" s="3">
        <f>SMURFIT!F218</f>
        <v>2152847</v>
      </c>
    </row>
    <row r="227" spans="1:9" x14ac:dyDescent="0.25">
      <c r="A227" s="38">
        <v>510</v>
      </c>
      <c r="B227" s="3">
        <f>'INTERCONEXION   '!P219</f>
        <v>3184</v>
      </c>
      <c r="C227" s="3">
        <f>DART!F219</f>
        <v>40021907</v>
      </c>
      <c r="D227" s="3">
        <f>COHISA!F219</f>
        <v>5532290</v>
      </c>
      <c r="E227" s="3">
        <f>COOPER!F219</f>
        <v>18381572</v>
      </c>
      <c r="F227" s="3">
        <f>STRETCHLINE!F219</f>
        <v>6962672</v>
      </c>
      <c r="G227" s="3">
        <f>QUERENCIA!F219</f>
        <v>5004523</v>
      </c>
      <c r="H227" s="3">
        <f>REICHHOLD!F219</f>
        <v>14819972</v>
      </c>
      <c r="I227" s="3">
        <f>SMURFIT!F219</f>
        <v>2152803</v>
      </c>
    </row>
    <row r="228" spans="1:9" x14ac:dyDescent="0.25">
      <c r="A228" s="38">
        <v>509</v>
      </c>
      <c r="B228" s="3">
        <f>'INTERCONEXION   '!P220</f>
        <v>3181</v>
      </c>
      <c r="C228" s="3">
        <f>DART!F220</f>
        <v>40020147</v>
      </c>
      <c r="D228" s="3">
        <f>COHISA!F220</f>
        <v>5532129</v>
      </c>
      <c r="E228" s="3">
        <f>COOPER!F220</f>
        <v>18380985</v>
      </c>
      <c r="F228" s="3">
        <f>STRETCHLINE!F220</f>
        <v>6962559</v>
      </c>
      <c r="G228" s="3">
        <f>QUERENCIA!F220</f>
        <v>5004441</v>
      </c>
      <c r="H228" s="3">
        <f>REICHHOLD!F220</f>
        <v>14819577</v>
      </c>
      <c r="I228" s="3">
        <f>SMURFIT!F220</f>
        <v>2152744</v>
      </c>
    </row>
    <row r="229" spans="1:9" x14ac:dyDescent="0.25">
      <c r="A229" s="38">
        <v>508</v>
      </c>
      <c r="B229" s="3">
        <f>'INTERCONEXION   '!P221</f>
        <v>3034</v>
      </c>
      <c r="C229" s="3">
        <f>DART!F221</f>
        <v>40018357</v>
      </c>
      <c r="D229" s="3">
        <f>COHISA!F221</f>
        <v>5531996</v>
      </c>
      <c r="E229" s="3">
        <f>COOPER!F221</f>
        <v>18380398</v>
      </c>
      <c r="F229" s="3">
        <f>STRETCHLINE!F221</f>
        <v>6962449</v>
      </c>
      <c r="G229" s="3">
        <f>QUERENCIA!F221</f>
        <v>5004367</v>
      </c>
      <c r="H229" s="3">
        <f>REICHHOLD!F221</f>
        <v>14819160</v>
      </c>
      <c r="I229" s="3">
        <f>SMURFIT!F221</f>
        <v>2152685</v>
      </c>
    </row>
    <row r="230" spans="1:9" x14ac:dyDescent="0.25">
      <c r="A230" s="38">
        <v>507</v>
      </c>
      <c r="B230" s="3">
        <f>'INTERCONEXION   '!P222</f>
        <v>3357</v>
      </c>
      <c r="C230" s="3">
        <f>DART!F222</f>
        <v>40016584</v>
      </c>
      <c r="D230" s="3">
        <f>COHISA!F222</f>
        <v>5531856</v>
      </c>
      <c r="E230" s="3">
        <f>COOPER!F222</f>
        <v>18380102</v>
      </c>
      <c r="F230" s="3">
        <f>STRETCHLINE!F222</f>
        <v>6962289</v>
      </c>
      <c r="G230" s="3">
        <f>QUERENCIA!F222</f>
        <v>5004285</v>
      </c>
      <c r="H230" s="3">
        <f>REICHHOLD!F222</f>
        <v>14818681</v>
      </c>
      <c r="I230" s="3">
        <f>SMURFIT!F222</f>
        <v>2152633</v>
      </c>
    </row>
    <row r="231" spans="1:9" x14ac:dyDescent="0.25">
      <c r="A231" s="38">
        <v>506</v>
      </c>
      <c r="B231" s="3">
        <f>'INTERCONEXION   '!P223</f>
        <v>3431</v>
      </c>
      <c r="C231" s="3">
        <f>DART!F223</f>
        <v>40014815</v>
      </c>
      <c r="D231" s="3">
        <f>COHISA!F223</f>
        <v>5531665</v>
      </c>
      <c r="E231" s="3">
        <f>COOPER!F223</f>
        <v>18379530</v>
      </c>
      <c r="F231" s="3">
        <f>STRETCHLINE!F223</f>
        <v>6962166</v>
      </c>
      <c r="G231" s="3">
        <f>QUERENCIA!F223</f>
        <v>5004113</v>
      </c>
      <c r="H231" s="3">
        <f>REICHHOLD!F223</f>
        <v>14818250</v>
      </c>
      <c r="I231" s="3">
        <f>SMURFIT!F223</f>
        <v>2152581</v>
      </c>
    </row>
    <row r="232" spans="1:9" x14ac:dyDescent="0.25">
      <c r="A232" s="38">
        <v>505</v>
      </c>
      <c r="B232" s="3">
        <f>'INTERCONEXION   '!P224</f>
        <v>3325</v>
      </c>
      <c r="C232" s="3">
        <f>DART!F224</f>
        <v>40013022</v>
      </c>
      <c r="D232" s="3">
        <f>COHISA!F224</f>
        <v>5531481</v>
      </c>
      <c r="E232" s="3">
        <f>COOPER!F224</f>
        <v>18378879</v>
      </c>
      <c r="F232" s="3">
        <f>STRETCHLINE!F224</f>
        <v>6962041</v>
      </c>
      <c r="G232" s="3">
        <f>QUERENCIA!F224</f>
        <v>5003956</v>
      </c>
      <c r="H232" s="3">
        <f>REICHHOLD!F224</f>
        <v>14817780</v>
      </c>
      <c r="I232" s="3">
        <f>SMURFIT!F224</f>
        <v>2152522</v>
      </c>
    </row>
    <row r="233" spans="1:9" x14ac:dyDescent="0.25">
      <c r="A233" s="38">
        <v>504</v>
      </c>
      <c r="B233" s="3">
        <f>'INTERCONEXION   '!P225</f>
        <v>3252</v>
      </c>
      <c r="C233" s="3">
        <f>DART!F225</f>
        <v>40011227</v>
      </c>
      <c r="D233" s="3">
        <f>COHISA!F225</f>
        <v>5531345</v>
      </c>
      <c r="E233" s="3">
        <f>COOPER!F225</f>
        <v>18378315</v>
      </c>
      <c r="F233" s="3">
        <f>STRETCHLINE!F225</f>
        <v>6961910</v>
      </c>
      <c r="G233" s="3">
        <f>QUERENCIA!F225</f>
        <v>5003811</v>
      </c>
      <c r="H233" s="3">
        <f>REICHHOLD!F225</f>
        <v>14817356</v>
      </c>
      <c r="I233" s="3">
        <f>SMURFIT!F225</f>
        <v>2152438</v>
      </c>
    </row>
    <row r="234" spans="1:9" x14ac:dyDescent="0.25">
      <c r="A234" s="38">
        <v>503</v>
      </c>
      <c r="B234" s="3">
        <f>'INTERCONEXION   '!P226</f>
        <v>3051</v>
      </c>
      <c r="C234" s="3">
        <f>DART!F226</f>
        <v>40009444</v>
      </c>
      <c r="D234" s="3">
        <f>COHISA!F226</f>
        <v>5531216</v>
      </c>
      <c r="E234" s="3">
        <f>COOPER!F226</f>
        <v>18377760</v>
      </c>
      <c r="F234" s="3">
        <f>STRETCHLINE!F226</f>
        <v>6961776</v>
      </c>
      <c r="G234" s="3">
        <f>QUERENCIA!F226</f>
        <v>5003634</v>
      </c>
      <c r="H234" s="3">
        <f>REICHHOLD!F226</f>
        <v>14816936</v>
      </c>
      <c r="I234" s="3">
        <f>SMURFIT!F226</f>
        <v>2152407</v>
      </c>
    </row>
    <row r="235" spans="1:9" x14ac:dyDescent="0.25">
      <c r="A235" s="38">
        <v>502</v>
      </c>
      <c r="B235" s="3">
        <f>'INTERCONEXION   '!P227</f>
        <v>3262</v>
      </c>
      <c r="C235" s="3">
        <f>DART!F227</f>
        <v>40007718</v>
      </c>
      <c r="D235" s="3">
        <f>COHISA!F227</f>
        <v>5531078</v>
      </c>
      <c r="E235" s="3">
        <f>COOPER!F227</f>
        <v>18377245</v>
      </c>
      <c r="F235" s="3">
        <f>STRETCHLINE!F227</f>
        <v>6961654</v>
      </c>
      <c r="G235" s="3">
        <f>QUERENCIA!F227</f>
        <v>5003486</v>
      </c>
      <c r="H235" s="3">
        <f>REICHHOLD!F227</f>
        <v>14816606</v>
      </c>
      <c r="I235" s="3">
        <f>SMURFIT!F227</f>
        <v>2152368</v>
      </c>
    </row>
    <row r="236" spans="1:9" x14ac:dyDescent="0.25">
      <c r="A236" s="38">
        <v>501</v>
      </c>
      <c r="B236" s="3">
        <f>'INTERCONEXION   '!P228</f>
        <v>3259</v>
      </c>
      <c r="C236" s="3">
        <f>DART!F228</f>
        <v>40005919</v>
      </c>
      <c r="D236" s="3">
        <f>COHISA!F228</f>
        <v>5530934</v>
      </c>
      <c r="E236" s="3">
        <f>COOPER!F228</f>
        <v>18376581</v>
      </c>
      <c r="F236" s="3">
        <f>STRETCHLINE!F228</f>
        <v>6961517</v>
      </c>
      <c r="G236" s="3">
        <f>QUERENCIA!F228</f>
        <v>5003409</v>
      </c>
      <c r="H236" s="3">
        <f>REICHHOLD!F228</f>
        <v>14816285</v>
      </c>
      <c r="I236" s="3">
        <f>SMURFIT!F228</f>
        <v>2152269</v>
      </c>
    </row>
    <row r="237" spans="1:9" x14ac:dyDescent="0.25">
      <c r="A237" s="38">
        <v>500</v>
      </c>
      <c r="B237" s="3">
        <f>'INTERCONEXION   '!P229</f>
        <v>3046</v>
      </c>
      <c r="C237" s="3">
        <f>DART!F229</f>
        <v>40004147</v>
      </c>
      <c r="D237" s="3">
        <f>COHISA!F229</f>
        <v>5530722</v>
      </c>
      <c r="E237" s="3">
        <f>COOPER!F229</f>
        <v>18375909</v>
      </c>
      <c r="F237" s="3">
        <f>STRETCHLINE!F229</f>
        <v>6961408</v>
      </c>
      <c r="G237" s="3">
        <f>QUERENCIA!F229</f>
        <v>5003331</v>
      </c>
      <c r="H237" s="3">
        <f>REICHHOLD!F229</f>
        <v>14815910</v>
      </c>
      <c r="I237" s="3">
        <f>SMURFIT!F229</f>
        <v>2152269</v>
      </c>
    </row>
    <row r="238" spans="1:9" x14ac:dyDescent="0.25">
      <c r="A238" s="38">
        <v>499</v>
      </c>
      <c r="B238" s="3">
        <f>'INTERCONEXION   '!P230</f>
        <v>2939</v>
      </c>
      <c r="C238" s="3">
        <f>DART!F230</f>
        <v>40002373</v>
      </c>
      <c r="D238" s="3">
        <f>COHISA!F230</f>
        <v>5530600</v>
      </c>
      <c r="E238" s="3">
        <f>COOPER!F230</f>
        <v>18375352</v>
      </c>
      <c r="F238" s="3">
        <f>STRETCHLINE!F230</f>
        <v>6961273</v>
      </c>
      <c r="G238" s="3">
        <f>QUERENCIA!F230</f>
        <v>5003253</v>
      </c>
      <c r="H238" s="3">
        <f>REICHHOLD!F230</f>
        <v>14815541</v>
      </c>
      <c r="I238" s="3">
        <f>SMURFIT!F230</f>
        <v>2152269</v>
      </c>
    </row>
    <row r="239" spans="1:9" x14ac:dyDescent="0.25">
      <c r="A239" s="38">
        <v>498</v>
      </c>
      <c r="B239" s="3">
        <f>'INTERCONEXION   '!P231</f>
        <v>3157</v>
      </c>
      <c r="C239" s="3">
        <f>DART!F231</f>
        <v>40000586</v>
      </c>
      <c r="D239" s="3">
        <f>COHISA!F231</f>
        <v>5530462</v>
      </c>
      <c r="E239" s="3">
        <f>COOPER!F231</f>
        <v>18374881</v>
      </c>
      <c r="F239" s="3">
        <f>STRETCHLINE!F231</f>
        <v>6961162</v>
      </c>
      <c r="G239" s="3">
        <f>QUERENCIA!F231</f>
        <v>5003237</v>
      </c>
      <c r="H239" s="3">
        <f>REICHHOLD!F231</f>
        <v>14815194</v>
      </c>
      <c r="I239" s="3">
        <f>SMURFIT!F231</f>
        <v>2152269</v>
      </c>
    </row>
    <row r="240" spans="1:9" x14ac:dyDescent="0.25">
      <c r="A240" s="38">
        <v>497</v>
      </c>
      <c r="B240" s="3">
        <f>'INTERCONEXION   '!P232</f>
        <v>3097</v>
      </c>
      <c r="C240" s="3">
        <f>DART!F232</f>
        <v>39998804</v>
      </c>
      <c r="D240" s="3">
        <f>COHISA!F232</f>
        <v>5530257</v>
      </c>
      <c r="E240" s="3">
        <f>COOPER!F232</f>
        <v>18374216</v>
      </c>
      <c r="F240" s="3">
        <f>STRETCHLINE!F232</f>
        <v>6961041</v>
      </c>
      <c r="G240" s="3">
        <f>QUERENCIA!F232</f>
        <v>5003237</v>
      </c>
      <c r="H240" s="3">
        <f>REICHHOLD!F232</f>
        <v>14814849</v>
      </c>
      <c r="I240" s="3">
        <f>SMURFIT!F232</f>
        <v>2152269</v>
      </c>
    </row>
    <row r="241" spans="1:9" x14ac:dyDescent="0.25">
      <c r="A241" s="38">
        <v>496</v>
      </c>
      <c r="B241" s="3">
        <f>'INTERCONEXION   '!P233</f>
        <v>3142</v>
      </c>
      <c r="C241" s="3">
        <f>DART!F233</f>
        <v>39997024</v>
      </c>
      <c r="D241" s="3">
        <f>COHISA!F233</f>
        <v>5530120</v>
      </c>
      <c r="E241" s="3">
        <f>COOPER!F233</f>
        <v>18373550</v>
      </c>
      <c r="F241" s="3">
        <f>STRETCHLINE!F233</f>
        <v>6960892</v>
      </c>
      <c r="G241" s="3">
        <f>QUERENCIA!F233</f>
        <v>5003237</v>
      </c>
      <c r="H241" s="3">
        <f>REICHHOLD!F233</f>
        <v>14814496</v>
      </c>
      <c r="I241" s="3">
        <f>SMURFIT!F233</f>
        <v>2152269</v>
      </c>
    </row>
    <row r="242" spans="1:9" x14ac:dyDescent="0.25">
      <c r="A242" s="38">
        <v>495</v>
      </c>
      <c r="B242" s="3">
        <f>'INTERCONEXION   '!P234</f>
        <v>2980</v>
      </c>
      <c r="C242" s="3">
        <f>DART!F234</f>
        <v>39995229</v>
      </c>
      <c r="D242" s="3">
        <f>COHISA!F234</f>
        <v>5529937</v>
      </c>
      <c r="E242" s="3">
        <f>COOPER!F234</f>
        <v>18372958</v>
      </c>
      <c r="F242" s="3">
        <f>STRETCHLINE!F234</f>
        <v>6960735</v>
      </c>
      <c r="G242" s="3">
        <f>QUERENCIA!F234</f>
        <v>5003237</v>
      </c>
      <c r="H242" s="3">
        <f>REICHHOLD!F234</f>
        <v>14814083</v>
      </c>
      <c r="I242" s="3">
        <f>SMURFIT!F234</f>
        <v>2152269</v>
      </c>
    </row>
    <row r="243" spans="1:9" x14ac:dyDescent="0.25">
      <c r="A243" s="38">
        <v>494</v>
      </c>
      <c r="B243" s="3">
        <f>'INTERCONEXION   '!P235</f>
        <v>3233</v>
      </c>
      <c r="C243" s="3">
        <f>DART!F235</f>
        <v>39993470</v>
      </c>
      <c r="D243" s="3">
        <f>COHISA!F235</f>
        <v>5529793</v>
      </c>
      <c r="E243" s="3">
        <f>COOPER!F235</f>
        <v>18372472</v>
      </c>
      <c r="F243" s="3">
        <f>STRETCHLINE!F235</f>
        <v>6960610</v>
      </c>
      <c r="G243" s="3">
        <f>QUERENCIA!F235</f>
        <v>5003237</v>
      </c>
      <c r="H243" s="3">
        <f>REICHHOLD!F235</f>
        <v>14813654</v>
      </c>
      <c r="I243" s="3">
        <f>SMURFIT!F235</f>
        <v>2152269</v>
      </c>
    </row>
    <row r="244" spans="1:9" x14ac:dyDescent="0.25">
      <c r="A244" s="38">
        <v>493</v>
      </c>
      <c r="B244" s="3">
        <f>'INTERCONEXION   '!P236</f>
        <v>3384</v>
      </c>
      <c r="C244" s="3">
        <f>DART!F236</f>
        <v>39991659</v>
      </c>
      <c r="D244" s="3">
        <f>COHISA!F236</f>
        <v>5529604</v>
      </c>
      <c r="E244" s="3">
        <f>COOPER!F236</f>
        <v>18371838</v>
      </c>
      <c r="F244" s="3">
        <f>STRETCHLINE!F236</f>
        <v>6960459</v>
      </c>
      <c r="G244" s="3">
        <f>QUERENCIA!F236</f>
        <v>5003237</v>
      </c>
      <c r="H244" s="3">
        <f>REICHHOLD!F236</f>
        <v>14813235</v>
      </c>
      <c r="I244" s="3">
        <f>SMURFIT!F236</f>
        <v>2152269</v>
      </c>
    </row>
    <row r="245" spans="1:9" x14ac:dyDescent="0.25">
      <c r="A245" s="38">
        <v>492</v>
      </c>
      <c r="B245" s="3">
        <f>'INTERCONEXION   '!P237</f>
        <v>2952</v>
      </c>
      <c r="C245" s="3">
        <f>DART!F237</f>
        <v>39989867</v>
      </c>
      <c r="D245" s="3">
        <f>COHISA!F237</f>
        <v>5529408</v>
      </c>
      <c r="E245" s="3">
        <f>COOPER!F237</f>
        <v>18371158</v>
      </c>
      <c r="F245" s="3">
        <f>STRETCHLINE!F237</f>
        <v>6960334</v>
      </c>
      <c r="G245" s="3">
        <f>QUERENCIA!F237</f>
        <v>5003237</v>
      </c>
      <c r="H245" s="3">
        <f>REICHHOLD!F237</f>
        <v>14812712</v>
      </c>
      <c r="I245" s="3">
        <f>SMURFIT!F237</f>
        <v>2152269</v>
      </c>
    </row>
    <row r="246" spans="1:9" x14ac:dyDescent="0.25">
      <c r="A246" s="38">
        <v>491</v>
      </c>
      <c r="B246" s="3">
        <f>'INTERCONEXION   '!P238</f>
        <v>3409</v>
      </c>
      <c r="C246" s="3">
        <f>DART!F238</f>
        <v>39988093</v>
      </c>
      <c r="D246" s="3">
        <f>COHISA!F238</f>
        <v>5529287</v>
      </c>
      <c r="E246" s="3">
        <f>COOPER!F238</f>
        <v>18370733</v>
      </c>
      <c r="F246" s="3">
        <f>STRETCHLINE!F238</f>
        <v>6960193</v>
      </c>
      <c r="G246" s="3">
        <f>QUERENCIA!F238</f>
        <v>5003237</v>
      </c>
      <c r="H246" s="3">
        <f>REICHHOLD!F238</f>
        <v>14812209</v>
      </c>
      <c r="I246" s="3">
        <f>SMURFIT!F238</f>
        <v>2152261</v>
      </c>
    </row>
    <row r="247" spans="1:9" x14ac:dyDescent="0.25">
      <c r="A247" s="38">
        <v>490</v>
      </c>
      <c r="B247" s="3">
        <f>'INTERCONEXION   '!P239</f>
        <v>3445</v>
      </c>
      <c r="C247" s="3">
        <f>DART!F239</f>
        <v>39986314</v>
      </c>
      <c r="D247" s="3">
        <f>COHISA!F239</f>
        <v>5529159</v>
      </c>
      <c r="E247" s="3">
        <f>COOPER!F239</f>
        <v>18370029</v>
      </c>
      <c r="F247" s="3">
        <f>STRETCHLINE!F239</f>
        <v>6960060</v>
      </c>
      <c r="G247" s="3">
        <f>QUERENCIA!F239</f>
        <v>5003237</v>
      </c>
      <c r="H247" s="3">
        <f>REICHHOLD!F239</f>
        <v>14811757</v>
      </c>
      <c r="I247" s="3">
        <f>SMURFIT!F239</f>
        <v>2152118</v>
      </c>
    </row>
    <row r="248" spans="1:9" x14ac:dyDescent="0.25">
      <c r="A248" s="38">
        <v>489</v>
      </c>
      <c r="B248" s="3">
        <f>'INTERCONEXION   '!P240</f>
        <v>3531</v>
      </c>
      <c r="C248" s="3">
        <f>DART!F240</f>
        <v>39984540</v>
      </c>
      <c r="D248" s="3">
        <f>COHISA!F240</f>
        <v>5528965</v>
      </c>
      <c r="E248" s="3">
        <f>COOPER!F240</f>
        <v>18369351</v>
      </c>
      <c r="F248" s="3">
        <f>STRETCHLINE!F240</f>
        <v>6959915</v>
      </c>
      <c r="G248" s="3">
        <f>QUERENCIA!F240</f>
        <v>5003237</v>
      </c>
      <c r="H248" s="3">
        <f>REICHHOLD!F240</f>
        <v>14811299</v>
      </c>
      <c r="I248" s="3">
        <f>SMURFIT!F240</f>
        <v>2151954</v>
      </c>
    </row>
    <row r="249" spans="1:9" x14ac:dyDescent="0.25">
      <c r="A249" s="38">
        <v>488</v>
      </c>
      <c r="B249" s="3">
        <f>'INTERCONEXION   '!P241</f>
        <v>3260</v>
      </c>
      <c r="C249" s="3">
        <f>DART!F241</f>
        <v>39982771</v>
      </c>
      <c r="D249" s="3">
        <f>COHISA!F241</f>
        <v>5528817</v>
      </c>
      <c r="E249" s="3">
        <f>COOPER!F241</f>
        <v>18368637</v>
      </c>
      <c r="F249" s="3">
        <f>STRETCHLINE!F241</f>
        <v>6959776</v>
      </c>
      <c r="G249" s="3">
        <f>QUERENCIA!F241</f>
        <v>5003237</v>
      </c>
      <c r="H249" s="3">
        <f>REICHHOLD!F241</f>
        <v>14810741</v>
      </c>
      <c r="I249" s="3">
        <f>SMURFIT!F241</f>
        <v>2151724</v>
      </c>
    </row>
    <row r="250" spans="1:9" x14ac:dyDescent="0.25">
      <c r="A250" s="38">
        <v>487</v>
      </c>
      <c r="B250" s="3">
        <f>'INTERCONEXION   '!P242</f>
        <v>3098</v>
      </c>
      <c r="C250" s="3">
        <f>DART!F242</f>
        <v>39981019</v>
      </c>
      <c r="D250" s="3">
        <f>COHISA!F242</f>
        <v>5528654</v>
      </c>
      <c r="E250" s="3">
        <f>COOPER!F242</f>
        <v>18368053</v>
      </c>
      <c r="F250" s="3">
        <f>STRETCHLINE!F242</f>
        <v>6959643</v>
      </c>
      <c r="G250" s="3">
        <f>QUERENCIA!F242</f>
        <v>5003237</v>
      </c>
      <c r="H250" s="3">
        <f>REICHHOLD!F242</f>
        <v>14810329</v>
      </c>
      <c r="I250" s="3">
        <f>SMURFIT!F242</f>
        <v>2151546</v>
      </c>
    </row>
    <row r="251" spans="1:9" x14ac:dyDescent="0.25">
      <c r="A251" s="38">
        <v>486</v>
      </c>
      <c r="B251" s="3">
        <f>'INTERCONEXION   '!P243</f>
        <v>3205</v>
      </c>
      <c r="C251" s="3">
        <f>DART!F243</f>
        <v>39979268</v>
      </c>
      <c r="D251" s="3">
        <f>COHISA!F243</f>
        <v>5528506</v>
      </c>
      <c r="E251" s="3">
        <f>COOPER!F243</f>
        <v>18367512</v>
      </c>
      <c r="F251" s="3">
        <f>STRETCHLINE!F243</f>
        <v>6959524</v>
      </c>
      <c r="G251" s="3">
        <f>QUERENCIA!F243</f>
        <v>5003237</v>
      </c>
      <c r="H251" s="3">
        <f>REICHHOLD!F243</f>
        <v>14810082</v>
      </c>
      <c r="I251" s="3">
        <f>SMURFIT!F243</f>
        <v>2151323</v>
      </c>
    </row>
    <row r="252" spans="1:9" x14ac:dyDescent="0.25">
      <c r="A252" s="38">
        <v>485</v>
      </c>
      <c r="B252" s="3">
        <f>'INTERCONEXION   '!P244</f>
        <v>3212</v>
      </c>
      <c r="C252" s="3">
        <f>DART!F244</f>
        <v>39977528</v>
      </c>
      <c r="D252" s="3">
        <f>COHISA!F244</f>
        <v>5528337</v>
      </c>
      <c r="E252" s="3">
        <f>COOPER!F244</f>
        <v>18366869</v>
      </c>
      <c r="F252" s="3">
        <f>STRETCHLINE!F244</f>
        <v>6959402</v>
      </c>
      <c r="G252" s="3">
        <f>QUERENCIA!F244</f>
        <v>5003215</v>
      </c>
      <c r="H252" s="3">
        <f>REICHHOLD!F244</f>
        <v>14809799</v>
      </c>
      <c r="I252" s="3">
        <f>SMURFIT!F244</f>
        <v>2151094</v>
      </c>
    </row>
    <row r="253" spans="1:9" x14ac:dyDescent="0.25">
      <c r="A253" s="38">
        <v>484</v>
      </c>
      <c r="B253" s="3">
        <f>'INTERCONEXION   '!P245</f>
        <v>3079</v>
      </c>
      <c r="C253" s="3">
        <f>DART!F245</f>
        <v>39975801</v>
      </c>
      <c r="D253" s="3">
        <f>COHISA!F245</f>
        <v>5528197</v>
      </c>
      <c r="E253" s="3">
        <f>COOPER!F245</f>
        <v>18366297</v>
      </c>
      <c r="F253" s="3">
        <f>STRETCHLINE!F245</f>
        <v>6959282</v>
      </c>
      <c r="G253" s="3">
        <f>QUERENCIA!F245</f>
        <v>5003141</v>
      </c>
      <c r="H253" s="3">
        <f>REICHHOLD!F245</f>
        <v>14809449</v>
      </c>
      <c r="I253" s="3">
        <f>SMURFIT!F245</f>
        <v>2150872</v>
      </c>
    </row>
    <row r="254" spans="1:9" x14ac:dyDescent="0.25">
      <c r="A254" s="38">
        <v>483</v>
      </c>
      <c r="B254" s="3">
        <f>'INTERCONEXION   '!P246</f>
        <v>3303</v>
      </c>
      <c r="C254" s="3">
        <f>DART!F246</f>
        <v>39974107</v>
      </c>
      <c r="D254" s="3">
        <f>COHISA!F246</f>
        <v>5528011</v>
      </c>
      <c r="E254" s="3">
        <f>COOPER!F246</f>
        <v>18365896</v>
      </c>
      <c r="F254" s="3">
        <f>STRETCHLINE!F246</f>
        <v>6959125</v>
      </c>
      <c r="G254" s="3">
        <f>QUERENCIA!F246</f>
        <v>5003043</v>
      </c>
      <c r="H254" s="3">
        <f>REICHHOLD!F246</f>
        <v>14809132</v>
      </c>
      <c r="I254" s="3">
        <f>SMURFIT!F246</f>
        <v>2150662</v>
      </c>
    </row>
    <row r="255" spans="1:9" x14ac:dyDescent="0.25">
      <c r="A255" s="38">
        <v>482</v>
      </c>
      <c r="B255" s="3">
        <f>'INTERCONEXION   '!P247</f>
        <v>3480</v>
      </c>
      <c r="C255" s="3">
        <f>DART!F247</f>
        <v>39972363</v>
      </c>
      <c r="D255" s="3">
        <f>COHISA!F247</f>
        <v>5527877</v>
      </c>
      <c r="E255" s="3">
        <f>COOPER!F247</f>
        <v>18365298</v>
      </c>
      <c r="F255" s="3">
        <f>STRETCHLINE!F247</f>
        <v>6958996</v>
      </c>
      <c r="G255" s="3">
        <f>QUERENCIA!F247</f>
        <v>5002915</v>
      </c>
      <c r="H255" s="3">
        <f>REICHHOLD!F247</f>
        <v>14808832</v>
      </c>
      <c r="I255" s="3">
        <f>SMURFIT!F247</f>
        <v>2150453</v>
      </c>
    </row>
    <row r="256" spans="1:9" x14ac:dyDescent="0.25">
      <c r="A256" s="38">
        <v>481</v>
      </c>
      <c r="B256" s="3">
        <f>'INTERCONEXION   '!P248</f>
        <v>3369</v>
      </c>
      <c r="C256" s="3">
        <f>DART!F248</f>
        <v>39970651</v>
      </c>
      <c r="D256" s="3">
        <f>COHISA!F248</f>
        <v>5527722</v>
      </c>
      <c r="E256" s="3">
        <f>COOPER!F248</f>
        <v>18364680</v>
      </c>
      <c r="F256" s="3">
        <f>STRETCHLINE!F248</f>
        <v>6958850</v>
      </c>
      <c r="G256" s="3">
        <f>QUERENCIA!F248</f>
        <v>5002780</v>
      </c>
      <c r="H256" s="3">
        <f>REICHHOLD!F248</f>
        <v>14808355</v>
      </c>
      <c r="I256" s="3">
        <f>SMURFIT!F248</f>
        <v>2150238</v>
      </c>
    </row>
    <row r="257" spans="1:9" x14ac:dyDescent="0.25">
      <c r="A257" s="38">
        <v>480</v>
      </c>
      <c r="B257" s="3">
        <f>'INTERCONEXION   '!P249</f>
        <v>3423</v>
      </c>
      <c r="C257" s="3">
        <f>DART!F249</f>
        <v>39968916</v>
      </c>
      <c r="D257" s="3">
        <f>COHISA!F249</f>
        <v>5527534</v>
      </c>
      <c r="E257" s="3">
        <f>COOPER!F249</f>
        <v>18364182</v>
      </c>
      <c r="F257" s="3">
        <f>STRETCHLINE!F249</f>
        <v>6958733</v>
      </c>
      <c r="G257" s="3">
        <f>QUERENCIA!F249</f>
        <v>5002651</v>
      </c>
      <c r="H257" s="3">
        <f>REICHHOLD!F249</f>
        <v>14807871</v>
      </c>
      <c r="I257" s="3">
        <f>SMURFIT!F249</f>
        <v>2150042</v>
      </c>
    </row>
    <row r="258" spans="1:9" x14ac:dyDescent="0.25">
      <c r="A258" s="38">
        <v>479</v>
      </c>
      <c r="B258" s="3">
        <f>'INTERCONEXION   '!P250</f>
        <v>3239</v>
      </c>
      <c r="C258" s="3">
        <f>DART!F250</f>
        <v>39967244</v>
      </c>
      <c r="D258" s="3">
        <f>COHISA!F250</f>
        <v>5527398</v>
      </c>
      <c r="E258" s="3">
        <f>COOPER!F250</f>
        <v>18363651</v>
      </c>
      <c r="F258" s="3">
        <f>STRETCHLINE!F250</f>
        <v>6958602</v>
      </c>
      <c r="G258" s="3">
        <f>QUERENCIA!F250</f>
        <v>5002451</v>
      </c>
      <c r="H258" s="3">
        <f>REICHHOLD!F250</f>
        <v>14807415</v>
      </c>
      <c r="I258" s="3">
        <f>SMURFIT!F250</f>
        <v>2149807</v>
      </c>
    </row>
    <row r="259" spans="1:9" x14ac:dyDescent="0.25">
      <c r="A259" s="38">
        <v>478</v>
      </c>
      <c r="B259" s="3">
        <f>'INTERCONEXION   '!P251</f>
        <v>3355</v>
      </c>
      <c r="C259" s="3">
        <f>DART!F251</f>
        <v>39965573</v>
      </c>
      <c r="D259" s="3">
        <f>COHISA!F251</f>
        <v>5527231</v>
      </c>
      <c r="E259" s="3">
        <f>COOPER!F251</f>
        <v>18363140</v>
      </c>
      <c r="F259" s="3">
        <f>STRETCHLINE!F251</f>
        <v>6958461</v>
      </c>
      <c r="G259" s="3">
        <f>QUERENCIA!F251</f>
        <v>5002281</v>
      </c>
      <c r="H259" s="3">
        <f>REICHHOLD!F251</f>
        <v>14807003</v>
      </c>
      <c r="I259" s="3">
        <f>SMURFIT!F251</f>
        <v>2149639</v>
      </c>
    </row>
    <row r="260" spans="1:9" x14ac:dyDescent="0.25">
      <c r="A260" s="38">
        <v>477</v>
      </c>
      <c r="B260" s="3">
        <f>'INTERCONEXION   '!P252</f>
        <v>3026</v>
      </c>
      <c r="C260" s="3">
        <f>DART!F252</f>
        <v>39963874</v>
      </c>
      <c r="D260" s="3">
        <f>COHISA!F252</f>
        <v>5527042</v>
      </c>
      <c r="E260" s="3">
        <f>COOPER!F252</f>
        <v>18362470</v>
      </c>
      <c r="F260" s="3">
        <f>STRETCHLINE!F252</f>
        <v>6958325</v>
      </c>
      <c r="G260" s="3">
        <f>QUERENCIA!F252</f>
        <v>5002188</v>
      </c>
      <c r="H260" s="3">
        <f>REICHHOLD!F252</f>
        <v>14806644</v>
      </c>
      <c r="I260" s="3">
        <f>SMURFIT!F252</f>
        <v>2149494</v>
      </c>
    </row>
    <row r="261" spans="1:9" x14ac:dyDescent="0.25">
      <c r="A261" s="38">
        <v>476</v>
      </c>
      <c r="B261" s="3">
        <f>'INTERCONEXION   '!P253</f>
        <v>2970</v>
      </c>
      <c r="C261" s="3">
        <f>DART!F253</f>
        <v>39962178</v>
      </c>
      <c r="D261" s="3">
        <f>COHISA!F253</f>
        <v>5526912</v>
      </c>
      <c r="E261" s="3">
        <f>COOPER!F253</f>
        <v>18361889</v>
      </c>
      <c r="F261" s="3">
        <f>STRETCHLINE!F253</f>
        <v>6958193</v>
      </c>
      <c r="G261" s="3">
        <f>QUERENCIA!F253</f>
        <v>5002118</v>
      </c>
      <c r="H261" s="3">
        <f>REICHHOLD!F253</f>
        <v>14806238</v>
      </c>
      <c r="I261" s="3">
        <f>SMURFIT!F253</f>
        <v>2149494</v>
      </c>
    </row>
    <row r="262" spans="1:9" x14ac:dyDescent="0.25">
      <c r="A262" s="38">
        <v>475</v>
      </c>
      <c r="B262" s="3">
        <f>'INTERCONEXION   '!P254</f>
        <v>2902</v>
      </c>
      <c r="C262" s="3">
        <f>DART!F254</f>
        <v>39960490</v>
      </c>
      <c r="D262" s="3">
        <f>COHISA!F254</f>
        <v>5526775</v>
      </c>
      <c r="E262" s="3">
        <f>COOPER!F254</f>
        <v>18361293</v>
      </c>
      <c r="F262" s="3">
        <f>STRETCHLINE!F254</f>
        <v>6958065</v>
      </c>
      <c r="G262" s="3">
        <f>QUERENCIA!F254</f>
        <v>5002118</v>
      </c>
      <c r="H262" s="3">
        <f>REICHHOLD!F254</f>
        <v>14805846</v>
      </c>
      <c r="I262" s="3">
        <f>SMURFIT!F254</f>
        <v>2149494</v>
      </c>
    </row>
    <row r="263" spans="1:9" x14ac:dyDescent="0.25">
      <c r="A263" s="38">
        <v>474</v>
      </c>
      <c r="B263" s="3">
        <f>'INTERCONEXION   '!P255</f>
        <v>3157</v>
      </c>
      <c r="C263" s="3">
        <f>DART!F255</f>
        <v>39958773</v>
      </c>
      <c r="D263" s="3">
        <f>COHISA!F255</f>
        <v>5526622</v>
      </c>
      <c r="E263" s="3">
        <f>COOPER!F255</f>
        <v>18360799</v>
      </c>
      <c r="F263" s="3">
        <f>STRETCHLINE!F255</f>
        <v>6957921</v>
      </c>
      <c r="G263" s="3">
        <f>QUERENCIA!F255</f>
        <v>5002118</v>
      </c>
      <c r="H263" s="3">
        <f>REICHHOLD!F255</f>
        <v>14805453</v>
      </c>
      <c r="I263" s="3">
        <f>SMURFIT!F255</f>
        <v>2149494</v>
      </c>
    </row>
    <row r="264" spans="1:9" x14ac:dyDescent="0.25">
      <c r="A264" s="38">
        <v>473</v>
      </c>
      <c r="B264" s="3">
        <f>'INTERCONEXION   '!P256</f>
        <v>3185</v>
      </c>
      <c r="C264" s="3">
        <f>DART!F256</f>
        <v>39957030</v>
      </c>
      <c r="D264" s="3">
        <f>COHISA!F256</f>
        <v>5526424</v>
      </c>
      <c r="E264" s="3">
        <f>COOPER!F256</f>
        <v>18360125</v>
      </c>
      <c r="F264" s="3">
        <f>STRETCHLINE!F256</f>
        <v>6957794</v>
      </c>
      <c r="G264" s="3">
        <f>QUERENCIA!F256</f>
        <v>5002118</v>
      </c>
      <c r="H264" s="3">
        <f>REICHHOLD!F256</f>
        <v>14805062</v>
      </c>
      <c r="I264" s="3">
        <f>SMURFIT!F256</f>
        <v>2149494</v>
      </c>
    </row>
    <row r="265" spans="1:9" x14ac:dyDescent="0.25">
      <c r="A265" s="38">
        <v>472</v>
      </c>
      <c r="B265" s="3">
        <f>'INTERCONEXION   '!P257</f>
        <v>3058</v>
      </c>
      <c r="C265" s="3">
        <f>DART!F257</f>
        <v>39955281</v>
      </c>
      <c r="D265" s="3">
        <f>COHISA!F257</f>
        <v>5526294</v>
      </c>
      <c r="E265" s="3">
        <f>COOPER!F257</f>
        <v>18359467</v>
      </c>
      <c r="F265" s="3">
        <f>STRETCHLINE!F257</f>
        <v>6957661</v>
      </c>
      <c r="G265" s="3">
        <f>QUERENCIA!F257</f>
        <v>5002118</v>
      </c>
      <c r="H265" s="3">
        <f>REICHHOLD!F257</f>
        <v>14804603</v>
      </c>
      <c r="I265" s="3">
        <f>SMURFIT!F257</f>
        <v>2149494</v>
      </c>
    </row>
    <row r="266" spans="1:9" x14ac:dyDescent="0.25">
      <c r="A266" s="38">
        <v>471</v>
      </c>
      <c r="B266" s="3">
        <f>'INTERCONEXION   '!P258</f>
        <v>2839</v>
      </c>
      <c r="C266" s="3">
        <f>DART!F258</f>
        <v>39953562</v>
      </c>
      <c r="D266" s="3">
        <f>COHISA!F258</f>
        <v>5526119</v>
      </c>
      <c r="E266" s="3">
        <f>COOPER!F258</f>
        <v>18358822</v>
      </c>
      <c r="F266" s="3">
        <f>STRETCHLINE!F258</f>
        <v>6957518</v>
      </c>
      <c r="G266" s="3">
        <f>QUERENCIA!F258</f>
        <v>5002118</v>
      </c>
      <c r="H266" s="3">
        <f>REICHHOLD!F258</f>
        <v>14804228</v>
      </c>
      <c r="I266" s="3">
        <f>SMURFIT!F258</f>
        <v>2149494</v>
      </c>
    </row>
    <row r="267" spans="1:9" x14ac:dyDescent="0.25">
      <c r="A267" s="38">
        <v>470</v>
      </c>
      <c r="B267" s="3">
        <f>'INTERCONEXION   '!P259</f>
        <v>3096</v>
      </c>
      <c r="C267" s="3">
        <f>DART!F259</f>
        <v>39951846</v>
      </c>
      <c r="D267" s="3">
        <f>COHISA!F259</f>
        <v>5525996</v>
      </c>
      <c r="E267" s="3">
        <f>COOPER!F259</f>
        <v>18358335</v>
      </c>
      <c r="F267" s="3">
        <f>STRETCHLINE!F259</f>
        <v>6957389</v>
      </c>
      <c r="G267" s="3">
        <f>QUERENCIA!F259</f>
        <v>5002118</v>
      </c>
      <c r="H267" s="3">
        <f>REICHHOLD!F259</f>
        <v>14803889</v>
      </c>
      <c r="I267" s="3">
        <f>SMURFIT!F259</f>
        <v>2149486</v>
      </c>
    </row>
    <row r="268" spans="1:9" x14ac:dyDescent="0.25">
      <c r="A268" s="38">
        <v>469</v>
      </c>
      <c r="B268" s="3">
        <f>'INTERCONEXION   '!P260</f>
        <v>3351</v>
      </c>
      <c r="C268" s="3">
        <f>DART!F260</f>
        <v>39950125</v>
      </c>
      <c r="D268" s="3">
        <f>COHISA!F260</f>
        <v>5525799</v>
      </c>
      <c r="E268" s="3">
        <f>COOPER!F260</f>
        <v>18357694</v>
      </c>
      <c r="F268" s="3">
        <f>STRETCHLINE!F260</f>
        <v>6957258</v>
      </c>
      <c r="G268" s="3">
        <f>QUERENCIA!F260</f>
        <v>5002118</v>
      </c>
      <c r="H268" s="3">
        <f>REICHHOLD!F260</f>
        <v>14803576</v>
      </c>
      <c r="I268" s="3">
        <f>SMURFIT!F260</f>
        <v>2149411</v>
      </c>
    </row>
    <row r="269" spans="1:9" x14ac:dyDescent="0.25">
      <c r="A269" s="38">
        <v>468</v>
      </c>
      <c r="B269" s="3">
        <f>'INTERCONEXION   '!P261</f>
        <v>3019</v>
      </c>
      <c r="C269" s="3">
        <f>DART!F261</f>
        <v>39948421</v>
      </c>
      <c r="D269" s="3">
        <f>COHISA!F261</f>
        <v>5525604</v>
      </c>
      <c r="E269" s="3">
        <f>COOPER!F261</f>
        <v>18357043</v>
      </c>
      <c r="F269" s="3">
        <f>STRETCHLINE!F261</f>
        <v>6957107</v>
      </c>
      <c r="G269" s="3">
        <f>QUERENCIA!F261</f>
        <v>5002118</v>
      </c>
      <c r="H269" s="3">
        <f>REICHHOLD!F261</f>
        <v>14803167</v>
      </c>
      <c r="I269" s="3">
        <f>SMURFIT!F261</f>
        <v>2149215</v>
      </c>
    </row>
    <row r="270" spans="1:9" x14ac:dyDescent="0.25">
      <c r="A270" s="38">
        <v>467</v>
      </c>
      <c r="B270" s="3">
        <f>'INTERCONEXION   '!P262</f>
        <v>3154</v>
      </c>
      <c r="C270" s="3">
        <f>DART!F262</f>
        <v>39946751</v>
      </c>
      <c r="D270" s="3">
        <f>COHISA!F262</f>
        <v>5525490</v>
      </c>
      <c r="E270" s="3">
        <f>COOPER!F262</f>
        <v>18356622</v>
      </c>
      <c r="F270" s="3">
        <f>STRETCHLINE!F262</f>
        <v>6956946</v>
      </c>
      <c r="G270" s="3">
        <f>QUERENCIA!F262</f>
        <v>5002118</v>
      </c>
      <c r="H270" s="3">
        <f>REICHHOLD!F262</f>
        <v>14802741</v>
      </c>
      <c r="I270" s="3">
        <f>SMURFIT!F262</f>
        <v>2149018</v>
      </c>
    </row>
    <row r="271" spans="1:9" x14ac:dyDescent="0.25">
      <c r="A271" s="38">
        <v>466</v>
      </c>
      <c r="B271" s="3">
        <f>'INTERCONEXION   '!P263</f>
        <v>3233</v>
      </c>
      <c r="C271" s="3">
        <f>DART!F263</f>
        <v>39945264</v>
      </c>
      <c r="D271" s="3">
        <f>COHISA!F263</f>
        <v>5525265</v>
      </c>
      <c r="E271" s="3">
        <f>COOPER!F263</f>
        <v>18355966</v>
      </c>
      <c r="F271" s="3">
        <f>STRETCHLINE!F263</f>
        <v>6956820</v>
      </c>
      <c r="G271" s="3">
        <f>QUERENCIA!F263</f>
        <v>5002118</v>
      </c>
      <c r="H271" s="3">
        <f>REICHHOLD!F263</f>
        <v>14802273</v>
      </c>
      <c r="I271" s="3">
        <f>SMURFIT!F263</f>
        <v>2148867</v>
      </c>
    </row>
    <row r="272" spans="1:9" x14ac:dyDescent="0.25">
      <c r="A272" s="38">
        <v>465</v>
      </c>
      <c r="B272" s="3">
        <f>'INTERCONEXION   '!P264</f>
        <v>3371</v>
      </c>
      <c r="C272" s="3">
        <f>DART!F264</f>
        <v>39943539</v>
      </c>
      <c r="D272" s="3">
        <f>COHISA!F264</f>
        <v>5525131</v>
      </c>
      <c r="E272" s="3">
        <f>COOPER!F264</f>
        <v>18355351</v>
      </c>
      <c r="F272" s="3">
        <f>STRETCHLINE!F264</f>
        <v>6956692</v>
      </c>
      <c r="G272" s="3">
        <f>QUERENCIA!F264</f>
        <v>5002118</v>
      </c>
      <c r="H272" s="3">
        <f>REICHHOLD!F264</f>
        <v>14801807</v>
      </c>
      <c r="I272" s="3">
        <f>SMURFIT!F264</f>
        <v>2148726</v>
      </c>
    </row>
    <row r="273" spans="1:9" x14ac:dyDescent="0.25">
      <c r="A273" s="38">
        <v>464</v>
      </c>
      <c r="B273" s="3">
        <f>'INTERCONEXION   '!P265</f>
        <v>3157</v>
      </c>
      <c r="C273" s="3">
        <f>DART!F265</f>
        <v>39941824</v>
      </c>
      <c r="D273" s="3">
        <f>COHISA!F265</f>
        <v>5524916</v>
      </c>
      <c r="E273" s="3">
        <f>COOPER!F265</f>
        <v>18354670</v>
      </c>
      <c r="F273" s="3">
        <f>STRETCHLINE!F265</f>
        <v>6956576</v>
      </c>
      <c r="G273" s="3">
        <f>QUERENCIA!F265</f>
        <v>5002118</v>
      </c>
      <c r="H273" s="3">
        <f>REICHHOLD!F265</f>
        <v>14801314</v>
      </c>
      <c r="I273" s="3">
        <f>SMURFIT!F265</f>
        <v>2148563</v>
      </c>
    </row>
    <row r="274" spans="1:9" x14ac:dyDescent="0.25">
      <c r="A274" s="38">
        <v>463</v>
      </c>
      <c r="B274" s="3">
        <f>'INTERCONEXION   '!P266</f>
        <v>3099</v>
      </c>
      <c r="C274" s="3">
        <f>DART!F266</f>
        <v>39940173</v>
      </c>
      <c r="D274" s="3">
        <f>COHISA!F266</f>
        <v>5524752</v>
      </c>
      <c r="E274" s="3">
        <f>COOPER!F266</f>
        <v>18354171</v>
      </c>
      <c r="F274" s="3">
        <f>STRETCHLINE!F266</f>
        <v>6956450</v>
      </c>
      <c r="G274" s="3">
        <f>QUERENCIA!F266</f>
        <v>5002118</v>
      </c>
      <c r="H274" s="3">
        <f>REICHHOLD!F266</f>
        <v>14800893</v>
      </c>
      <c r="I274" s="3">
        <f>SMURFIT!F266</f>
        <v>2148310</v>
      </c>
    </row>
    <row r="275" spans="1:9" x14ac:dyDescent="0.25">
      <c r="A275" s="38">
        <v>462</v>
      </c>
      <c r="B275" s="3">
        <f>'INTERCONEXION   '!P267</f>
        <v>3301</v>
      </c>
      <c r="C275" s="3">
        <f>DART!F267</f>
        <v>39938478</v>
      </c>
      <c r="D275" s="3">
        <f>COHISA!F267</f>
        <v>5524574</v>
      </c>
      <c r="E275" s="3">
        <f>COOPER!F267</f>
        <v>18353580</v>
      </c>
      <c r="F275" s="3">
        <f>STRETCHLINE!F267</f>
        <v>6956321</v>
      </c>
      <c r="G275" s="3">
        <f>QUERENCIA!F267</f>
        <v>5002118</v>
      </c>
      <c r="H275" s="3">
        <f>REICHHOLD!F267</f>
        <v>14800669</v>
      </c>
      <c r="I275" s="3">
        <f>SMURFIT!F267</f>
        <v>2148072</v>
      </c>
    </row>
    <row r="276" spans="1:9" x14ac:dyDescent="0.25">
      <c r="A276" s="38">
        <v>461</v>
      </c>
      <c r="B276" s="3">
        <f>'INTERCONEXION   '!P268</f>
        <v>3353</v>
      </c>
      <c r="C276" s="3">
        <f>DART!F268</f>
        <v>39936654</v>
      </c>
      <c r="D276" s="3">
        <f>COHISA!F268</f>
        <v>5524397</v>
      </c>
      <c r="E276" s="3">
        <f>COOPER!F268</f>
        <v>18352943</v>
      </c>
      <c r="F276" s="3">
        <f>STRETCHLINE!F268</f>
        <v>6956175</v>
      </c>
      <c r="G276" s="3">
        <f>QUERENCIA!F268</f>
        <v>5002096</v>
      </c>
      <c r="H276" s="3">
        <f>REICHHOLD!F268</f>
        <v>14800371</v>
      </c>
      <c r="I276" s="3">
        <f>SMURFIT!F268</f>
        <v>2147910</v>
      </c>
    </row>
    <row r="277" spans="1:9" x14ac:dyDescent="0.25">
      <c r="A277" s="38">
        <v>460</v>
      </c>
      <c r="B277" s="3">
        <f>'INTERCONEXION   '!P269</f>
        <v>3153</v>
      </c>
      <c r="C277" s="3">
        <f>DART!F269</f>
        <v>39934951</v>
      </c>
      <c r="D277" s="3">
        <f>COHISA!F269</f>
        <v>5524206</v>
      </c>
      <c r="E277" s="3">
        <f>COOPER!F269</f>
        <v>18352308</v>
      </c>
      <c r="F277" s="3">
        <f>STRETCHLINE!F269</f>
        <v>6956032</v>
      </c>
      <c r="G277" s="3">
        <f>QUERENCIA!F269</f>
        <v>5002015</v>
      </c>
      <c r="H277" s="3">
        <f>REICHHOLD!F269</f>
        <v>14799904</v>
      </c>
      <c r="I277" s="3">
        <f>SMURFIT!F269</f>
        <v>2147807</v>
      </c>
    </row>
    <row r="278" spans="1:9" x14ac:dyDescent="0.25">
      <c r="A278" s="38">
        <v>459</v>
      </c>
      <c r="B278" s="3">
        <f>'INTERCONEXION   '!P270</f>
        <v>3477</v>
      </c>
      <c r="C278" s="3">
        <f>DART!F270</f>
        <v>39933307</v>
      </c>
      <c r="D278" s="3">
        <f>COHISA!F270</f>
        <v>5524015</v>
      </c>
      <c r="E278" s="3">
        <f>COOPER!F270</f>
        <v>18351975</v>
      </c>
      <c r="F278" s="3">
        <f>STRETCHLINE!F270</f>
        <v>6955889</v>
      </c>
      <c r="G278" s="3">
        <f>QUERENCIA!F270</f>
        <v>5001940</v>
      </c>
      <c r="H278" s="3">
        <f>REICHHOLD!F270</f>
        <v>14799361</v>
      </c>
      <c r="I278" s="3">
        <f>SMURFIT!F270</f>
        <v>2147599</v>
      </c>
    </row>
    <row r="279" spans="1:9" x14ac:dyDescent="0.25">
      <c r="A279" s="38">
        <v>458</v>
      </c>
      <c r="B279" s="3">
        <f>'INTERCONEXION   '!P271</f>
        <v>3456</v>
      </c>
      <c r="C279" s="3">
        <f>DART!F271</f>
        <v>39931620</v>
      </c>
      <c r="D279" s="3">
        <f>COHISA!F271</f>
        <v>5523838</v>
      </c>
      <c r="E279" s="3">
        <f>COOPER!F271</f>
        <v>18351348</v>
      </c>
      <c r="F279" s="3">
        <f>STRETCHLINE!F271</f>
        <v>6955742</v>
      </c>
      <c r="G279" s="3">
        <f>QUERENCIA!F271</f>
        <v>5001829</v>
      </c>
      <c r="H279" s="3">
        <f>REICHHOLD!F271</f>
        <v>14798872</v>
      </c>
      <c r="I279" s="3">
        <f>SMURFIT!F271</f>
        <v>2147363</v>
      </c>
    </row>
    <row r="280" spans="1:9" x14ac:dyDescent="0.25">
      <c r="A280" s="38">
        <v>457</v>
      </c>
      <c r="B280" s="3">
        <f>'INTERCONEXION   '!P272</f>
        <v>3395</v>
      </c>
      <c r="C280" s="3">
        <f>DART!F272</f>
        <v>39929947</v>
      </c>
      <c r="D280" s="3">
        <f>COHISA!F272</f>
        <v>5523660</v>
      </c>
      <c r="E280" s="3">
        <f>COOPER!F272</f>
        <v>18350737</v>
      </c>
      <c r="F280" s="3">
        <f>STRETCHLINE!F272</f>
        <v>6955593</v>
      </c>
      <c r="G280" s="3">
        <f>QUERENCIA!F272</f>
        <v>5001649</v>
      </c>
      <c r="H280" s="3">
        <f>REICHHOLD!F272</f>
        <v>14798431</v>
      </c>
      <c r="I280" s="3">
        <f>SMURFIT!F272</f>
        <v>2147199</v>
      </c>
    </row>
    <row r="281" spans="1:9" x14ac:dyDescent="0.25">
      <c r="A281" s="38">
        <v>456</v>
      </c>
      <c r="B281" s="3">
        <f>'INTERCONEXION   '!P273</f>
        <v>3493</v>
      </c>
      <c r="C281" s="3">
        <f>DART!F273</f>
        <v>39928254</v>
      </c>
      <c r="D281" s="3">
        <f>COHISA!F273</f>
        <v>5523465</v>
      </c>
      <c r="E281" s="3">
        <f>COOPER!F273</f>
        <v>18350088</v>
      </c>
      <c r="F281" s="3">
        <f>STRETCHLINE!F273</f>
        <v>6955424</v>
      </c>
      <c r="G281" s="3">
        <f>QUERENCIA!F273</f>
        <v>5001496</v>
      </c>
      <c r="H281" s="3">
        <f>REICHHOLD!F273</f>
        <v>14798120</v>
      </c>
      <c r="I281" s="3">
        <f>SMURFIT!F273</f>
        <v>2146952</v>
      </c>
    </row>
    <row r="282" spans="1:9" x14ac:dyDescent="0.25">
      <c r="A282" s="38">
        <v>455</v>
      </c>
      <c r="B282" s="3">
        <f>'INTERCONEXION   '!P274</f>
        <v>3231</v>
      </c>
      <c r="C282" s="3">
        <f>DART!F274</f>
        <v>39926540</v>
      </c>
      <c r="D282" s="3">
        <f>COHISA!F274</f>
        <v>5523277</v>
      </c>
      <c r="E282" s="3">
        <f>COOPER!F274</f>
        <v>18349470</v>
      </c>
      <c r="F282" s="3">
        <f>STRETCHLINE!F274</f>
        <v>6955308</v>
      </c>
      <c r="G282" s="3">
        <f>QUERENCIA!F274</f>
        <v>5001358</v>
      </c>
      <c r="H282" s="3">
        <f>REICHHOLD!F274</f>
        <v>14797756</v>
      </c>
      <c r="I282" s="3">
        <f>SMURFIT!F274</f>
        <v>2146694</v>
      </c>
    </row>
    <row r="283" spans="1:9" x14ac:dyDescent="0.25">
      <c r="A283" s="38">
        <v>454</v>
      </c>
      <c r="B283" s="3">
        <f>'INTERCONEXION   '!P275</f>
        <v>3276</v>
      </c>
      <c r="C283" s="3">
        <f>DART!F275</f>
        <v>39924793</v>
      </c>
      <c r="D283" s="3">
        <f>COHISA!F275</f>
        <v>5523087</v>
      </c>
      <c r="E283" s="3">
        <f>COOPER!F275</f>
        <v>18348959</v>
      </c>
      <c r="F283" s="3">
        <f>STRETCHLINE!F275</f>
        <v>6955178</v>
      </c>
      <c r="G283" s="3">
        <f>QUERENCIA!F275</f>
        <v>5001272</v>
      </c>
      <c r="H283" s="3">
        <f>REICHHOLD!F275</f>
        <v>14797389</v>
      </c>
      <c r="I283" s="3">
        <f>SMURFIT!F275</f>
        <v>2146489</v>
      </c>
    </row>
    <row r="284" spans="1:9" x14ac:dyDescent="0.25">
      <c r="A284" s="38">
        <v>453</v>
      </c>
      <c r="B284" s="3">
        <f>'INTERCONEXION   '!P276</f>
        <v>3206</v>
      </c>
      <c r="C284" s="3">
        <f>DART!F276</f>
        <v>39923041</v>
      </c>
      <c r="D284" s="3">
        <f>COHISA!F276</f>
        <v>5522966</v>
      </c>
      <c r="E284" s="3">
        <f>COOPER!F276</f>
        <v>18348310</v>
      </c>
      <c r="F284" s="3">
        <f>STRETCHLINE!F276</f>
        <v>6955033</v>
      </c>
      <c r="G284" s="3">
        <f>QUERENCIA!F276</f>
        <v>5001195</v>
      </c>
      <c r="H284" s="3">
        <f>REICHHOLD!F276</f>
        <v>14797069</v>
      </c>
      <c r="I284" s="3">
        <f>SMURFIT!F276</f>
        <v>2146291</v>
      </c>
    </row>
    <row r="285" spans="1:9" x14ac:dyDescent="0.25">
      <c r="A285" s="38">
        <v>452</v>
      </c>
      <c r="B285" s="3">
        <f>'INTERCONEXION   '!P277</f>
        <v>3136</v>
      </c>
      <c r="C285" s="3">
        <f>DART!F277</f>
        <v>39921279</v>
      </c>
      <c r="D285" s="3">
        <f>COHISA!F277</f>
        <v>5522784</v>
      </c>
      <c r="E285" s="3">
        <f>COOPER!F277</f>
        <v>18347666</v>
      </c>
      <c r="F285" s="3">
        <f>STRETCHLINE!F277</f>
        <v>6954876</v>
      </c>
      <c r="G285" s="3">
        <f>QUERENCIA!F277</f>
        <v>5001117</v>
      </c>
      <c r="H285" s="3">
        <f>REICHHOLD!F277</f>
        <v>14796755</v>
      </c>
      <c r="I285" s="3">
        <f>SMURFIT!F277</f>
        <v>2146291</v>
      </c>
    </row>
    <row r="286" spans="1:9" x14ac:dyDescent="0.25">
      <c r="A286" s="38">
        <v>451</v>
      </c>
      <c r="B286" s="3">
        <f>'INTERCONEXION   '!P278</f>
        <v>2956</v>
      </c>
      <c r="C286" s="3">
        <f>DART!F278</f>
        <v>39919522</v>
      </c>
      <c r="D286" s="3">
        <f>COHISA!F278</f>
        <v>5522587</v>
      </c>
      <c r="E286" s="3">
        <f>COOPER!F278</f>
        <v>18347035</v>
      </c>
      <c r="F286" s="3">
        <f>STRETCHLINE!F278</f>
        <v>6954736</v>
      </c>
      <c r="G286" s="3">
        <f>QUERENCIA!F278</f>
        <v>5001039</v>
      </c>
      <c r="H286" s="3">
        <f>REICHHOLD!F278</f>
        <v>14796426</v>
      </c>
      <c r="I286" s="3">
        <f>SMURFIT!F278</f>
        <v>2146291</v>
      </c>
    </row>
    <row r="287" spans="1:9" x14ac:dyDescent="0.25">
      <c r="A287" s="38">
        <v>450</v>
      </c>
      <c r="B287" s="3">
        <f>'INTERCONEXION   '!P279</f>
        <v>3191</v>
      </c>
      <c r="C287" s="3">
        <f>DART!F279</f>
        <v>39917781</v>
      </c>
      <c r="D287" s="3">
        <f>COHISA!F279</f>
        <v>5522427</v>
      </c>
      <c r="E287" s="3">
        <f>COOPER!F279</f>
        <v>18346627</v>
      </c>
      <c r="F287" s="3">
        <f>STRETCHLINE!F279</f>
        <v>6954560</v>
      </c>
      <c r="G287" s="3">
        <f>QUERENCIA!F279</f>
        <v>5000961</v>
      </c>
      <c r="H287" s="3">
        <f>REICHHOLD!F279</f>
        <v>14796073</v>
      </c>
      <c r="I287" s="3">
        <f>SMURFIT!F279</f>
        <v>2146291</v>
      </c>
    </row>
    <row r="288" spans="1:9" x14ac:dyDescent="0.25">
      <c r="A288" s="38">
        <v>449</v>
      </c>
      <c r="B288" s="3">
        <f>'INTERCONEXION   '!P280</f>
        <v>3008</v>
      </c>
      <c r="C288" s="3">
        <f>DART!F280</f>
        <v>39916040</v>
      </c>
      <c r="D288" s="3">
        <f>COHISA!F280</f>
        <v>5522245</v>
      </c>
      <c r="E288" s="3">
        <f>COOPER!F280</f>
        <v>18345913</v>
      </c>
      <c r="F288" s="3">
        <f>STRETCHLINE!F280</f>
        <v>6954408</v>
      </c>
      <c r="G288" s="3">
        <f>QUERENCIA!F280</f>
        <v>5000915</v>
      </c>
      <c r="H288" s="3">
        <f>REICHHOLD!F280</f>
        <v>14795736</v>
      </c>
      <c r="I288" s="3">
        <f>SMURFIT!F280</f>
        <v>2146291</v>
      </c>
    </row>
    <row r="289" spans="1:9" x14ac:dyDescent="0.25">
      <c r="A289" s="38">
        <v>448</v>
      </c>
      <c r="B289" s="3">
        <f>'INTERCONEXION   '!P281</f>
        <v>2982</v>
      </c>
      <c r="C289" s="3">
        <f>DART!F281</f>
        <v>39914294</v>
      </c>
      <c r="D289" s="3">
        <f>COHISA!F281</f>
        <v>5522047</v>
      </c>
      <c r="E289" s="3">
        <f>COOPER!F281</f>
        <v>18345400</v>
      </c>
      <c r="F289" s="3">
        <f>STRETCHLINE!F281</f>
        <v>6954282</v>
      </c>
      <c r="G289" s="3">
        <f>QUERENCIA!F281</f>
        <v>5000915</v>
      </c>
      <c r="H289" s="3">
        <f>REICHHOLD!F281</f>
        <v>14795337</v>
      </c>
      <c r="I289" s="3">
        <f>SMURFIT!F281</f>
        <v>2146291</v>
      </c>
    </row>
    <row r="290" spans="1:9" x14ac:dyDescent="0.25">
      <c r="A290" s="38">
        <v>447</v>
      </c>
      <c r="B290" s="3">
        <f>'INTERCONEXION   '!P282</f>
        <v>3021</v>
      </c>
      <c r="C290" s="3">
        <f>DART!F282</f>
        <v>39912585</v>
      </c>
      <c r="D290" s="3">
        <f>COHISA!F282</f>
        <v>5521872</v>
      </c>
      <c r="E290" s="3">
        <f>COOPER!F282</f>
        <v>18344846</v>
      </c>
      <c r="F290" s="3">
        <f>STRETCHLINE!F282</f>
        <v>6954151</v>
      </c>
      <c r="G290" s="3">
        <f>QUERENCIA!F282</f>
        <v>5000915</v>
      </c>
      <c r="H290" s="3">
        <f>REICHHOLD!F282</f>
        <v>14794931</v>
      </c>
      <c r="I290" s="3">
        <f>SMURFIT!F282</f>
        <v>2146291</v>
      </c>
    </row>
    <row r="291" spans="1:9" x14ac:dyDescent="0.25">
      <c r="A291" s="38">
        <v>446</v>
      </c>
      <c r="B291" s="3">
        <f>'INTERCONEXION   '!P283</f>
        <v>3166</v>
      </c>
      <c r="C291" s="3">
        <f>DART!F283</f>
        <v>39910873</v>
      </c>
      <c r="D291" s="3">
        <f>COHISA!F283</f>
        <v>5521743</v>
      </c>
      <c r="E291" s="3">
        <f>COOPER!F283</f>
        <v>18344299</v>
      </c>
      <c r="F291" s="3">
        <f>STRETCHLINE!F283</f>
        <v>6954010</v>
      </c>
      <c r="G291" s="3">
        <f>QUERENCIA!F283</f>
        <v>5000915</v>
      </c>
      <c r="H291" s="3">
        <f>REICHHOLD!F283</f>
        <v>14794458</v>
      </c>
      <c r="I291" s="3">
        <f>SMURFIT!F283</f>
        <v>2146291</v>
      </c>
    </row>
    <row r="292" spans="1:9" x14ac:dyDescent="0.25">
      <c r="A292" s="38">
        <v>445</v>
      </c>
      <c r="B292" s="3">
        <f>'INTERCONEXION   '!P284</f>
        <v>3214</v>
      </c>
      <c r="C292" s="3">
        <f>DART!F284</f>
        <v>39909143</v>
      </c>
      <c r="D292" s="3">
        <f>COHISA!F284</f>
        <v>5521554</v>
      </c>
      <c r="E292" s="3">
        <f>COOPER!F284</f>
        <v>18343697</v>
      </c>
      <c r="F292" s="3">
        <f>STRETCHLINE!F284</f>
        <v>6953880</v>
      </c>
      <c r="G292" s="3">
        <f>QUERENCIA!F284</f>
        <v>5000915</v>
      </c>
      <c r="H292" s="3">
        <f>REICHHOLD!F284</f>
        <v>14793979</v>
      </c>
      <c r="I292" s="3">
        <f>SMURFIT!F284</f>
        <v>2146291</v>
      </c>
    </row>
    <row r="293" spans="1:9" x14ac:dyDescent="0.25">
      <c r="A293" s="38">
        <v>444</v>
      </c>
      <c r="B293" s="3">
        <f>'INTERCONEXION   '!P285</f>
        <v>3005</v>
      </c>
      <c r="C293" s="3">
        <f>DART!F285</f>
        <v>39907427</v>
      </c>
      <c r="D293" s="3">
        <f>COHISA!F285</f>
        <v>5521418</v>
      </c>
      <c r="E293" s="3">
        <f>COOPER!F285</f>
        <v>18343094</v>
      </c>
      <c r="F293" s="3">
        <f>STRETCHLINE!F285</f>
        <v>6953770</v>
      </c>
      <c r="G293" s="3">
        <f>QUERENCIA!F285</f>
        <v>5000915</v>
      </c>
      <c r="H293" s="3">
        <f>REICHHOLD!F285</f>
        <v>14793553</v>
      </c>
      <c r="I293" s="3">
        <f>SMURFIT!F285</f>
        <v>2146102</v>
      </c>
    </row>
    <row r="294" spans="1:9" x14ac:dyDescent="0.25">
      <c r="A294" s="38">
        <v>443</v>
      </c>
      <c r="B294" s="3">
        <f>'INTERCONEXION   '!P286</f>
        <v>3147</v>
      </c>
      <c r="C294" s="3">
        <f>DART!F286</f>
        <v>39905708</v>
      </c>
      <c r="D294" s="3">
        <f>COHISA!F286</f>
        <v>5521228</v>
      </c>
      <c r="E294" s="3">
        <f>COOPER!F286</f>
        <v>18342686</v>
      </c>
      <c r="F294" s="3">
        <f>STRETCHLINE!F286</f>
        <v>6953649</v>
      </c>
      <c r="G294" s="3">
        <f>QUERENCIA!F286</f>
        <v>5000915</v>
      </c>
      <c r="H294" s="3">
        <f>REICHHOLD!F286</f>
        <v>14793210</v>
      </c>
      <c r="I294" s="3">
        <f>SMURFIT!F286</f>
        <v>2145905</v>
      </c>
    </row>
    <row r="295" spans="1:9" x14ac:dyDescent="0.25">
      <c r="A295" s="38">
        <v>442</v>
      </c>
      <c r="B295" s="3">
        <f>'INTERCONEXION   '!P287</f>
        <v>3334</v>
      </c>
      <c r="C295" s="3">
        <f>DART!F287</f>
        <v>39904014</v>
      </c>
      <c r="D295" s="3">
        <f>COHISA!F287</f>
        <v>5521085</v>
      </c>
      <c r="E295" s="3">
        <f>COOPER!F287</f>
        <v>18342052</v>
      </c>
      <c r="F295" s="3">
        <f>STRETCHLINE!F287</f>
        <v>6953532</v>
      </c>
      <c r="G295" s="3">
        <f>QUERENCIA!F287</f>
        <v>5000915</v>
      </c>
      <c r="H295" s="3">
        <f>REICHHOLD!F287</f>
        <v>14792846</v>
      </c>
      <c r="I295" s="3">
        <f>SMURFIT!F287</f>
        <v>2145769</v>
      </c>
    </row>
    <row r="296" spans="1:9" x14ac:dyDescent="0.25">
      <c r="A296" s="38">
        <v>441</v>
      </c>
      <c r="B296" s="3">
        <f>'INTERCONEXION   '!P288</f>
        <v>3368</v>
      </c>
      <c r="C296" s="3">
        <f>DART!F288</f>
        <v>39902287</v>
      </c>
      <c r="D296" s="3">
        <f>COHISA!F288</f>
        <v>5520921</v>
      </c>
      <c r="E296" s="3">
        <f>COOPER!F288</f>
        <v>18341367</v>
      </c>
      <c r="F296" s="3">
        <f>STRETCHLINE!F288</f>
        <v>6953419</v>
      </c>
      <c r="G296" s="3">
        <f>QUERENCIA!F288</f>
        <v>5000915</v>
      </c>
      <c r="H296" s="3">
        <f>REICHHOLD!F288</f>
        <v>14792381</v>
      </c>
      <c r="I296" s="3">
        <f>SMURFIT!F288</f>
        <v>2145583</v>
      </c>
    </row>
    <row r="297" spans="1:9" x14ac:dyDescent="0.25">
      <c r="A297" s="38">
        <v>440</v>
      </c>
      <c r="B297" s="3">
        <f>'INTERCONEXION   '!P289</f>
        <v>3251</v>
      </c>
      <c r="C297" s="3">
        <f>DART!F289</f>
        <v>39900576</v>
      </c>
      <c r="D297" s="3">
        <f>COHISA!F289</f>
        <v>5520714</v>
      </c>
      <c r="E297" s="3">
        <f>COOPER!F289</f>
        <v>18340698</v>
      </c>
      <c r="F297" s="3">
        <f>STRETCHLINE!F289</f>
        <v>6953294</v>
      </c>
      <c r="G297" s="3">
        <f>QUERENCIA!F289</f>
        <v>5000915</v>
      </c>
      <c r="H297" s="3">
        <f>REICHHOLD!F289</f>
        <v>14791984</v>
      </c>
      <c r="I297" s="3">
        <f>SMURFIT!F289</f>
        <v>2145383</v>
      </c>
    </row>
    <row r="298" spans="1:9" x14ac:dyDescent="0.25">
      <c r="A298" s="38">
        <v>439</v>
      </c>
      <c r="B298" s="3">
        <f>'INTERCONEXION   '!P290</f>
        <v>3239</v>
      </c>
      <c r="C298" s="3">
        <f>DART!F290</f>
        <v>39898852</v>
      </c>
      <c r="D298" s="3">
        <f>COHISA!F290</f>
        <v>5520595</v>
      </c>
      <c r="E298" s="3">
        <f>COOPER!F290</f>
        <v>18340103</v>
      </c>
      <c r="F298" s="3">
        <f>STRETCHLINE!F290</f>
        <v>6953165</v>
      </c>
      <c r="G298" s="3">
        <f>QUERENCIA!F290</f>
        <v>5000915</v>
      </c>
      <c r="H298" s="3">
        <f>REICHHOLD!F290</f>
        <v>14791491</v>
      </c>
      <c r="I298" s="3">
        <f>SMURFIT!F290</f>
        <v>2145204</v>
      </c>
    </row>
    <row r="299" spans="1:9" x14ac:dyDescent="0.25">
      <c r="A299" s="38">
        <v>438</v>
      </c>
      <c r="B299" s="3">
        <f>'INTERCONEXION   '!P291</f>
        <v>3236</v>
      </c>
      <c r="C299" s="3">
        <f>DART!F291</f>
        <v>39897134</v>
      </c>
      <c r="D299" s="3">
        <f>COHISA!F291</f>
        <v>5520433</v>
      </c>
      <c r="E299" s="3">
        <f>COOPER!F291</f>
        <v>18339564</v>
      </c>
      <c r="F299" s="3">
        <f>STRETCHLINE!F291</f>
        <v>6953027</v>
      </c>
      <c r="G299" s="3">
        <f>QUERENCIA!F291</f>
        <v>5000915</v>
      </c>
      <c r="H299" s="3">
        <f>REICHHOLD!F291</f>
        <v>14791007</v>
      </c>
      <c r="I299" s="3">
        <f>SMURFIT!F291</f>
        <v>2145027</v>
      </c>
    </row>
    <row r="300" spans="1:9" x14ac:dyDescent="0.25">
      <c r="A300" s="38">
        <v>437</v>
      </c>
      <c r="B300" s="3">
        <f>'INTERCONEXION   '!P292</f>
        <v>3189</v>
      </c>
      <c r="C300" s="3">
        <f>DART!F292</f>
        <v>39895411</v>
      </c>
      <c r="D300" s="3">
        <f>COHISA!F292</f>
        <v>5520243</v>
      </c>
      <c r="E300" s="3">
        <f>COOPER!F292</f>
        <v>18338922</v>
      </c>
      <c r="F300" s="3">
        <f>STRETCHLINE!F292</f>
        <v>6952908</v>
      </c>
      <c r="G300" s="3">
        <f>QUERENCIA!F292</f>
        <v>5000900</v>
      </c>
      <c r="H300" s="3">
        <f>REICHHOLD!F292</f>
        <v>14790717</v>
      </c>
      <c r="I300" s="3">
        <f>SMURFIT!F292</f>
        <v>2144820</v>
      </c>
    </row>
    <row r="301" spans="1:9" x14ac:dyDescent="0.25">
      <c r="A301" s="38">
        <v>436</v>
      </c>
      <c r="B301" s="3">
        <f>'INTERCONEXION   '!P293</f>
        <v>3148</v>
      </c>
      <c r="C301" s="3">
        <f>DART!F293</f>
        <v>39893706</v>
      </c>
      <c r="D301" s="3">
        <f>COHISA!F293</f>
        <v>5520110</v>
      </c>
      <c r="E301" s="3">
        <f>COOPER!F293</f>
        <v>18338286</v>
      </c>
      <c r="F301" s="3">
        <f>STRETCHLINE!F293</f>
        <v>6952783</v>
      </c>
      <c r="G301" s="3">
        <f>QUERENCIA!F293</f>
        <v>5000826</v>
      </c>
      <c r="H301" s="3">
        <f>REICHHOLD!F293</f>
        <v>14790427</v>
      </c>
      <c r="I301" s="3">
        <f>SMURFIT!F293</f>
        <v>2144621</v>
      </c>
    </row>
    <row r="302" spans="1:9" x14ac:dyDescent="0.25">
      <c r="A302" s="38">
        <v>435</v>
      </c>
      <c r="B302" s="3">
        <f>'INTERCONEXION   '!P294</f>
        <v>3405</v>
      </c>
      <c r="C302" s="3">
        <f>DART!F294</f>
        <v>39892022</v>
      </c>
      <c r="D302" s="3">
        <f>COHISA!F294</f>
        <v>5519888</v>
      </c>
      <c r="E302" s="3">
        <f>COOPER!F294</f>
        <v>18337868</v>
      </c>
      <c r="F302" s="3">
        <f>STRETCHLINE!F294</f>
        <v>6952623</v>
      </c>
      <c r="G302" s="3">
        <f>QUERENCIA!F294</f>
        <v>5000736</v>
      </c>
      <c r="H302" s="3">
        <f>REICHHOLD!F294</f>
        <v>14790128</v>
      </c>
      <c r="I302" s="3">
        <f>SMURFIT!F294</f>
        <v>2144368</v>
      </c>
    </row>
    <row r="303" spans="1:9" x14ac:dyDescent="0.25">
      <c r="A303" s="38">
        <v>434</v>
      </c>
      <c r="B303" s="3">
        <f>'INTERCONEXION   '!P295</f>
        <v>3378</v>
      </c>
      <c r="C303" s="3">
        <f>DART!F295</f>
        <v>39890363</v>
      </c>
      <c r="D303" s="3">
        <f>COHISA!F295</f>
        <v>5519704</v>
      </c>
      <c r="E303" s="3">
        <f>COOPER!F295</f>
        <v>18337218</v>
      </c>
      <c r="F303" s="3">
        <f>STRETCHLINE!F295</f>
        <v>6952447</v>
      </c>
      <c r="G303" s="3">
        <f>QUERENCIA!F295</f>
        <v>5000580</v>
      </c>
      <c r="H303" s="3">
        <f>REICHHOLD!F295</f>
        <v>14789846</v>
      </c>
      <c r="I303" s="3">
        <f>SMURFIT!F295</f>
        <v>2144102</v>
      </c>
    </row>
    <row r="304" spans="1:9" x14ac:dyDescent="0.25">
      <c r="A304" s="38">
        <v>433</v>
      </c>
      <c r="B304" s="3">
        <f>'INTERCONEXION   '!P296</f>
        <v>3572</v>
      </c>
      <c r="C304" s="3">
        <f>DART!F296</f>
        <v>39888670</v>
      </c>
      <c r="D304" s="3">
        <f>COHISA!F296</f>
        <v>5519519</v>
      </c>
      <c r="E304" s="3">
        <f>COOPER!F296</f>
        <v>18336564</v>
      </c>
      <c r="F304" s="3">
        <f>STRETCHLINE!F296</f>
        <v>6952312</v>
      </c>
      <c r="G304" s="3">
        <f>QUERENCIA!F296</f>
        <v>5000415</v>
      </c>
      <c r="H304" s="3">
        <f>REICHHOLD!F296</f>
        <v>14789553</v>
      </c>
      <c r="I304" s="3">
        <f>SMURFIT!F296</f>
        <v>2143886</v>
      </c>
    </row>
    <row r="305" spans="1:9" x14ac:dyDescent="0.25">
      <c r="A305" s="38">
        <v>432</v>
      </c>
      <c r="B305" s="3">
        <f>'INTERCONEXION   '!P297</f>
        <v>3769</v>
      </c>
      <c r="C305" s="3">
        <f>DART!F297</f>
        <v>39886977</v>
      </c>
      <c r="D305" s="3">
        <f>COHISA!F297</f>
        <v>5519265</v>
      </c>
      <c r="E305" s="3">
        <f>COOPER!F297</f>
        <v>18335940</v>
      </c>
      <c r="F305" s="3">
        <f>STRETCHLINE!F297</f>
        <v>6952135</v>
      </c>
      <c r="G305" s="3">
        <f>QUERENCIA!F297</f>
        <v>5000248</v>
      </c>
      <c r="H305" s="3">
        <f>REICHHOLD!F297</f>
        <v>14789073</v>
      </c>
      <c r="I305" s="3">
        <f>SMURFIT!F297</f>
        <v>2143684</v>
      </c>
    </row>
    <row r="306" spans="1:9" x14ac:dyDescent="0.25">
      <c r="A306" s="38">
        <v>431</v>
      </c>
      <c r="B306" s="3">
        <f>'INTERCONEXION   '!P298</f>
        <v>3365</v>
      </c>
      <c r="C306" s="3">
        <f>DART!F298</f>
        <v>39885274</v>
      </c>
      <c r="D306" s="3">
        <f>COHISA!F298</f>
        <v>5519100</v>
      </c>
      <c r="E306" s="3">
        <f>COOPER!F298</f>
        <v>18335276</v>
      </c>
      <c r="F306" s="3">
        <f>STRETCHLINE!F298</f>
        <v>6951987</v>
      </c>
      <c r="G306" s="3">
        <f>QUERENCIA!F298</f>
        <v>5000013</v>
      </c>
      <c r="H306" s="3">
        <f>REICHHOLD!F298</f>
        <v>14788524</v>
      </c>
      <c r="I306" s="3">
        <f>SMURFIT!F298</f>
        <v>2143466</v>
      </c>
    </row>
    <row r="307" spans="1:9" x14ac:dyDescent="0.25">
      <c r="A307" s="38">
        <v>430</v>
      </c>
      <c r="B307" s="3">
        <f>'INTERCONEXION   '!P299</f>
        <v>3562</v>
      </c>
      <c r="C307" s="3">
        <f>DART!F299</f>
        <v>39883549</v>
      </c>
      <c r="D307" s="3">
        <f>COHISA!F299</f>
        <v>5518926</v>
      </c>
      <c r="E307" s="3">
        <f>COOPER!F299</f>
        <v>18334832</v>
      </c>
      <c r="F307" s="3">
        <f>STRETCHLINE!F299</f>
        <v>6951844</v>
      </c>
      <c r="G307" s="3">
        <f>QUERENCIA!F299</f>
        <v>4999829</v>
      </c>
      <c r="H307" s="3">
        <f>REICHHOLD!F299</f>
        <v>14788031</v>
      </c>
      <c r="I307" s="3">
        <f>SMURFIT!F299</f>
        <v>2143262</v>
      </c>
    </row>
    <row r="308" spans="1:9" x14ac:dyDescent="0.25">
      <c r="A308" s="38">
        <v>429</v>
      </c>
      <c r="B308" s="3">
        <f>'INTERCONEXION   '!P300</f>
        <v>3390</v>
      </c>
      <c r="C308" s="3">
        <f>DART!F300</f>
        <v>39881811</v>
      </c>
      <c r="D308" s="3">
        <f>COHISA!F300</f>
        <v>5518745</v>
      </c>
      <c r="E308" s="3">
        <f>COOPER!F300</f>
        <v>18334165</v>
      </c>
      <c r="F308" s="3">
        <f>STRETCHLINE!F300</f>
        <v>6951693</v>
      </c>
      <c r="G308" s="3">
        <f>QUERENCIA!F300</f>
        <v>4999675</v>
      </c>
      <c r="H308" s="3">
        <f>REICHHOLD!F300</f>
        <v>14787555</v>
      </c>
      <c r="I308" s="3">
        <f>SMURFIT!F300</f>
        <v>2143096</v>
      </c>
    </row>
    <row r="309" spans="1:9" x14ac:dyDescent="0.25">
      <c r="A309" s="38">
        <v>428</v>
      </c>
      <c r="B309" s="3">
        <f>'INTERCONEXION   '!P301</f>
        <v>3212</v>
      </c>
      <c r="C309" s="3">
        <f>DART!F301</f>
        <v>39880048</v>
      </c>
      <c r="D309" s="3">
        <f>COHISA!F301</f>
        <v>5518526</v>
      </c>
      <c r="E309" s="3">
        <f>COOPER!F301</f>
        <v>18333495</v>
      </c>
      <c r="F309" s="3">
        <f>STRETCHLINE!F301</f>
        <v>6951540</v>
      </c>
      <c r="G309" s="3">
        <f>QUERENCIA!F301</f>
        <v>4999598</v>
      </c>
      <c r="H309" s="3">
        <f>REICHHOLD!F301</f>
        <v>14787061</v>
      </c>
      <c r="I309" s="3">
        <f>SMURFIT!F301</f>
        <v>2143096</v>
      </c>
    </row>
    <row r="310" spans="1:9" x14ac:dyDescent="0.25">
      <c r="A310" s="38">
        <v>427</v>
      </c>
      <c r="B310" s="3">
        <f>'INTERCONEXION   '!P302</f>
        <v>3020</v>
      </c>
      <c r="C310" s="3">
        <f>DART!F302</f>
        <v>39878274</v>
      </c>
      <c r="D310" s="3">
        <f>COHISA!F302</f>
        <v>5518352</v>
      </c>
      <c r="E310" s="3">
        <f>COOPER!F302</f>
        <v>18332908</v>
      </c>
      <c r="F310" s="3">
        <f>STRETCHLINE!F302</f>
        <v>6951397</v>
      </c>
      <c r="G310" s="3">
        <f>QUERENCIA!F302</f>
        <v>4999520</v>
      </c>
      <c r="H310" s="3">
        <f>REICHHOLD!F302</f>
        <v>14786618</v>
      </c>
      <c r="I310" s="3">
        <f>SMURFIT!F302</f>
        <v>2143096</v>
      </c>
    </row>
    <row r="311" spans="1:9" x14ac:dyDescent="0.25">
      <c r="A311" s="38">
        <v>426</v>
      </c>
      <c r="B311" s="3">
        <f>'INTERCONEXION   '!P303</f>
        <v>3192</v>
      </c>
      <c r="C311" s="3">
        <f>DART!F303</f>
        <v>39876535</v>
      </c>
      <c r="D311" s="3">
        <f>COHISA!F303</f>
        <v>5518206</v>
      </c>
      <c r="E311" s="3">
        <f>COOPER!F303</f>
        <v>18332385</v>
      </c>
      <c r="F311" s="3">
        <f>STRETCHLINE!F303</f>
        <v>6951248</v>
      </c>
      <c r="G311" s="3">
        <f>QUERENCIA!F303</f>
        <v>4999520</v>
      </c>
      <c r="H311" s="3">
        <f>REICHHOLD!F303</f>
        <v>14786204</v>
      </c>
      <c r="I311" s="3">
        <f>SMURFIT!F303</f>
        <v>2143096</v>
      </c>
    </row>
    <row r="312" spans="1:9" x14ac:dyDescent="0.25">
      <c r="A312" s="38">
        <v>425</v>
      </c>
      <c r="B312" s="3">
        <f>'INTERCONEXION   '!P304</f>
        <v>3185</v>
      </c>
      <c r="C312" s="3">
        <f>DART!F304</f>
        <v>39874788</v>
      </c>
      <c r="D312" s="3">
        <f>COHISA!F304</f>
        <v>5518001</v>
      </c>
      <c r="E312" s="3">
        <f>COOPER!F304</f>
        <v>18331718</v>
      </c>
      <c r="F312" s="3">
        <f>STRETCHLINE!F304</f>
        <v>6951117</v>
      </c>
      <c r="G312" s="3">
        <f>QUERENCIA!F304</f>
        <v>4999520</v>
      </c>
      <c r="H312" s="3">
        <f>REICHHOLD!F304</f>
        <v>14785836</v>
      </c>
      <c r="I312" s="3">
        <f>SMURFIT!F304</f>
        <v>2143096</v>
      </c>
    </row>
    <row r="313" spans="1:9" x14ac:dyDescent="0.25">
      <c r="A313" s="38">
        <v>424</v>
      </c>
      <c r="B313" s="3">
        <f>'INTERCONEXION   '!P305</f>
        <v>3178</v>
      </c>
      <c r="C313" s="3">
        <f>DART!F305</f>
        <v>39873052</v>
      </c>
      <c r="D313" s="3">
        <f>COHISA!F305</f>
        <v>5517819</v>
      </c>
      <c r="E313" s="3">
        <f>COOPER!F305</f>
        <v>18331052</v>
      </c>
      <c r="F313" s="3">
        <f>STRETCHLINE!F305</f>
        <v>6950957</v>
      </c>
      <c r="G313" s="3">
        <f>QUERENCIA!F305</f>
        <v>4999520</v>
      </c>
      <c r="H313" s="3">
        <f>REICHHOLD!F305</f>
        <v>14785415</v>
      </c>
      <c r="I313" s="3">
        <f>SMURFIT!F305</f>
        <v>2143096</v>
      </c>
    </row>
    <row r="314" spans="1:9" x14ac:dyDescent="0.25">
      <c r="A314" s="38">
        <v>423</v>
      </c>
      <c r="B314" s="3">
        <f>'INTERCONEXION   '!P306</f>
        <v>3026</v>
      </c>
      <c r="C314" s="3">
        <f>DART!F306</f>
        <v>39871323</v>
      </c>
      <c r="D314" s="3">
        <f>COHISA!F306</f>
        <v>5517636</v>
      </c>
      <c r="E314" s="3">
        <f>COOPER!F306</f>
        <v>18330409</v>
      </c>
      <c r="F314" s="3">
        <f>STRETCHLINE!F306</f>
        <v>6950789</v>
      </c>
      <c r="G314" s="3">
        <f>QUERENCIA!F306</f>
        <v>4999520</v>
      </c>
      <c r="H314" s="3">
        <f>REICHHOLD!F306</f>
        <v>14784987</v>
      </c>
      <c r="I314" s="3">
        <f>SMURFIT!F306</f>
        <v>2143096</v>
      </c>
    </row>
    <row r="315" spans="1:9" x14ac:dyDescent="0.25">
      <c r="A315" s="38">
        <v>422</v>
      </c>
      <c r="B315" s="3">
        <f>'INTERCONEXION   '!P307</f>
        <v>3415</v>
      </c>
      <c r="C315" s="3">
        <f>DART!F307</f>
        <v>39869562</v>
      </c>
      <c r="D315" s="3">
        <f>COHISA!F307</f>
        <v>5517499</v>
      </c>
      <c r="E315" s="3">
        <f>COOPER!F307</f>
        <v>18329867</v>
      </c>
      <c r="F315" s="3">
        <f>STRETCHLINE!F307</f>
        <v>6950659</v>
      </c>
      <c r="G315" s="3">
        <f>QUERENCIA!F307</f>
        <v>4999520</v>
      </c>
      <c r="H315" s="3">
        <f>REICHHOLD!F307</f>
        <v>14784565</v>
      </c>
      <c r="I315" s="3">
        <f>SMURFIT!F307</f>
        <v>2143096</v>
      </c>
    </row>
    <row r="316" spans="1:9" x14ac:dyDescent="0.25">
      <c r="A316" s="38">
        <v>421</v>
      </c>
      <c r="B316" s="3">
        <f>'INTERCONEXION   '!P308</f>
        <v>3268</v>
      </c>
      <c r="C316" s="3">
        <f>DART!F308</f>
        <v>39867806</v>
      </c>
      <c r="D316" s="3">
        <f>COHISA!F308</f>
        <v>5517340</v>
      </c>
      <c r="E316" s="3">
        <f>COOPER!F308</f>
        <v>18329136</v>
      </c>
      <c r="F316" s="3">
        <f>STRETCHLINE!F308</f>
        <v>6950520</v>
      </c>
      <c r="G316" s="3">
        <f>QUERENCIA!F308</f>
        <v>4999520</v>
      </c>
      <c r="H316" s="3">
        <f>REICHHOLD!F308</f>
        <v>14784081</v>
      </c>
      <c r="I316" s="3">
        <f>SMURFIT!F308</f>
        <v>2142998</v>
      </c>
    </row>
    <row r="317" spans="1:9" x14ac:dyDescent="0.25">
      <c r="A317" s="38">
        <v>420</v>
      </c>
      <c r="B317" s="3">
        <f>'INTERCONEXION   '!P309</f>
        <v>3064</v>
      </c>
      <c r="C317" s="3">
        <f>DART!F309</f>
        <v>39866074</v>
      </c>
      <c r="D317" s="3">
        <f>COHISA!F309</f>
        <v>5517152</v>
      </c>
      <c r="E317" s="3">
        <f>COOPER!F309</f>
        <v>18328512</v>
      </c>
      <c r="F317" s="3">
        <f>STRETCHLINE!F309</f>
        <v>6950385</v>
      </c>
      <c r="G317" s="3">
        <f>QUERENCIA!F309</f>
        <v>4999520</v>
      </c>
      <c r="H317" s="3">
        <f>REICHHOLD!F309</f>
        <v>14783663</v>
      </c>
      <c r="I317" s="3">
        <f>SMURFIT!F309</f>
        <v>2142854</v>
      </c>
    </row>
    <row r="318" spans="1:9" x14ac:dyDescent="0.25">
      <c r="A318" s="38">
        <v>419</v>
      </c>
      <c r="B318" s="3">
        <f>'INTERCONEXION   '!P310</f>
        <v>3100</v>
      </c>
      <c r="C318" s="3">
        <f>DART!F310</f>
        <v>39864354</v>
      </c>
      <c r="D318" s="3">
        <f>COHISA!F310</f>
        <v>5517000</v>
      </c>
      <c r="E318" s="3">
        <f>COOPER!F310</f>
        <v>18328126</v>
      </c>
      <c r="F318" s="3">
        <f>STRETCHLINE!F310</f>
        <v>6950262</v>
      </c>
      <c r="G318" s="3">
        <f>QUERENCIA!F310</f>
        <v>4999520</v>
      </c>
      <c r="H318" s="3">
        <f>REICHHOLD!F310</f>
        <v>14783267</v>
      </c>
      <c r="I318" s="3">
        <f>SMURFIT!F310</f>
        <v>2142597</v>
      </c>
    </row>
    <row r="319" spans="1:9" x14ac:dyDescent="0.25">
      <c r="A319" s="38">
        <v>418</v>
      </c>
      <c r="B319" s="3">
        <f>'INTERCONEXION   '!P311</f>
        <v>3135</v>
      </c>
      <c r="C319" s="3">
        <f>DART!F311</f>
        <v>39862611</v>
      </c>
      <c r="D319" s="3">
        <f>COHISA!F311</f>
        <v>5516820</v>
      </c>
      <c r="E319" s="3">
        <f>COOPER!F311</f>
        <v>18327476</v>
      </c>
      <c r="F319" s="3">
        <f>STRETCHLINE!F311</f>
        <v>6950138</v>
      </c>
      <c r="G319" s="3">
        <f>QUERENCIA!F311</f>
        <v>4999520</v>
      </c>
      <c r="H319" s="3">
        <f>REICHHOLD!F311</f>
        <v>14782948</v>
      </c>
      <c r="I319" s="3">
        <f>SMURFIT!F311</f>
        <v>2142537</v>
      </c>
    </row>
    <row r="320" spans="1:9" x14ac:dyDescent="0.25">
      <c r="A320" s="38">
        <v>417</v>
      </c>
      <c r="B320" s="3">
        <f>'INTERCONEXION   '!P312</f>
        <v>3325</v>
      </c>
      <c r="C320" s="3">
        <f>DART!F312</f>
        <v>39860878</v>
      </c>
      <c r="D320" s="3">
        <f>COHISA!F312</f>
        <v>5516662</v>
      </c>
      <c r="E320" s="3">
        <f>COOPER!F312</f>
        <v>18326786</v>
      </c>
      <c r="F320" s="3">
        <f>STRETCHLINE!F312</f>
        <v>6949999</v>
      </c>
      <c r="G320" s="3">
        <f>QUERENCIA!F312</f>
        <v>4999520</v>
      </c>
      <c r="H320" s="3">
        <f>REICHHOLD!F312</f>
        <v>14782593</v>
      </c>
      <c r="I320" s="3">
        <f>SMURFIT!F312</f>
        <v>2142492</v>
      </c>
    </row>
    <row r="321" spans="1:9" x14ac:dyDescent="0.25">
      <c r="A321" s="38">
        <v>416</v>
      </c>
      <c r="B321" s="3">
        <f>'INTERCONEXION   '!P313</f>
        <v>3219</v>
      </c>
      <c r="C321" s="3">
        <f>DART!F313</f>
        <v>39859178</v>
      </c>
      <c r="D321" s="3">
        <f>COHISA!F313</f>
        <v>5516439</v>
      </c>
      <c r="E321" s="3">
        <f>COOPER!F313</f>
        <v>18326164</v>
      </c>
      <c r="F321" s="3">
        <f>STRETCHLINE!F313</f>
        <v>6949869</v>
      </c>
      <c r="G321" s="3">
        <f>QUERENCIA!F313</f>
        <v>4999520</v>
      </c>
      <c r="H321" s="3">
        <f>REICHHOLD!F313</f>
        <v>14782271</v>
      </c>
      <c r="I321" s="3">
        <f>SMURFIT!F313</f>
        <v>2142223</v>
      </c>
    </row>
    <row r="322" spans="1:9" x14ac:dyDescent="0.25">
      <c r="A322" s="38">
        <v>415</v>
      </c>
      <c r="B322" s="3">
        <f>'INTERCONEXION   '!P314</f>
        <v>3317</v>
      </c>
      <c r="C322" s="3">
        <f>DART!F314</f>
        <v>39857491</v>
      </c>
      <c r="D322" s="3">
        <f>COHISA!F314</f>
        <v>5516290</v>
      </c>
      <c r="E322" s="3">
        <f>COOPER!F314</f>
        <v>18325544</v>
      </c>
      <c r="F322" s="3">
        <f>STRETCHLINE!F314</f>
        <v>6949712</v>
      </c>
      <c r="G322" s="3">
        <f>QUERENCIA!F314</f>
        <v>4999520</v>
      </c>
      <c r="H322" s="3">
        <f>REICHHOLD!F314</f>
        <v>14781874</v>
      </c>
      <c r="I322" s="3">
        <f>SMURFIT!F314</f>
        <v>2141993</v>
      </c>
    </row>
    <row r="323" spans="1:9" x14ac:dyDescent="0.25">
      <c r="A323" s="38">
        <v>414</v>
      </c>
      <c r="B323" s="3">
        <f>'INTERCONEXION   '!P315</f>
        <v>3228</v>
      </c>
      <c r="C323" s="3">
        <f>DART!F315</f>
        <v>39855812</v>
      </c>
      <c r="D323" s="3">
        <f>COHISA!F315</f>
        <v>5516105</v>
      </c>
      <c r="E323" s="3">
        <f>COOPER!F315</f>
        <v>18324971</v>
      </c>
      <c r="F323" s="3">
        <f>STRETCHLINE!F315</f>
        <v>6949550</v>
      </c>
      <c r="G323" s="3">
        <f>QUERENCIA!F315</f>
        <v>4999520</v>
      </c>
      <c r="H323" s="3">
        <f>REICHHOLD!F315</f>
        <v>14781479</v>
      </c>
      <c r="I323" s="3">
        <f>SMURFIT!F315</f>
        <v>2141734</v>
      </c>
    </row>
    <row r="324" spans="1:9" x14ac:dyDescent="0.25">
      <c r="A324" s="38">
        <v>413</v>
      </c>
      <c r="B324" s="3">
        <f>'INTERCONEXION   '!P316</f>
        <v>3244</v>
      </c>
      <c r="C324" s="3">
        <f>DART!F316</f>
        <v>39854118</v>
      </c>
      <c r="D324" s="3">
        <f>COHISA!F316</f>
        <v>5515921</v>
      </c>
      <c r="E324" s="3">
        <f>COOPER!F316</f>
        <v>18324349</v>
      </c>
      <c r="F324" s="3">
        <f>STRETCHLINE!F316</f>
        <v>6949416</v>
      </c>
      <c r="G324" s="3">
        <f>QUERENCIA!F316</f>
        <v>4999512</v>
      </c>
      <c r="H324" s="3">
        <f>REICHHOLD!F316</f>
        <v>14781144</v>
      </c>
      <c r="I324" s="3">
        <f>SMURFIT!F316</f>
        <v>2141512</v>
      </c>
    </row>
    <row r="325" spans="1:9" x14ac:dyDescent="0.25">
      <c r="A325" s="38">
        <v>412</v>
      </c>
      <c r="B325" s="3">
        <f>'INTERCONEXION   '!P317</f>
        <v>3174</v>
      </c>
      <c r="C325" s="3">
        <f>DART!F317</f>
        <v>39852430</v>
      </c>
      <c r="D325" s="3">
        <f>COHISA!F317</f>
        <v>5515729</v>
      </c>
      <c r="E325" s="3">
        <f>COOPER!F317</f>
        <v>18323726</v>
      </c>
      <c r="F325" s="3">
        <f>STRETCHLINE!F317</f>
        <v>6949260</v>
      </c>
      <c r="G325" s="3">
        <f>QUERENCIA!F317</f>
        <v>4999431</v>
      </c>
      <c r="H325" s="3">
        <f>REICHHOLD!F317</f>
        <v>14780823</v>
      </c>
      <c r="I325" s="3">
        <f>SMURFIT!F317</f>
        <v>2141312</v>
      </c>
    </row>
    <row r="326" spans="1:9" x14ac:dyDescent="0.25">
      <c r="A326" s="38">
        <v>411</v>
      </c>
      <c r="B326" s="3">
        <f>'INTERCONEXION   '!P318</f>
        <v>3454</v>
      </c>
      <c r="C326" s="3">
        <f>DART!F318</f>
        <v>39850746</v>
      </c>
      <c r="D326" s="3">
        <f>COHISA!F318</f>
        <v>5515580</v>
      </c>
      <c r="E326" s="3">
        <f>COOPER!F318</f>
        <v>18323363</v>
      </c>
      <c r="F326" s="3">
        <f>STRETCHLINE!F318</f>
        <v>6949074</v>
      </c>
      <c r="G326" s="3">
        <f>QUERENCIA!F318</f>
        <v>4999333</v>
      </c>
      <c r="H326" s="3">
        <f>REICHHOLD!F318</f>
        <v>14780359</v>
      </c>
      <c r="I326" s="3">
        <f>SMURFIT!F318</f>
        <v>2141125</v>
      </c>
    </row>
    <row r="327" spans="1:9" x14ac:dyDescent="0.25">
      <c r="A327" s="38">
        <v>410</v>
      </c>
      <c r="B327" s="3">
        <f>'INTERCONEXION   '!P319</f>
        <v>3447</v>
      </c>
      <c r="C327" s="3">
        <f>DART!F319</f>
        <v>39849079</v>
      </c>
      <c r="D327" s="3">
        <f>COHISA!F319</f>
        <v>5515372</v>
      </c>
      <c r="E327" s="3">
        <f>COOPER!F319</f>
        <v>18322701</v>
      </c>
      <c r="F327" s="3">
        <f>STRETCHLINE!F319</f>
        <v>6948952</v>
      </c>
      <c r="G327" s="3">
        <f>QUERENCIA!F319</f>
        <v>4999183</v>
      </c>
      <c r="H327" s="3">
        <f>REICHHOLD!F319</f>
        <v>14779895</v>
      </c>
      <c r="I327" s="3">
        <f>SMURFIT!F319</f>
        <v>2140998</v>
      </c>
    </row>
    <row r="328" spans="1:9" x14ac:dyDescent="0.25">
      <c r="A328" s="38">
        <v>409</v>
      </c>
      <c r="B328" s="3">
        <f>'INTERCONEXION   '!P320</f>
        <v>3548</v>
      </c>
      <c r="C328" s="3">
        <f>DART!F320</f>
        <v>39847426</v>
      </c>
      <c r="D328" s="3">
        <f>COHISA!F320</f>
        <v>5515223</v>
      </c>
      <c r="E328" s="3">
        <f>COOPER!F320</f>
        <v>18322072</v>
      </c>
      <c r="F328" s="3">
        <f>STRETCHLINE!F320</f>
        <v>6948804</v>
      </c>
      <c r="G328" s="3">
        <f>QUERENCIA!F320</f>
        <v>4999032</v>
      </c>
      <c r="H328" s="3">
        <f>REICHHOLD!F320</f>
        <v>14779305</v>
      </c>
      <c r="I328" s="3">
        <f>SMURFIT!F320</f>
        <v>2140863</v>
      </c>
    </row>
    <row r="329" spans="1:9" x14ac:dyDescent="0.25">
      <c r="A329" s="38">
        <v>408</v>
      </c>
      <c r="B329" s="3">
        <f>'INTERCONEXION   '!P321</f>
        <v>3232</v>
      </c>
      <c r="C329" s="3">
        <f>DART!F321</f>
        <v>39845799</v>
      </c>
      <c r="D329" s="3">
        <f>COHISA!F321</f>
        <v>5514975</v>
      </c>
      <c r="E329" s="3">
        <f>COOPER!F321</f>
        <v>18321417</v>
      </c>
      <c r="F329" s="3">
        <f>STRETCHLINE!F321</f>
        <v>6948666</v>
      </c>
      <c r="G329" s="3">
        <f>QUERENCIA!F321</f>
        <v>4998872</v>
      </c>
      <c r="H329" s="3">
        <f>REICHHOLD!F321</f>
        <v>14778748</v>
      </c>
      <c r="I329" s="3">
        <f>SMURFIT!F321</f>
        <v>2140742</v>
      </c>
    </row>
    <row r="330" spans="1:9" x14ac:dyDescent="0.25">
      <c r="A330" s="38">
        <v>407</v>
      </c>
      <c r="B330" s="3">
        <f>'INTERCONEXION   '!P322</f>
        <v>3249</v>
      </c>
      <c r="C330" s="3">
        <f>DART!F322</f>
        <v>39844155</v>
      </c>
      <c r="D330" s="3">
        <f>COHISA!F322</f>
        <v>5514861</v>
      </c>
      <c r="E330" s="3">
        <f>COOPER!F322</f>
        <v>18320840</v>
      </c>
      <c r="F330" s="3">
        <f>STRETCHLINE!F322</f>
        <v>6948536</v>
      </c>
      <c r="G330" s="3">
        <f>QUERENCIA!F322</f>
        <v>4998756</v>
      </c>
      <c r="H330" s="3">
        <f>REICHHOLD!F322</f>
        <v>14778321</v>
      </c>
      <c r="I330" s="3">
        <f>SMURFIT!F322</f>
        <v>2140545</v>
      </c>
    </row>
    <row r="331" spans="1:9" x14ac:dyDescent="0.25">
      <c r="A331" s="38">
        <v>406</v>
      </c>
      <c r="B331" s="3">
        <f>'INTERCONEXION   '!P323</f>
        <v>3258</v>
      </c>
      <c r="C331" s="3">
        <f>DART!F323</f>
        <v>39842402</v>
      </c>
      <c r="D331" s="3">
        <f>COHISA!F323</f>
        <v>5514739</v>
      </c>
      <c r="E331" s="3">
        <f>COOPER!F323</f>
        <v>18320327</v>
      </c>
      <c r="F331" s="3">
        <f>STRETCHLINE!F323</f>
        <v>6948391</v>
      </c>
      <c r="G331" s="3">
        <f>QUERENCIA!F323</f>
        <v>4998678</v>
      </c>
      <c r="H331" s="3">
        <f>REICHHOLD!F323</f>
        <v>14777990</v>
      </c>
      <c r="I331" s="3">
        <f>SMURFIT!F323</f>
        <v>2140278</v>
      </c>
    </row>
    <row r="332" spans="1:9" x14ac:dyDescent="0.25">
      <c r="A332" s="38">
        <v>405</v>
      </c>
      <c r="B332" s="3">
        <f>'INTERCONEXION   '!P324</f>
        <v>3365</v>
      </c>
      <c r="C332" s="3">
        <f>DART!F324</f>
        <v>39840631</v>
      </c>
      <c r="D332" s="3">
        <f>COHISA!F324</f>
        <v>5514617</v>
      </c>
      <c r="E332" s="3">
        <f>COOPER!F324</f>
        <v>18319711</v>
      </c>
      <c r="F332" s="3">
        <f>STRETCHLINE!F324</f>
        <v>6948231</v>
      </c>
      <c r="G332" s="3">
        <f>QUERENCIA!F324</f>
        <v>4998600</v>
      </c>
      <c r="H332" s="3">
        <f>REICHHOLD!F324</f>
        <v>14777714</v>
      </c>
      <c r="I332" s="3">
        <f>SMURFIT!F324</f>
        <v>2140079</v>
      </c>
    </row>
    <row r="333" spans="1:9" x14ac:dyDescent="0.25">
      <c r="A333" s="38">
        <v>404</v>
      </c>
      <c r="B333" s="3">
        <f>'INTERCONEXION   '!P325</f>
        <v>3422</v>
      </c>
      <c r="C333" s="3">
        <f>DART!F325</f>
        <v>39838859</v>
      </c>
      <c r="D333" s="3">
        <f>COHISA!F325</f>
        <v>5514457</v>
      </c>
      <c r="E333" s="3">
        <f>COOPER!F325</f>
        <v>18319060</v>
      </c>
      <c r="F333" s="3">
        <f>STRETCHLINE!F325</f>
        <v>6948099</v>
      </c>
      <c r="G333" s="3">
        <f>QUERENCIA!F325</f>
        <v>4998515</v>
      </c>
      <c r="H333" s="3">
        <f>REICHHOLD!F325</f>
        <v>14777355</v>
      </c>
      <c r="I333" s="3">
        <f>SMURFIT!F325</f>
        <v>2139881</v>
      </c>
    </row>
    <row r="334" spans="1:9" x14ac:dyDescent="0.25">
      <c r="A334" s="38">
        <v>403</v>
      </c>
      <c r="B334" s="3">
        <f>'INTERCONEXION   '!P326</f>
        <v>3312</v>
      </c>
      <c r="C334" s="3">
        <f>DART!F326</f>
        <v>39837066</v>
      </c>
      <c r="D334" s="3">
        <f>COHISA!F326</f>
        <v>5514237</v>
      </c>
      <c r="E334" s="3">
        <f>COOPER!F326</f>
        <v>18318497</v>
      </c>
      <c r="F334" s="3">
        <f>STRETCHLINE!F326</f>
        <v>6947965</v>
      </c>
      <c r="G334" s="3">
        <f>QUERENCIA!F326</f>
        <v>4998437</v>
      </c>
      <c r="H334" s="3">
        <f>REICHHOLD!F326</f>
        <v>14776913</v>
      </c>
      <c r="I334" s="3">
        <f>SMURFIT!F326</f>
        <v>2139714</v>
      </c>
    </row>
    <row r="335" spans="1:9" x14ac:dyDescent="0.25">
      <c r="A335" s="38">
        <v>402</v>
      </c>
      <c r="B335" s="3">
        <f>'INTERCONEXION   '!P327</f>
        <v>3459</v>
      </c>
      <c r="C335" s="3">
        <f>DART!F327</f>
        <v>39835308</v>
      </c>
      <c r="D335" s="3">
        <f>COHISA!F327</f>
        <v>5514107</v>
      </c>
      <c r="E335" s="3">
        <f>COOPER!F327</f>
        <v>18317948</v>
      </c>
      <c r="F335" s="3">
        <f>STRETCHLINE!F327</f>
        <v>6947813</v>
      </c>
      <c r="G335" s="3">
        <f>QUERENCIA!F327</f>
        <v>4998359</v>
      </c>
      <c r="H335" s="3">
        <f>REICHHOLD!F327</f>
        <v>14776463</v>
      </c>
      <c r="I335" s="3">
        <f>SMURFIT!F327</f>
        <v>2139523</v>
      </c>
    </row>
    <row r="336" spans="1:9" x14ac:dyDescent="0.25">
      <c r="A336" s="38">
        <v>401</v>
      </c>
      <c r="B336" s="3">
        <f>'INTERCONEXION   '!P328</f>
        <v>3290</v>
      </c>
      <c r="C336" s="3">
        <f>DART!F328</f>
        <v>39833533</v>
      </c>
      <c r="D336" s="3">
        <f>COHISA!F328</f>
        <v>5513948</v>
      </c>
      <c r="E336" s="3">
        <f>COOPER!F328</f>
        <v>18317276</v>
      </c>
      <c r="F336" s="3">
        <f>STRETCHLINE!F328</f>
        <v>6947673</v>
      </c>
      <c r="G336" s="3">
        <f>QUERENCIA!F328</f>
        <v>4998266</v>
      </c>
      <c r="H336" s="3">
        <f>REICHHOLD!F328</f>
        <v>14776127</v>
      </c>
      <c r="I336" s="3">
        <f>SMURFIT!F328</f>
        <v>2139295</v>
      </c>
    </row>
    <row r="337" spans="1:9" x14ac:dyDescent="0.25">
      <c r="A337" s="38">
        <v>400</v>
      </c>
      <c r="B337" s="3">
        <f>'INTERCONEXION   '!P329</f>
        <v>3169</v>
      </c>
      <c r="C337" s="3">
        <f>DART!F329</f>
        <v>39831779</v>
      </c>
      <c r="D337" s="3">
        <f>COHISA!F329</f>
        <v>5513743</v>
      </c>
      <c r="E337" s="3">
        <f>COOPER!F329</f>
        <v>18316633</v>
      </c>
      <c r="F337" s="3">
        <f>STRETCHLINE!F329</f>
        <v>6947540</v>
      </c>
      <c r="G337" s="3">
        <f>QUERENCIA!F329</f>
        <v>4998266</v>
      </c>
      <c r="H337" s="3">
        <f>REICHHOLD!F329</f>
        <v>14775737</v>
      </c>
      <c r="I337" s="3">
        <f>SMURFIT!F329</f>
        <v>2139112</v>
      </c>
    </row>
    <row r="338" spans="1:9" x14ac:dyDescent="0.25">
      <c r="A338" s="38">
        <v>399</v>
      </c>
      <c r="B338" s="3">
        <f>'INTERCONEXION   '!P330</f>
        <v>3067</v>
      </c>
      <c r="C338" s="3">
        <f>DART!F330</f>
        <v>39830118</v>
      </c>
      <c r="D338" s="3">
        <f>COHISA!F330</f>
        <v>5513613</v>
      </c>
      <c r="E338" s="3">
        <f>COOPER!F330</f>
        <v>18316026</v>
      </c>
      <c r="F338" s="3">
        <f>STRETCHLINE!F330</f>
        <v>6947393</v>
      </c>
      <c r="G338" s="3">
        <f>QUERENCIA!F330</f>
        <v>4998266</v>
      </c>
      <c r="H338" s="3">
        <f>REICHHOLD!F330</f>
        <v>14775376</v>
      </c>
      <c r="I338" s="3">
        <f>SMURFIT!F330</f>
        <v>2138921</v>
      </c>
    </row>
    <row r="339" spans="1:9" x14ac:dyDescent="0.25">
      <c r="A339" s="38">
        <v>398</v>
      </c>
      <c r="B339" s="3">
        <f>'INTERCONEXION   '!P331</f>
        <v>3177</v>
      </c>
      <c r="C339" s="3">
        <f>DART!F331</f>
        <v>39828477</v>
      </c>
      <c r="D339" s="3">
        <f>COHISA!F331</f>
        <v>5513446</v>
      </c>
      <c r="E339" s="3">
        <f>COOPER!F331</f>
        <v>18315498</v>
      </c>
      <c r="F339" s="3">
        <f>STRETCHLINE!F331</f>
        <v>6947217</v>
      </c>
      <c r="G339" s="3">
        <f>QUERENCIA!F331</f>
        <v>4998266</v>
      </c>
      <c r="H339" s="3">
        <f>REICHHOLD!F331</f>
        <v>14774993</v>
      </c>
      <c r="I339" s="3">
        <f>SMURFIT!F331</f>
        <v>2138744</v>
      </c>
    </row>
    <row r="340" spans="1:9" x14ac:dyDescent="0.25">
      <c r="A340" s="38">
        <v>397</v>
      </c>
      <c r="B340" s="3">
        <f>'INTERCONEXION   '!P332</f>
        <v>3293</v>
      </c>
      <c r="C340" s="3">
        <f>DART!F332</f>
        <v>39826925</v>
      </c>
      <c r="D340" s="3">
        <f>COHISA!F332</f>
        <v>5513278</v>
      </c>
      <c r="E340" s="3">
        <f>COOPER!F332</f>
        <v>18314803</v>
      </c>
      <c r="F340" s="3">
        <f>STRETCHLINE!F332</f>
        <v>6947066</v>
      </c>
      <c r="G340" s="3">
        <f>QUERENCIA!F332</f>
        <v>4998266</v>
      </c>
      <c r="H340" s="3">
        <f>REICHHOLD!F332</f>
        <v>14774549</v>
      </c>
      <c r="I340" s="3">
        <f>SMURFIT!F332</f>
        <v>2138644</v>
      </c>
    </row>
    <row r="341" spans="1:9" x14ac:dyDescent="0.25">
      <c r="A341" s="38">
        <v>396</v>
      </c>
      <c r="B341" s="3">
        <f>'INTERCONEXION   '!P333</f>
        <v>3147</v>
      </c>
      <c r="C341" s="3">
        <f>DART!F333</f>
        <v>39825216</v>
      </c>
      <c r="D341" s="3">
        <f>COHISA!F333</f>
        <v>5513126</v>
      </c>
      <c r="E341" s="3">
        <f>COOPER!F333</f>
        <v>18314147</v>
      </c>
      <c r="F341" s="3">
        <f>STRETCHLINE!F333</f>
        <v>6946935</v>
      </c>
      <c r="G341" s="3">
        <f>QUERENCIA!F333</f>
        <v>4998266</v>
      </c>
      <c r="H341" s="3">
        <f>REICHHOLD!F333</f>
        <v>14773996</v>
      </c>
      <c r="I341" s="3">
        <f>SMURFIT!F333</f>
        <v>2138568</v>
      </c>
    </row>
    <row r="342" spans="1:9" x14ac:dyDescent="0.25">
      <c r="A342" s="38">
        <v>395</v>
      </c>
      <c r="B342" s="3">
        <f>'INTERCONEXION   '!P334</f>
        <v>3367</v>
      </c>
      <c r="C342" s="3">
        <f>DART!F334</f>
        <v>39823499</v>
      </c>
      <c r="D342" s="3">
        <f>COHISA!F334</f>
        <v>5512900</v>
      </c>
      <c r="E342" s="3">
        <f>COOPER!F334</f>
        <v>18313758</v>
      </c>
      <c r="F342" s="3">
        <f>STRETCHLINE!F334</f>
        <v>6946791</v>
      </c>
      <c r="G342" s="3">
        <f>QUERENCIA!F334</f>
        <v>4998266</v>
      </c>
      <c r="H342" s="3">
        <f>REICHHOLD!F334</f>
        <v>14773419</v>
      </c>
      <c r="I342" s="3">
        <f>SMURFIT!F334</f>
        <v>2138484</v>
      </c>
    </row>
    <row r="343" spans="1:9" x14ac:dyDescent="0.25">
      <c r="A343" s="38">
        <v>394</v>
      </c>
      <c r="B343" s="3">
        <f>'INTERCONEXION   '!P335</f>
        <v>3374</v>
      </c>
      <c r="C343" s="3">
        <f>DART!F335</f>
        <v>39821773</v>
      </c>
      <c r="D343" s="3">
        <f>COHISA!F335</f>
        <v>5512757</v>
      </c>
      <c r="E343" s="3">
        <f>COOPER!F335</f>
        <v>18313095</v>
      </c>
      <c r="F343" s="3">
        <f>STRETCHLINE!F335</f>
        <v>6946645</v>
      </c>
      <c r="G343" s="3">
        <f>QUERENCIA!F335</f>
        <v>4998266</v>
      </c>
      <c r="H343" s="3">
        <f>REICHHOLD!F335</f>
        <v>14772891</v>
      </c>
      <c r="I343" s="3">
        <f>SMURFIT!F335</f>
        <v>2138400</v>
      </c>
    </row>
    <row r="344" spans="1:9" x14ac:dyDescent="0.25">
      <c r="A344" s="38">
        <v>393</v>
      </c>
      <c r="B344" s="3">
        <f>'INTERCONEXION   '!P336</f>
        <v>3336</v>
      </c>
      <c r="C344" s="3">
        <f>DART!F336</f>
        <v>39820010</v>
      </c>
      <c r="D344" s="3">
        <f>COHISA!F336</f>
        <v>5512637</v>
      </c>
      <c r="E344" s="3">
        <f>COOPER!F336</f>
        <v>18312401</v>
      </c>
      <c r="F344" s="3">
        <f>STRETCHLINE!F336</f>
        <v>6946520</v>
      </c>
      <c r="G344" s="3">
        <f>QUERENCIA!F336</f>
        <v>4998266</v>
      </c>
      <c r="H344" s="3">
        <f>REICHHOLD!F336</f>
        <v>14772336</v>
      </c>
      <c r="I344" s="3">
        <f>SMURFIT!F336</f>
        <v>2138296</v>
      </c>
    </row>
    <row r="345" spans="1:9" x14ac:dyDescent="0.25">
      <c r="A345" s="38">
        <v>392</v>
      </c>
      <c r="B345" s="3">
        <f>'INTERCONEXION   '!P337</f>
        <v>3137</v>
      </c>
      <c r="C345" s="3">
        <f>DART!F337</f>
        <v>39818226</v>
      </c>
      <c r="D345" s="3">
        <f>COHISA!F337</f>
        <v>5512399</v>
      </c>
      <c r="E345" s="3">
        <f>COOPER!F337</f>
        <v>18311793</v>
      </c>
      <c r="F345" s="3">
        <f>STRETCHLINE!F337</f>
        <v>6946373</v>
      </c>
      <c r="G345" s="3">
        <f>QUERENCIA!F337</f>
        <v>4998266</v>
      </c>
      <c r="H345" s="3">
        <f>REICHHOLD!F337</f>
        <v>14771871</v>
      </c>
      <c r="I345" s="3">
        <f>SMURFIT!F337</f>
        <v>2138221</v>
      </c>
    </row>
    <row r="346" spans="1:9" x14ac:dyDescent="0.25">
      <c r="A346" s="38">
        <v>391</v>
      </c>
      <c r="B346" s="3">
        <f>'INTERCONEXION   '!P338</f>
        <v>3046</v>
      </c>
      <c r="C346" s="3">
        <f>DART!F338</f>
        <v>39816462</v>
      </c>
      <c r="D346" s="3">
        <f>COHISA!F338</f>
        <v>5512301</v>
      </c>
      <c r="E346" s="3">
        <f>COOPER!F338</f>
        <v>18311200</v>
      </c>
      <c r="F346" s="3">
        <f>STRETCHLINE!F338</f>
        <v>6946227</v>
      </c>
      <c r="G346" s="3">
        <f>QUERENCIA!F338</f>
        <v>4998266</v>
      </c>
      <c r="H346" s="3">
        <f>REICHHOLD!F338</f>
        <v>14771420</v>
      </c>
      <c r="I346" s="3">
        <f>SMURFIT!F338</f>
        <v>2138154</v>
      </c>
    </row>
    <row r="347" spans="1:9" x14ac:dyDescent="0.25">
      <c r="A347" s="38">
        <v>390</v>
      </c>
      <c r="B347" s="3">
        <f>'INTERCONEXION   '!P339</f>
        <v>3286</v>
      </c>
      <c r="C347" s="3">
        <f>DART!F339</f>
        <v>39814723</v>
      </c>
      <c r="D347" s="3">
        <f>COHISA!F339</f>
        <v>5512123</v>
      </c>
      <c r="E347" s="3">
        <f>COOPER!F339</f>
        <v>18310671</v>
      </c>
      <c r="F347" s="3">
        <f>STRETCHLINE!F339</f>
        <v>6946095</v>
      </c>
      <c r="G347" s="3">
        <f>QUERENCIA!F339</f>
        <v>4998266</v>
      </c>
      <c r="H347" s="3">
        <f>REICHHOLD!F339</f>
        <v>14771030</v>
      </c>
      <c r="I347" s="3">
        <f>SMURFIT!F339</f>
        <v>2138103</v>
      </c>
    </row>
    <row r="348" spans="1:9" x14ac:dyDescent="0.25">
      <c r="A348" s="38">
        <v>389</v>
      </c>
      <c r="B348" s="3">
        <f>'INTERCONEXION   '!P340</f>
        <v>3259</v>
      </c>
      <c r="C348" s="3">
        <f>DART!F340</f>
        <v>39813010</v>
      </c>
      <c r="D348" s="3">
        <f>COHISA!F340</f>
        <v>5511931</v>
      </c>
      <c r="E348" s="3">
        <f>COOPER!F340</f>
        <v>18310040</v>
      </c>
      <c r="F348" s="3">
        <f>STRETCHLINE!F340</f>
        <v>6945950</v>
      </c>
      <c r="G348" s="3">
        <f>QUERENCIA!F340</f>
        <v>4998266</v>
      </c>
      <c r="H348" s="3">
        <f>REICHHOLD!F340</f>
        <v>14770494</v>
      </c>
      <c r="I348" s="3">
        <f>SMURFIT!F340</f>
        <v>2138043</v>
      </c>
    </row>
    <row r="349" spans="1:9" x14ac:dyDescent="0.25">
      <c r="A349" s="38">
        <v>388</v>
      </c>
      <c r="B349" s="3">
        <f>'INTERCONEXION   '!P341</f>
        <v>3073</v>
      </c>
      <c r="C349" s="3">
        <f>DART!F341</f>
        <v>39811314</v>
      </c>
      <c r="D349" s="3">
        <f>COHISA!F341</f>
        <v>5511813</v>
      </c>
      <c r="E349" s="3">
        <f>COOPER!F341</f>
        <v>18309401</v>
      </c>
      <c r="F349" s="3">
        <f>STRETCHLINE!F341</f>
        <v>6945793</v>
      </c>
      <c r="G349" s="3">
        <f>QUERENCIA!F341</f>
        <v>4998266</v>
      </c>
      <c r="H349" s="3">
        <f>REICHHOLD!F341</f>
        <v>14769951</v>
      </c>
      <c r="I349" s="3">
        <f>SMURFIT!F341</f>
        <v>2137954</v>
      </c>
    </row>
    <row r="350" spans="1:9" x14ac:dyDescent="0.25">
      <c r="A350" s="38">
        <v>387</v>
      </c>
      <c r="B350" s="3">
        <f>'INTERCONEXION   '!P342</f>
        <v>3493</v>
      </c>
      <c r="C350" s="3">
        <f>DART!F342</f>
        <v>39809595</v>
      </c>
      <c r="D350" s="3">
        <f>COHISA!F342</f>
        <v>5511678</v>
      </c>
      <c r="E350" s="3">
        <f>COOPER!F342</f>
        <v>18309041</v>
      </c>
      <c r="F350" s="3">
        <f>STRETCHLINE!F342</f>
        <v>6945654</v>
      </c>
      <c r="G350" s="3">
        <f>QUERENCIA!F342</f>
        <v>4998266</v>
      </c>
      <c r="H350" s="3">
        <f>REICHHOLD!F342</f>
        <v>14769346</v>
      </c>
      <c r="I350" s="3">
        <f>SMURFIT!F342</f>
        <v>2137842</v>
      </c>
    </row>
    <row r="351" spans="1:9" x14ac:dyDescent="0.25">
      <c r="A351" s="38">
        <v>386</v>
      </c>
      <c r="B351" s="3">
        <f>'INTERCONEXION   '!P343</f>
        <v>3476</v>
      </c>
      <c r="C351" s="3">
        <f>DART!F343</f>
        <v>39807893</v>
      </c>
      <c r="D351" s="3">
        <f>COHISA!F343</f>
        <v>5511494</v>
      </c>
      <c r="E351" s="3">
        <f>COOPER!F343</f>
        <v>18308412</v>
      </c>
      <c r="F351" s="3">
        <f>STRETCHLINE!F343</f>
        <v>6945512</v>
      </c>
      <c r="G351" s="3">
        <f>QUERENCIA!F343</f>
        <v>4998199</v>
      </c>
      <c r="H351" s="3">
        <f>REICHHOLD!F343</f>
        <v>14768722</v>
      </c>
      <c r="I351" s="3">
        <f>SMURFIT!F343</f>
        <v>2137723</v>
      </c>
    </row>
    <row r="352" spans="1:9" x14ac:dyDescent="0.25">
      <c r="A352" s="38">
        <v>385</v>
      </c>
      <c r="B352" s="3">
        <f>'INTERCONEXION   '!P344</f>
        <v>3232</v>
      </c>
      <c r="C352" s="3">
        <f>DART!F344</f>
        <v>39806179</v>
      </c>
      <c r="D352" s="3">
        <f>COHISA!F344</f>
        <v>5511300</v>
      </c>
      <c r="E352" s="3">
        <f>COOPER!F344</f>
        <v>18307690</v>
      </c>
      <c r="F352" s="3">
        <f>STRETCHLINE!F344</f>
        <v>6945364</v>
      </c>
      <c r="G352" s="3">
        <f>QUERENCIA!F344</f>
        <v>4998100</v>
      </c>
      <c r="H352" s="3">
        <f>REICHHOLD!F344</f>
        <v>14768249</v>
      </c>
      <c r="I352" s="3">
        <f>SMURFIT!F344</f>
        <v>2137618</v>
      </c>
    </row>
    <row r="353" spans="1:9" x14ac:dyDescent="0.25">
      <c r="A353" s="38">
        <v>384</v>
      </c>
      <c r="B353" s="3">
        <f>'INTERCONEXION   '!P345</f>
        <v>3484</v>
      </c>
      <c r="C353" s="3">
        <f>DART!F345</f>
        <v>39804498</v>
      </c>
      <c r="D353" s="3">
        <f>COHISA!F345</f>
        <v>5511141</v>
      </c>
      <c r="E353" s="3">
        <f>COOPER!F345</f>
        <v>18307087</v>
      </c>
      <c r="F353" s="3">
        <f>STRETCHLINE!F345</f>
        <v>6945209</v>
      </c>
      <c r="G353" s="3">
        <f>QUERENCIA!F345</f>
        <v>4997954</v>
      </c>
      <c r="H353" s="3">
        <f>REICHHOLD!F345</f>
        <v>14767928</v>
      </c>
      <c r="I353" s="3">
        <f>SMURFIT!F345</f>
        <v>2137503</v>
      </c>
    </row>
    <row r="354" spans="1:9" x14ac:dyDescent="0.25">
      <c r="A354" s="38">
        <v>383</v>
      </c>
      <c r="B354" s="3">
        <f>'INTERCONEXION   '!P346</f>
        <v>3219</v>
      </c>
      <c r="C354" s="3">
        <f>DART!F346</f>
        <v>39802757</v>
      </c>
      <c r="D354" s="3">
        <f>COHISA!F346</f>
        <v>5510886</v>
      </c>
      <c r="E354" s="3">
        <f>COOPER!F346</f>
        <v>18306471</v>
      </c>
      <c r="F354" s="3">
        <f>STRETCHLINE!F346</f>
        <v>6945060</v>
      </c>
      <c r="G354" s="3">
        <f>QUERENCIA!F346</f>
        <v>4997808</v>
      </c>
      <c r="H354" s="3">
        <f>REICHHOLD!F346</f>
        <v>14767639</v>
      </c>
      <c r="I354" s="3">
        <f>SMURFIT!F346</f>
        <v>2137255</v>
      </c>
    </row>
    <row r="355" spans="1:9" x14ac:dyDescent="0.25">
      <c r="A355" s="38">
        <v>382</v>
      </c>
      <c r="B355" s="3">
        <f>'INTERCONEXION   '!P347</f>
        <v>3004</v>
      </c>
      <c r="C355" s="3">
        <f>DART!F347</f>
        <v>39800971</v>
      </c>
      <c r="D355" s="3">
        <f>COHISA!F347</f>
        <v>5510712</v>
      </c>
      <c r="E355" s="3">
        <f>COOPER!F347</f>
        <v>18306033</v>
      </c>
      <c r="F355" s="3">
        <f>STRETCHLINE!F347</f>
        <v>6944912</v>
      </c>
      <c r="G355" s="3">
        <f>QUERENCIA!F347</f>
        <v>4997700</v>
      </c>
      <c r="H355" s="3">
        <f>REICHHOLD!F347</f>
        <v>14767296</v>
      </c>
      <c r="I355" s="3">
        <f>SMURFIT!F347</f>
        <v>2137011</v>
      </c>
    </row>
    <row r="356" spans="1:9" x14ac:dyDescent="0.25">
      <c r="A356" s="38">
        <v>381</v>
      </c>
      <c r="B356" s="3">
        <f>'INTERCONEXION   '!P348</f>
        <v>2898</v>
      </c>
      <c r="C356" s="3">
        <f>DART!F348</f>
        <v>39799208</v>
      </c>
      <c r="D356" s="3">
        <f>COHISA!F348</f>
        <v>5510581</v>
      </c>
      <c r="E356" s="3">
        <f>COOPER!F348</f>
        <v>18305358</v>
      </c>
      <c r="F356" s="3">
        <f>STRETCHLINE!F348</f>
        <v>6944760</v>
      </c>
      <c r="G356" s="3">
        <f>QUERENCIA!F348</f>
        <v>4997614</v>
      </c>
      <c r="H356" s="3">
        <f>REICHHOLD!F348</f>
        <v>14767141</v>
      </c>
      <c r="I356" s="3">
        <f>SMURFIT!F348</f>
        <v>2136995</v>
      </c>
    </row>
    <row r="357" spans="1:9" x14ac:dyDescent="0.25">
      <c r="A357" s="38">
        <v>380</v>
      </c>
      <c r="B357" s="3">
        <f>'INTERCONEXION   '!P349</f>
        <v>2720</v>
      </c>
      <c r="C357" s="3">
        <f>DART!F349</f>
        <v>39797437</v>
      </c>
      <c r="D357" s="3">
        <f>COHISA!F349</f>
        <v>5510549</v>
      </c>
      <c r="E357" s="3">
        <f>COOPER!F349</f>
        <v>18304682</v>
      </c>
      <c r="F357" s="3">
        <f>STRETCHLINE!F349</f>
        <v>6944615</v>
      </c>
      <c r="G357" s="3">
        <f>QUERENCIA!F349</f>
        <v>4997536</v>
      </c>
      <c r="H357" s="3">
        <f>REICHHOLD!F349</f>
        <v>14767002</v>
      </c>
      <c r="I357" s="3">
        <f>SMURFIT!F349</f>
        <v>2136995</v>
      </c>
    </row>
    <row r="358" spans="1:9" x14ac:dyDescent="0.25">
      <c r="A358" s="38">
        <v>379</v>
      </c>
      <c r="B358" s="3">
        <f>'INTERCONEXION   '!P350</f>
        <v>2717</v>
      </c>
      <c r="C358" s="3">
        <f>DART!F350</f>
        <v>39795649</v>
      </c>
      <c r="D358" s="3">
        <f>COHISA!F350</f>
        <v>5510549</v>
      </c>
      <c r="E358" s="3">
        <f>COOPER!F350</f>
        <v>18304106</v>
      </c>
      <c r="F358" s="3">
        <f>STRETCHLINE!F350</f>
        <v>6944454</v>
      </c>
      <c r="G358" s="3">
        <f>QUERENCIA!F350</f>
        <v>4997458</v>
      </c>
      <c r="H358" s="3">
        <f>REICHHOLD!F350</f>
        <v>14766854</v>
      </c>
      <c r="I358" s="3">
        <f>SMURFIT!F350</f>
        <v>2136995</v>
      </c>
    </row>
    <row r="359" spans="1:9" x14ac:dyDescent="0.25">
      <c r="A359" s="38">
        <v>378</v>
      </c>
      <c r="B359" s="3">
        <f>'INTERCONEXION   '!P351</f>
        <v>2944</v>
      </c>
      <c r="C359" s="3">
        <f>DART!F351</f>
        <v>39793847</v>
      </c>
      <c r="D359" s="3">
        <f>COHISA!F351</f>
        <v>5510549</v>
      </c>
      <c r="E359" s="3">
        <f>COOPER!F351</f>
        <v>18303596</v>
      </c>
      <c r="F359" s="3">
        <f>STRETCHLINE!F351</f>
        <v>6944296</v>
      </c>
      <c r="G359" s="3">
        <f>QUERENCIA!F351</f>
        <v>4997380</v>
      </c>
      <c r="H359" s="3">
        <f>REICHHOLD!F351</f>
        <v>14766706</v>
      </c>
      <c r="I359" s="3">
        <f>SMURFIT!F351</f>
        <v>2136995</v>
      </c>
    </row>
    <row r="360" spans="1:9" x14ac:dyDescent="0.25">
      <c r="A360" s="38">
        <v>377</v>
      </c>
      <c r="B360" s="3">
        <f>'INTERCONEXION   '!P352</f>
        <v>2824</v>
      </c>
      <c r="C360" s="3">
        <f>DART!F352</f>
        <v>39792004</v>
      </c>
      <c r="D360" s="3">
        <f>COHISA!F352</f>
        <v>5510549</v>
      </c>
      <c r="E360" s="3">
        <f>COOPER!F352</f>
        <v>18302921</v>
      </c>
      <c r="F360" s="3">
        <f>STRETCHLINE!F352</f>
        <v>6944109</v>
      </c>
      <c r="G360" s="3">
        <f>QUERENCIA!F352</f>
        <v>4997302</v>
      </c>
      <c r="H360" s="3">
        <f>REICHHOLD!F352</f>
        <v>14766559</v>
      </c>
      <c r="I360" s="3">
        <f>SMURFIT!F352</f>
        <v>2136995</v>
      </c>
    </row>
    <row r="361" spans="1:9" x14ac:dyDescent="0.25">
      <c r="A361" s="38">
        <v>376</v>
      </c>
      <c r="B361" s="3">
        <f>'INTERCONEXION   '!P353</f>
        <v>2703</v>
      </c>
      <c r="C361" s="3">
        <f>DART!F353</f>
        <v>39790225</v>
      </c>
      <c r="D361" s="3">
        <f>COHISA!F353</f>
        <v>5510549</v>
      </c>
      <c r="E361" s="3">
        <f>COOPER!F353</f>
        <v>18302250</v>
      </c>
      <c r="F361" s="3">
        <f>STRETCHLINE!F353</f>
        <v>6943987</v>
      </c>
      <c r="G361" s="3">
        <f>QUERENCIA!F353</f>
        <v>4997223</v>
      </c>
      <c r="H361" s="3">
        <f>REICHHOLD!F353</f>
        <v>14766419</v>
      </c>
      <c r="I361" s="3">
        <f>SMURFIT!F353</f>
        <v>2136995</v>
      </c>
    </row>
    <row r="362" spans="1:9" x14ac:dyDescent="0.25">
      <c r="A362" s="38">
        <v>375</v>
      </c>
      <c r="B362" s="3">
        <f>'INTERCONEXION   '!P354</f>
        <v>2525</v>
      </c>
      <c r="C362" s="3">
        <f>DART!F354</f>
        <v>39788439</v>
      </c>
      <c r="D362" s="3">
        <f>COHISA!F354</f>
        <v>5510549</v>
      </c>
      <c r="E362" s="3">
        <f>COOPER!F354</f>
        <v>18301659</v>
      </c>
      <c r="F362" s="3">
        <f>STRETCHLINE!F354</f>
        <v>6943847</v>
      </c>
      <c r="G362" s="3">
        <f>QUERENCIA!F354</f>
        <v>4997192</v>
      </c>
      <c r="H362" s="3">
        <f>REICHHOLD!F354</f>
        <v>14766264</v>
      </c>
      <c r="I362" s="3">
        <f>SMURFIT!F354</f>
        <v>2136995</v>
      </c>
    </row>
    <row r="363" spans="1:9" x14ac:dyDescent="0.25">
      <c r="A363" s="38">
        <v>374</v>
      </c>
      <c r="B363" s="3">
        <f>'INTERCONEXION   '!P355</f>
        <v>2692</v>
      </c>
      <c r="C363" s="3">
        <f>DART!F355</f>
        <v>39786676</v>
      </c>
      <c r="D363" s="3">
        <f>COHISA!F355</f>
        <v>5510549</v>
      </c>
      <c r="E363" s="3">
        <f>COOPER!F355</f>
        <v>18301206</v>
      </c>
      <c r="F363" s="3">
        <f>STRETCHLINE!F355</f>
        <v>6943715</v>
      </c>
      <c r="G363" s="3">
        <f>QUERENCIA!F355</f>
        <v>4997192</v>
      </c>
      <c r="H363" s="3">
        <f>REICHHOLD!F355</f>
        <v>14766108</v>
      </c>
      <c r="I363" s="3">
        <f>SMURFIT!F355</f>
        <v>2136995</v>
      </c>
    </row>
    <row r="364" spans="1:9" x14ac:dyDescent="0.25">
      <c r="A364" s="38">
        <v>373</v>
      </c>
      <c r="B364" s="3">
        <f>'INTERCONEXION   '!P356</f>
        <v>2689</v>
      </c>
      <c r="C364" s="3">
        <f>DART!F356</f>
        <v>39784893</v>
      </c>
      <c r="D364" s="3">
        <f>COHISA!F356</f>
        <v>5510549</v>
      </c>
      <c r="E364" s="3">
        <f>COOPER!F356</f>
        <v>18300615</v>
      </c>
      <c r="F364" s="3">
        <f>STRETCHLINE!F356</f>
        <v>6943556</v>
      </c>
      <c r="G364" s="3">
        <f>QUERENCIA!F356</f>
        <v>4997192</v>
      </c>
      <c r="H364" s="3">
        <f>REICHHOLD!F356</f>
        <v>14765960</v>
      </c>
      <c r="I364" s="3">
        <f>SMURFIT!F356</f>
        <v>2136995</v>
      </c>
    </row>
    <row r="365" spans="1:9" x14ac:dyDescent="0.25">
      <c r="A365" s="38">
        <v>372</v>
      </c>
      <c r="B365" s="3">
        <f>'INTERCONEXION   '!P357</f>
        <v>2451</v>
      </c>
      <c r="C365" s="3">
        <f>DART!F357</f>
        <v>39783138</v>
      </c>
      <c r="D365" s="3">
        <f>COHISA!F357</f>
        <v>5510549</v>
      </c>
      <c r="E365" s="3">
        <f>COOPER!F357</f>
        <v>18299944</v>
      </c>
      <c r="F365" s="3">
        <f>STRETCHLINE!F357</f>
        <v>6943443</v>
      </c>
      <c r="G365" s="3">
        <f>QUERENCIA!F357</f>
        <v>4997192</v>
      </c>
      <c r="H365" s="3">
        <f>REICHHOLD!F357</f>
        <v>14765805</v>
      </c>
      <c r="I365" s="3">
        <f>SMURFIT!F357</f>
        <v>2136995</v>
      </c>
    </row>
    <row r="366" spans="1:9" x14ac:dyDescent="0.25">
      <c r="A366" s="38">
        <v>371</v>
      </c>
      <c r="B366" s="3">
        <f>'INTERCONEXION   '!P358</f>
        <v>2779</v>
      </c>
      <c r="C366" s="3">
        <f>DART!F358</f>
        <v>39781352</v>
      </c>
      <c r="D366" s="3">
        <f>COHISA!F358</f>
        <v>5510549</v>
      </c>
      <c r="E366" s="3">
        <f>COOPER!F358</f>
        <v>18299549</v>
      </c>
      <c r="F366" s="3">
        <f>STRETCHLINE!F358</f>
        <v>6943315</v>
      </c>
      <c r="G366" s="3">
        <f>QUERENCIA!F358</f>
        <v>4997192</v>
      </c>
      <c r="H366" s="3">
        <f>REICHHOLD!F358</f>
        <v>14765649</v>
      </c>
      <c r="I366" s="3">
        <f>SMURFIT!F358</f>
        <v>2136995</v>
      </c>
    </row>
    <row r="367" spans="1:9" x14ac:dyDescent="0.25">
      <c r="A367" s="38">
        <v>370</v>
      </c>
      <c r="B367" s="3">
        <f>'INTERCONEXION   '!P359</f>
        <v>2767</v>
      </c>
      <c r="C367" s="3">
        <f>DART!F359</f>
        <v>39779550</v>
      </c>
      <c r="D367" s="3">
        <f>COHISA!F359</f>
        <v>5510549</v>
      </c>
      <c r="E367" s="3">
        <f>COOPER!F359</f>
        <v>18298903</v>
      </c>
      <c r="F367" s="3">
        <f>STRETCHLINE!F359</f>
        <v>6943164</v>
      </c>
      <c r="G367" s="3">
        <f>QUERENCIA!F359</f>
        <v>4997192</v>
      </c>
      <c r="H367" s="3">
        <f>REICHHOLD!F359</f>
        <v>14765495</v>
      </c>
      <c r="I367" s="3">
        <f>SMURFIT!F359</f>
        <v>2136995</v>
      </c>
    </row>
    <row r="368" spans="1:9" x14ac:dyDescent="0.25">
      <c r="A368" s="38">
        <v>369</v>
      </c>
      <c r="B368" s="3">
        <f>'INTERCONEXION   '!P360</f>
        <v>2702</v>
      </c>
      <c r="C368" s="3">
        <f>DART!F360</f>
        <v>39777739</v>
      </c>
      <c r="D368" s="3">
        <f>COHISA!F360</f>
        <v>5510549</v>
      </c>
      <c r="E368" s="3">
        <f>COOPER!F360</f>
        <v>18298252</v>
      </c>
      <c r="F368" s="3">
        <f>STRETCHLINE!F360</f>
        <v>6943021</v>
      </c>
      <c r="G368" s="3">
        <f>QUERENCIA!F360</f>
        <v>4997192</v>
      </c>
      <c r="H368" s="3">
        <f>REICHHOLD!F360</f>
        <v>14765341</v>
      </c>
      <c r="I368" s="3">
        <f>SMURFIT!F360</f>
        <v>2136995</v>
      </c>
    </row>
    <row r="369" spans="1:9" x14ac:dyDescent="0.25">
      <c r="A369" s="38">
        <v>368</v>
      </c>
      <c r="B369" s="3">
        <f>'INTERCONEXION   '!P361</f>
        <v>2750</v>
      </c>
      <c r="C369" s="3">
        <f>DART!F361</f>
        <v>39775951</v>
      </c>
      <c r="D369" s="3">
        <f>COHISA!F361</f>
        <v>5510549</v>
      </c>
      <c r="E369" s="3">
        <f>COOPER!F361</f>
        <v>18297615</v>
      </c>
      <c r="F369" s="3">
        <f>STRETCHLINE!F361</f>
        <v>6942908</v>
      </c>
      <c r="G369" s="3">
        <f>QUERENCIA!F361</f>
        <v>4997192</v>
      </c>
      <c r="H369" s="3">
        <f>REICHHOLD!F361</f>
        <v>14765179</v>
      </c>
      <c r="I369" s="3">
        <f>SMURFIT!F361</f>
        <v>2136995</v>
      </c>
    </row>
    <row r="370" spans="1:9" x14ac:dyDescent="0.25">
      <c r="A370" s="38">
        <v>367</v>
      </c>
      <c r="B370" s="3">
        <f>'INTERCONEXION   '!P362</f>
        <v>2578</v>
      </c>
      <c r="C370" s="3">
        <f>DART!F362</f>
        <v>39774143</v>
      </c>
      <c r="D370" s="3">
        <f>COHISA!F362</f>
        <v>5510549</v>
      </c>
      <c r="E370" s="3">
        <f>COOPER!F362</f>
        <v>18296995</v>
      </c>
      <c r="F370" s="3">
        <f>STRETCHLINE!F362</f>
        <v>6942767</v>
      </c>
      <c r="G370" s="3">
        <f>QUERENCIA!F362</f>
        <v>4997192</v>
      </c>
      <c r="H370" s="3">
        <f>REICHHOLD!F362</f>
        <v>14765018</v>
      </c>
      <c r="I370" s="3">
        <f>SMURFIT!F362</f>
        <v>2136995</v>
      </c>
    </row>
    <row r="371" spans="1:9" x14ac:dyDescent="0.25">
      <c r="A371" s="38">
        <v>366</v>
      </c>
      <c r="B371" s="3">
        <f>'INTERCONEXION   '!P363</f>
        <v>2744</v>
      </c>
      <c r="C371" s="3">
        <f>DART!F363</f>
        <v>39772339</v>
      </c>
      <c r="D371" s="3">
        <f>COHISA!F363</f>
        <v>5510549</v>
      </c>
      <c r="E371" s="3">
        <f>COOPER!F363</f>
        <v>18296506</v>
      </c>
      <c r="F371" s="3">
        <f>STRETCHLINE!F363</f>
        <v>6942640</v>
      </c>
      <c r="G371" s="3">
        <f>QUERENCIA!F363</f>
        <v>4997192</v>
      </c>
      <c r="H371" s="3">
        <f>REICHHOLD!F363</f>
        <v>14764864</v>
      </c>
      <c r="I371" s="3">
        <f>SMURFIT!F363</f>
        <v>2136995</v>
      </c>
    </row>
    <row r="372" spans="1:9" x14ac:dyDescent="0.25">
      <c r="A372" s="38">
        <v>365</v>
      </c>
      <c r="B372" s="3">
        <f>'INTERCONEXION   '!P364</f>
        <v>2809</v>
      </c>
      <c r="C372" s="3">
        <f>DART!F364</f>
        <v>39770569</v>
      </c>
      <c r="D372" s="3">
        <f>COHISA!F364</f>
        <v>5510549</v>
      </c>
      <c r="E372" s="3">
        <f>COOPER!F364</f>
        <v>18295851</v>
      </c>
      <c r="F372" s="3">
        <f>STRETCHLINE!F364</f>
        <v>6942490</v>
      </c>
      <c r="G372" s="3">
        <f>QUERENCIA!F364</f>
        <v>4997192</v>
      </c>
      <c r="H372" s="3">
        <f>REICHHOLD!F364</f>
        <v>14764703</v>
      </c>
      <c r="I372" s="3">
        <f>SMURFIT!F364</f>
        <v>2136995</v>
      </c>
    </row>
    <row r="373" spans="1:9" x14ac:dyDescent="0.25">
      <c r="A373" s="38">
        <v>364</v>
      </c>
      <c r="B373" s="3">
        <f>'INTERCONEXION   '!P365</f>
        <v>2472</v>
      </c>
      <c r="C373" s="3">
        <f>DART!F365</f>
        <v>39768794</v>
      </c>
      <c r="D373" s="3">
        <f>COHISA!F365</f>
        <v>5510549</v>
      </c>
      <c r="E373" s="3">
        <f>COOPER!F365</f>
        <v>18295194</v>
      </c>
      <c r="F373" s="3">
        <f>STRETCHLINE!F365</f>
        <v>6942327</v>
      </c>
      <c r="G373" s="3">
        <f>QUERENCIA!F365</f>
        <v>4997184</v>
      </c>
      <c r="H373" s="3">
        <f>REICHHOLD!F365</f>
        <v>14764549</v>
      </c>
      <c r="I373" s="3">
        <f>SMURFIT!F365</f>
        <v>2136995</v>
      </c>
    </row>
    <row r="374" spans="1:9" x14ac:dyDescent="0.25">
      <c r="A374" s="38">
        <v>363</v>
      </c>
      <c r="B374" s="3">
        <f>'INTERCONEXION   '!P366</f>
        <v>2982</v>
      </c>
      <c r="C374" s="3">
        <f>DART!F366</f>
        <v>39766985</v>
      </c>
      <c r="D374" s="3">
        <f>COHISA!F366</f>
        <v>5510549</v>
      </c>
      <c r="E374" s="3">
        <f>COOPER!F366</f>
        <v>18294842</v>
      </c>
      <c r="F374" s="3">
        <f>STRETCHLINE!F366</f>
        <v>6942190</v>
      </c>
      <c r="G374" s="3">
        <f>QUERENCIA!F366</f>
        <v>4997153</v>
      </c>
      <c r="H374" s="3">
        <f>REICHHOLD!F366</f>
        <v>14764387</v>
      </c>
      <c r="I374" s="3">
        <f>SMURFIT!F366</f>
        <v>2136995</v>
      </c>
    </row>
    <row r="375" spans="1:9" x14ac:dyDescent="0.25">
      <c r="A375" s="38">
        <v>362</v>
      </c>
      <c r="B375" s="3">
        <f>'INTERCONEXION   '!P367</f>
        <v>3054</v>
      </c>
      <c r="C375" s="3">
        <f>DART!F367</f>
        <v>39765206</v>
      </c>
      <c r="D375" s="3">
        <f>COHISA!F367</f>
        <v>5510549</v>
      </c>
      <c r="E375" s="3">
        <f>COOPER!F367</f>
        <v>18294217</v>
      </c>
      <c r="F375" s="3">
        <f>STRETCHLINE!F367</f>
        <v>6942066</v>
      </c>
      <c r="G375" s="3">
        <f>QUERENCIA!F367</f>
        <v>4996900</v>
      </c>
      <c r="H375" s="3">
        <f>REICHHOLD!F367</f>
        <v>14764233</v>
      </c>
      <c r="I375" s="3">
        <f>SMURFIT!F367</f>
        <v>2136995</v>
      </c>
    </row>
    <row r="376" spans="1:9" x14ac:dyDescent="0.25">
      <c r="A376" s="38">
        <v>361</v>
      </c>
      <c r="B376" s="3">
        <f>'INTERCONEXION   '!P368</f>
        <v>3057</v>
      </c>
      <c r="C376" s="3">
        <f>DART!F368</f>
        <v>39763425</v>
      </c>
      <c r="D376" s="3">
        <f>COHISA!F368</f>
        <v>5510549</v>
      </c>
      <c r="E376" s="3">
        <f>COOPER!F368</f>
        <v>18293569</v>
      </c>
      <c r="F376" s="3">
        <f>STRETCHLINE!F368</f>
        <v>6941907</v>
      </c>
      <c r="G376" s="3">
        <f>QUERENCIA!F368</f>
        <v>4996631</v>
      </c>
      <c r="H376" s="3">
        <f>REICHHOLD!F368</f>
        <v>14764064</v>
      </c>
      <c r="I376" s="3">
        <f>SMURFIT!F368</f>
        <v>2136995</v>
      </c>
    </row>
    <row r="377" spans="1:9" x14ac:dyDescent="0.25">
      <c r="A377" s="38">
        <v>360</v>
      </c>
      <c r="B377" s="3">
        <f>'INTERCONEXION   '!P369</f>
        <v>2831</v>
      </c>
      <c r="C377" s="3">
        <f>DART!F369</f>
        <v>39761625</v>
      </c>
      <c r="D377" s="3">
        <f>COHISA!F369</f>
        <v>5510549</v>
      </c>
      <c r="E377" s="3">
        <f>COOPER!F369</f>
        <v>18292932</v>
      </c>
      <c r="F377" s="3">
        <f>STRETCHLINE!F369</f>
        <v>6941727</v>
      </c>
      <c r="G377" s="3">
        <f>QUERENCIA!F369</f>
        <v>4996391</v>
      </c>
      <c r="H377" s="3">
        <f>REICHHOLD!F369</f>
        <v>14763901</v>
      </c>
      <c r="I377" s="3">
        <f>SMURFIT!F369</f>
        <v>2136995</v>
      </c>
    </row>
    <row r="378" spans="1:9" x14ac:dyDescent="0.25">
      <c r="A378" s="38">
        <v>359</v>
      </c>
      <c r="B378" s="3">
        <f>'INTERCONEXION   '!P370</f>
        <v>2438</v>
      </c>
      <c r="C378" s="3">
        <f>DART!F370</f>
        <v>39759827</v>
      </c>
      <c r="D378" s="3">
        <f>COHISA!F370</f>
        <v>5510549</v>
      </c>
      <c r="E378" s="3">
        <f>COOPER!F370</f>
        <v>18292322</v>
      </c>
      <c r="F378" s="3">
        <f>STRETCHLINE!F370</f>
        <v>6941619</v>
      </c>
      <c r="G378" s="3">
        <f>QUERENCIA!F370</f>
        <v>4996244</v>
      </c>
      <c r="H378" s="3">
        <f>REICHHOLD!F370</f>
        <v>14763730</v>
      </c>
      <c r="I378" s="3">
        <f>SMURFIT!F370</f>
        <v>2136995</v>
      </c>
    </row>
    <row r="379" spans="1:9" x14ac:dyDescent="0.25">
      <c r="A379" s="38">
        <v>358</v>
      </c>
      <c r="B379" s="3">
        <f>'INTERCONEXION   '!P371</f>
        <v>2652</v>
      </c>
      <c r="C379" s="3">
        <f>DART!F371</f>
        <v>39758014</v>
      </c>
      <c r="D379" s="3">
        <f>COHISA!F371</f>
        <v>5510549</v>
      </c>
      <c r="E379" s="3">
        <f>COOPER!F371</f>
        <v>18292108</v>
      </c>
      <c r="F379" s="3">
        <f>STRETCHLINE!F371</f>
        <v>6941544</v>
      </c>
      <c r="G379" s="3">
        <f>QUERENCIA!F371</f>
        <v>4996079</v>
      </c>
      <c r="H379" s="3">
        <f>REICHHOLD!F371</f>
        <v>14763566</v>
      </c>
      <c r="I379" s="3">
        <f>SMURFIT!F371</f>
        <v>2136995</v>
      </c>
    </row>
    <row r="380" spans="1:9" x14ac:dyDescent="0.25">
      <c r="A380" s="38">
        <v>357</v>
      </c>
      <c r="B380" s="3">
        <f>'INTERCONEXION   '!P372</f>
        <v>2645</v>
      </c>
      <c r="C380" s="3">
        <f>DART!F372</f>
        <v>39756224</v>
      </c>
      <c r="D380" s="3">
        <f>COHISA!F372</f>
        <v>5510549</v>
      </c>
      <c r="E380" s="3">
        <f>COOPER!F372</f>
        <v>18291654</v>
      </c>
      <c r="F380" s="3">
        <f>STRETCHLINE!F372</f>
        <v>6941515</v>
      </c>
      <c r="G380" s="3">
        <f>QUERENCIA!F372</f>
        <v>4995923</v>
      </c>
      <c r="H380" s="3">
        <f>REICHHOLD!F372</f>
        <v>14763394</v>
      </c>
      <c r="I380" s="3">
        <f>SMURFIT!F372</f>
        <v>2136995</v>
      </c>
    </row>
    <row r="381" spans="1:9" x14ac:dyDescent="0.25">
      <c r="A381" s="38">
        <v>356</v>
      </c>
      <c r="B381" s="3">
        <f>'INTERCONEXION   '!P373</f>
        <v>2305</v>
      </c>
      <c r="C381" s="3">
        <f>DART!F373</f>
        <v>39754411</v>
      </c>
      <c r="D381" s="3">
        <f>COHISA!F373</f>
        <v>5510549</v>
      </c>
      <c r="E381" s="3">
        <f>COOPER!F373</f>
        <v>18291266</v>
      </c>
      <c r="F381" s="3">
        <f>STRETCHLINE!F373</f>
        <v>6941486</v>
      </c>
      <c r="G381" s="3">
        <f>QUERENCIA!F373</f>
        <v>4995759</v>
      </c>
      <c r="H381" s="3">
        <f>REICHHOLD!F373</f>
        <v>14763168</v>
      </c>
      <c r="I381" s="3">
        <f>SMURFIT!F373</f>
        <v>2136995</v>
      </c>
    </row>
    <row r="382" spans="1:9" x14ac:dyDescent="0.25">
      <c r="A382" s="38">
        <v>355</v>
      </c>
      <c r="B382" s="3">
        <f>'INTERCONEXION   '!P374</f>
        <v>2302</v>
      </c>
      <c r="C382" s="3">
        <f>DART!F374</f>
        <v>39752595</v>
      </c>
      <c r="D382" s="3">
        <f>COHISA!F374</f>
        <v>5510549</v>
      </c>
      <c r="E382" s="3">
        <f>COOPER!F374</f>
        <v>18291102</v>
      </c>
      <c r="F382" s="3">
        <f>STRETCHLINE!F374</f>
        <v>6941460</v>
      </c>
      <c r="G382" s="3">
        <f>QUERENCIA!F374</f>
        <v>4995617</v>
      </c>
      <c r="H382" s="3">
        <f>REICHHOLD!F374</f>
        <v>14762980</v>
      </c>
      <c r="I382" s="3">
        <f>SMURFIT!F374</f>
        <v>2136995</v>
      </c>
    </row>
    <row r="383" spans="1:9" x14ac:dyDescent="0.25">
      <c r="A383" s="38">
        <v>354</v>
      </c>
      <c r="B383" s="3">
        <f>'INTERCONEXION   '!P375</f>
        <v>2405</v>
      </c>
      <c r="C383" s="3">
        <f>DART!F375</f>
        <v>39750832</v>
      </c>
      <c r="D383" s="3">
        <f>COHISA!F375</f>
        <v>5510549</v>
      </c>
      <c r="E383" s="3">
        <f>COOPER!F375</f>
        <v>18290978</v>
      </c>
      <c r="F383" s="3">
        <f>STRETCHLINE!F375</f>
        <v>6941436</v>
      </c>
      <c r="G383" s="3">
        <f>QUERENCIA!F375</f>
        <v>4995460</v>
      </c>
      <c r="H383" s="3">
        <f>REICHHOLD!F375</f>
        <v>14762792</v>
      </c>
      <c r="I383" s="3">
        <f>SMURFIT!F375</f>
        <v>2136995</v>
      </c>
    </row>
    <row r="384" spans="1:9" x14ac:dyDescent="0.25">
      <c r="A384" s="38">
        <v>353</v>
      </c>
      <c r="B384" s="3">
        <f>'INTERCONEXION   '!P376</f>
        <v>2462</v>
      </c>
      <c r="C384" s="3">
        <f>DART!F376</f>
        <v>39749041</v>
      </c>
      <c r="D384" s="3">
        <f>COHISA!F376</f>
        <v>5510549</v>
      </c>
      <c r="E384" s="3">
        <f>COOPER!F376</f>
        <v>18290814</v>
      </c>
      <c r="F384" s="3">
        <f>STRETCHLINE!F376</f>
        <v>6941409</v>
      </c>
      <c r="G384" s="3">
        <f>QUERENCIA!F376</f>
        <v>4995303</v>
      </c>
      <c r="H384" s="3">
        <f>REICHHOLD!F376</f>
        <v>14762503</v>
      </c>
      <c r="I384" s="3">
        <f>SMURFIT!F376</f>
        <v>2136995</v>
      </c>
    </row>
    <row r="385" spans="1:9" x14ac:dyDescent="0.25">
      <c r="A385" s="38">
        <v>352</v>
      </c>
      <c r="B385" s="3">
        <f>'INTERCONEXION   '!P377</f>
        <v>2180</v>
      </c>
      <c r="C385" s="3">
        <f>DART!F377</f>
        <v>39747214</v>
      </c>
      <c r="D385" s="3">
        <f>COHISA!F377</f>
        <v>5510549</v>
      </c>
      <c r="E385" s="3">
        <f>COOPER!F377</f>
        <v>18290681</v>
      </c>
      <c r="F385" s="3">
        <f>STRETCHLINE!F377</f>
        <v>6941381</v>
      </c>
      <c r="G385" s="3">
        <f>QUERENCIA!F377</f>
        <v>4995129</v>
      </c>
      <c r="H385" s="3">
        <f>REICHHOLD!F377</f>
        <v>14762261</v>
      </c>
      <c r="I385" s="3">
        <f>SMURFIT!F377</f>
        <v>2136995</v>
      </c>
    </row>
    <row r="386" spans="1:9" x14ac:dyDescent="0.25">
      <c r="A386" s="38">
        <v>351</v>
      </c>
      <c r="B386" s="3">
        <f>'INTERCONEXION   '!P378</f>
        <v>2233</v>
      </c>
      <c r="C386" s="3">
        <f>DART!F378</f>
        <v>39745410</v>
      </c>
      <c r="D386" s="3">
        <f>COHISA!F378</f>
        <v>5510549</v>
      </c>
      <c r="E386" s="3">
        <f>COOPER!F378</f>
        <v>18290579</v>
      </c>
      <c r="F386" s="3">
        <f>STRETCHLINE!F378</f>
        <v>6941348</v>
      </c>
      <c r="G386" s="3">
        <f>QUERENCIA!F378</f>
        <v>4995113</v>
      </c>
      <c r="H386" s="3">
        <f>REICHHOLD!F378</f>
        <v>14762017</v>
      </c>
      <c r="I386" s="3">
        <f>SMURFIT!F378</f>
        <v>2136995</v>
      </c>
    </row>
    <row r="387" spans="1:9" x14ac:dyDescent="0.25">
      <c r="A387" s="38">
        <v>350</v>
      </c>
      <c r="B387" s="3">
        <f>'INTERCONEXION   '!P379</f>
        <v>2454</v>
      </c>
      <c r="C387" s="3">
        <f>DART!F379</f>
        <v>39743622</v>
      </c>
      <c r="D387" s="3">
        <f>COHISA!F379</f>
        <v>5510541</v>
      </c>
      <c r="E387" s="3">
        <f>COOPER!F379</f>
        <v>18290424</v>
      </c>
      <c r="F387" s="3">
        <f>STRETCHLINE!F379</f>
        <v>6941324</v>
      </c>
      <c r="G387" s="3">
        <f>QUERENCIA!F379</f>
        <v>4995113</v>
      </c>
      <c r="H387" s="3">
        <f>REICHHOLD!F379</f>
        <v>14761759</v>
      </c>
      <c r="I387" s="3">
        <f>SMURFIT!F379</f>
        <v>2136995</v>
      </c>
    </row>
    <row r="388" spans="1:9" x14ac:dyDescent="0.25">
      <c r="A388" s="38">
        <v>349</v>
      </c>
      <c r="B388" s="3">
        <f>'INTERCONEXION   '!P380</f>
        <v>2447</v>
      </c>
      <c r="C388" s="3">
        <f>DART!F380</f>
        <v>39741849</v>
      </c>
      <c r="D388" s="3">
        <f>COHISA!F380</f>
        <v>5510541</v>
      </c>
      <c r="E388" s="3">
        <f>COOPER!F380</f>
        <v>18290108</v>
      </c>
      <c r="F388" s="3">
        <f>STRETCHLINE!F380</f>
        <v>6941295</v>
      </c>
      <c r="G388" s="3">
        <f>QUERENCIA!F380</f>
        <v>4995113</v>
      </c>
      <c r="H388" s="3">
        <f>REICHHOLD!F380</f>
        <v>14761447</v>
      </c>
      <c r="I388" s="3">
        <f>SMURFIT!F380</f>
        <v>2136995</v>
      </c>
    </row>
    <row r="389" spans="1:9" x14ac:dyDescent="0.25">
      <c r="A389" s="38">
        <v>348</v>
      </c>
      <c r="B389" s="3">
        <f>'INTERCONEXION   '!P381</f>
        <v>2323</v>
      </c>
      <c r="C389" s="3">
        <f>DART!F381</f>
        <v>39740114</v>
      </c>
      <c r="D389" s="3">
        <f>COHISA!F381</f>
        <v>5510541</v>
      </c>
      <c r="E389" s="3">
        <f>COOPER!F381</f>
        <v>18289732</v>
      </c>
      <c r="F389" s="3">
        <f>STRETCHLINE!F381</f>
        <v>6941269</v>
      </c>
      <c r="G389" s="3">
        <f>QUERENCIA!F381</f>
        <v>4995113</v>
      </c>
      <c r="H389" s="3">
        <f>REICHHOLD!F381</f>
        <v>14761158</v>
      </c>
      <c r="I389" s="3">
        <f>SMURFIT!F381</f>
        <v>2136995</v>
      </c>
    </row>
    <row r="390" spans="1:9" x14ac:dyDescent="0.25">
      <c r="A390" s="38">
        <v>347</v>
      </c>
      <c r="B390" s="3">
        <f>'INTERCONEXION   '!P382</f>
        <v>2692</v>
      </c>
      <c r="C390" s="3">
        <f>DART!F382</f>
        <v>39738369</v>
      </c>
      <c r="D390" s="3">
        <f>COHISA!F382</f>
        <v>5510541</v>
      </c>
      <c r="E390" s="3">
        <f>COOPER!F382</f>
        <v>18289531</v>
      </c>
      <c r="F390" s="3">
        <f>STRETCHLINE!F382</f>
        <v>6941242</v>
      </c>
      <c r="G390" s="3">
        <f>QUERENCIA!F382</f>
        <v>4995113</v>
      </c>
      <c r="H390" s="3">
        <f>REICHHOLD!F382</f>
        <v>14760783</v>
      </c>
      <c r="I390" s="3">
        <f>SMURFIT!F382</f>
        <v>2136995</v>
      </c>
    </row>
    <row r="391" spans="1:9" x14ac:dyDescent="0.25">
      <c r="A391" s="38">
        <v>346</v>
      </c>
      <c r="B391" s="3">
        <f>'INTERCONEXION   '!P383</f>
        <v>2787</v>
      </c>
      <c r="C391" s="3">
        <f>DART!F383</f>
        <v>39736573</v>
      </c>
      <c r="D391" s="3">
        <f>COHISA!F383</f>
        <v>5510541</v>
      </c>
      <c r="E391" s="3">
        <f>COOPER!F383</f>
        <v>18289179</v>
      </c>
      <c r="F391" s="3">
        <f>STRETCHLINE!F383</f>
        <v>6941166</v>
      </c>
      <c r="G391" s="3">
        <f>QUERENCIA!F383</f>
        <v>4995113</v>
      </c>
      <c r="H391" s="3">
        <f>REICHHOLD!F383</f>
        <v>14760388</v>
      </c>
      <c r="I391" s="3">
        <f>SMURFIT!F383</f>
        <v>2136995</v>
      </c>
    </row>
    <row r="392" spans="1:9" x14ac:dyDescent="0.25">
      <c r="A392" s="38">
        <v>345</v>
      </c>
      <c r="B392" s="3">
        <f>'INTERCONEXION   '!P384</f>
        <v>2727</v>
      </c>
      <c r="C392" s="3">
        <f>DART!F384</f>
        <v>39734765</v>
      </c>
      <c r="D392" s="3">
        <f>COHISA!F384</f>
        <v>5510533</v>
      </c>
      <c r="E392" s="3">
        <f>COOPER!F384</f>
        <v>18288820</v>
      </c>
      <c r="F392" s="3">
        <f>STRETCHLINE!F384</f>
        <v>6941045</v>
      </c>
      <c r="G392" s="3">
        <f>QUERENCIA!F384</f>
        <v>4995113</v>
      </c>
      <c r="H392" s="3">
        <f>REICHHOLD!F384</f>
        <v>14759910</v>
      </c>
      <c r="I392" s="3">
        <f>SMURFIT!F384</f>
        <v>2136995</v>
      </c>
    </row>
    <row r="393" spans="1:9" x14ac:dyDescent="0.25">
      <c r="A393" s="38">
        <v>344</v>
      </c>
      <c r="B393" s="3">
        <f>'INTERCONEXION   '!P385</f>
        <v>2727</v>
      </c>
      <c r="C393" s="3">
        <f>DART!F385</f>
        <v>39732962</v>
      </c>
      <c r="D393" s="3">
        <f>COHISA!F385</f>
        <v>5510533</v>
      </c>
      <c r="E393" s="3">
        <f>COOPER!F385</f>
        <v>18288453</v>
      </c>
      <c r="F393" s="3">
        <f>STRETCHLINE!F385</f>
        <v>6940923</v>
      </c>
      <c r="G393" s="3">
        <f>QUERENCIA!F385</f>
        <v>4995050</v>
      </c>
      <c r="H393" s="3">
        <f>REICHHOLD!F385</f>
        <v>14759523</v>
      </c>
      <c r="I393" s="3">
        <f>SMURFIT!F385</f>
        <v>2136995</v>
      </c>
    </row>
    <row r="394" spans="1:9" x14ac:dyDescent="0.25">
      <c r="A394" s="38">
        <v>343</v>
      </c>
      <c r="B394" s="3">
        <f>'INTERCONEXION   '!P386</f>
        <v>2935</v>
      </c>
      <c r="C394" s="3">
        <f>DART!F386</f>
        <v>39731224</v>
      </c>
      <c r="D394" s="3">
        <f>COHISA!F386</f>
        <v>5510526</v>
      </c>
      <c r="E394" s="3">
        <f>COOPER!F386</f>
        <v>18288110</v>
      </c>
      <c r="F394" s="3">
        <f>STRETCHLINE!F386</f>
        <v>6940807</v>
      </c>
      <c r="G394" s="3">
        <f>QUERENCIA!F386</f>
        <v>4994971</v>
      </c>
      <c r="H394" s="3">
        <f>REICHHOLD!F386</f>
        <v>14759098</v>
      </c>
      <c r="I394" s="3">
        <f>SMURFIT!F386</f>
        <v>2136995</v>
      </c>
    </row>
    <row r="395" spans="1:9" x14ac:dyDescent="0.25">
      <c r="A395" s="38">
        <v>342</v>
      </c>
      <c r="B395" s="3">
        <f>'INTERCONEXION   '!P387</f>
        <v>3254</v>
      </c>
      <c r="C395" s="3">
        <f>DART!F387</f>
        <v>39729464</v>
      </c>
      <c r="D395" s="3">
        <f>COHISA!F387</f>
        <v>5510487</v>
      </c>
      <c r="E395" s="3">
        <f>COOPER!F387</f>
        <v>18287697</v>
      </c>
      <c r="F395" s="3">
        <f>STRETCHLINE!F387</f>
        <v>6940721</v>
      </c>
      <c r="G395" s="3">
        <f>QUERENCIA!F387</f>
        <v>4994893</v>
      </c>
      <c r="H395" s="3">
        <f>REICHHOLD!F387</f>
        <v>14758576</v>
      </c>
      <c r="I395" s="3">
        <f>SMURFIT!F387</f>
        <v>2136995</v>
      </c>
    </row>
    <row r="396" spans="1:9" x14ac:dyDescent="0.25">
      <c r="A396" s="38">
        <v>341</v>
      </c>
      <c r="B396" s="3">
        <f>'INTERCONEXION   '!P388</f>
        <v>3310</v>
      </c>
      <c r="C396" s="3">
        <f>DART!F388</f>
        <v>39727714</v>
      </c>
      <c r="D396" s="3">
        <f>COHISA!F388</f>
        <v>5510380</v>
      </c>
      <c r="E396" s="3">
        <f>COOPER!F388</f>
        <v>18287040</v>
      </c>
      <c r="F396" s="3">
        <f>STRETCHLINE!F388</f>
        <v>6940602</v>
      </c>
      <c r="G396" s="3">
        <f>QUERENCIA!F388</f>
        <v>4994815</v>
      </c>
      <c r="H396" s="3">
        <f>REICHHOLD!F388</f>
        <v>14758073</v>
      </c>
      <c r="I396" s="3">
        <f>SMURFIT!F388</f>
        <v>2136995</v>
      </c>
    </row>
    <row r="397" spans="1:9" x14ac:dyDescent="0.25">
      <c r="A397" s="38">
        <v>340</v>
      </c>
      <c r="B397" s="3">
        <f>'INTERCONEXION   '!P389</f>
        <v>2938</v>
      </c>
      <c r="C397" s="3">
        <f>DART!F389</f>
        <v>39725935</v>
      </c>
      <c r="D397" s="3">
        <f>COHISA!F389</f>
        <v>5510206</v>
      </c>
      <c r="E397" s="3">
        <f>COOPER!F389</f>
        <v>18286397</v>
      </c>
      <c r="F397" s="3">
        <f>STRETCHLINE!F389</f>
        <v>6940470</v>
      </c>
      <c r="G397" s="3">
        <f>QUERENCIA!F389</f>
        <v>4994737</v>
      </c>
      <c r="H397" s="3">
        <f>REICHHOLD!F389</f>
        <v>14757579</v>
      </c>
      <c r="I397" s="3">
        <f>SMURFIT!F389</f>
        <v>2136995</v>
      </c>
    </row>
    <row r="398" spans="1:9" x14ac:dyDescent="0.25">
      <c r="A398" s="38">
        <v>339</v>
      </c>
      <c r="B398" s="3">
        <f>'INTERCONEXION   '!P390</f>
        <v>3203</v>
      </c>
      <c r="C398" s="3">
        <f>DART!F390</f>
        <v>39724143</v>
      </c>
      <c r="D398" s="3">
        <f>COHISA!F390</f>
        <v>5510113</v>
      </c>
      <c r="E398" s="3">
        <f>COOPER!F390</f>
        <v>18286108</v>
      </c>
      <c r="F398" s="3">
        <f>STRETCHLINE!F390</f>
        <v>6940332</v>
      </c>
      <c r="G398" s="3">
        <f>QUERENCIA!F390</f>
        <v>4994643</v>
      </c>
      <c r="H398" s="3">
        <f>REICHHOLD!F390</f>
        <v>14757094</v>
      </c>
      <c r="I398" s="3">
        <f>SMURFIT!F390</f>
        <v>2136995</v>
      </c>
    </row>
    <row r="399" spans="1:9" x14ac:dyDescent="0.25">
      <c r="A399" s="38">
        <v>338</v>
      </c>
      <c r="B399" s="3">
        <f>'INTERCONEXION   '!P391</f>
        <v>3377</v>
      </c>
      <c r="C399" s="3">
        <f>DART!F391</f>
        <v>39722403</v>
      </c>
      <c r="D399" s="3">
        <f>COHISA!F391</f>
        <v>5510021</v>
      </c>
      <c r="E399" s="3">
        <f>COOPER!F391</f>
        <v>18285479</v>
      </c>
      <c r="F399" s="3">
        <f>STRETCHLINE!F391</f>
        <v>6940183</v>
      </c>
      <c r="G399" s="3">
        <f>QUERENCIA!F391</f>
        <v>4994464</v>
      </c>
      <c r="H399" s="3">
        <f>REICHHOLD!F391</f>
        <v>14756688</v>
      </c>
      <c r="I399" s="3">
        <f>SMURFIT!F391</f>
        <v>2136995</v>
      </c>
    </row>
    <row r="400" spans="1:9" x14ac:dyDescent="0.25">
      <c r="A400" s="38">
        <v>337</v>
      </c>
      <c r="B400" s="3">
        <f>'INTERCONEXION   '!P392</f>
        <v>3332</v>
      </c>
      <c r="C400" s="3">
        <f>DART!F392</f>
        <v>39720633</v>
      </c>
      <c r="D400" s="3">
        <f>COHISA!F392</f>
        <v>5509853</v>
      </c>
      <c r="E400" s="3">
        <f>COOPER!F392</f>
        <v>18284871</v>
      </c>
      <c r="F400" s="3">
        <f>STRETCHLINE!F392</f>
        <v>6940046</v>
      </c>
      <c r="G400" s="3">
        <f>QUERENCIA!F392</f>
        <v>4994271</v>
      </c>
      <c r="H400" s="3">
        <f>REICHHOLD!F392</f>
        <v>14756230</v>
      </c>
      <c r="I400" s="3">
        <f>SMURFIT!F392</f>
        <v>2136995</v>
      </c>
    </row>
    <row r="401" spans="1:9" x14ac:dyDescent="0.25">
      <c r="A401" s="38">
        <v>336</v>
      </c>
      <c r="B401" s="3">
        <f>'INTERCONEXION   '!P393</f>
        <v>3282</v>
      </c>
      <c r="C401" s="3">
        <f>DART!F393</f>
        <v>39718871</v>
      </c>
      <c r="D401" s="3">
        <f>COHISA!F393</f>
        <v>5509724</v>
      </c>
      <c r="E401" s="3">
        <f>COOPER!F393</f>
        <v>18284240</v>
      </c>
      <c r="F401" s="3">
        <f>STRETCHLINE!F393</f>
        <v>6939929</v>
      </c>
      <c r="G401" s="3">
        <f>QUERENCIA!F393</f>
        <v>4994085</v>
      </c>
      <c r="H401" s="3">
        <f>REICHHOLD!F393</f>
        <v>14755765</v>
      </c>
      <c r="I401" s="3">
        <f>SMURFIT!F393</f>
        <v>2136995</v>
      </c>
    </row>
    <row r="402" spans="1:9" x14ac:dyDescent="0.25">
      <c r="A402" s="38">
        <v>335</v>
      </c>
      <c r="B402" s="3">
        <f>'INTERCONEXION   '!P394</f>
        <v>2956</v>
      </c>
      <c r="C402" s="3">
        <f>DART!F394</f>
        <v>39717087</v>
      </c>
      <c r="D402" s="3">
        <f>COHISA!F394</f>
        <v>5509526</v>
      </c>
      <c r="E402" s="3">
        <f>COOPER!F394</f>
        <v>18283646</v>
      </c>
      <c r="F402" s="3">
        <f>STRETCHLINE!F394</f>
        <v>6939807</v>
      </c>
      <c r="G402" s="3">
        <f>QUERENCIA!F394</f>
        <v>4993921</v>
      </c>
      <c r="H402" s="3">
        <f>REICHHOLD!F394</f>
        <v>14755381</v>
      </c>
      <c r="I402" s="3">
        <f>SMURFIT!F394</f>
        <v>2136995</v>
      </c>
    </row>
    <row r="403" spans="1:9" x14ac:dyDescent="0.25">
      <c r="A403" s="38">
        <v>334</v>
      </c>
      <c r="B403" s="3">
        <f>'INTERCONEXION   '!P395</f>
        <v>3221</v>
      </c>
      <c r="C403" s="3">
        <f>DART!F395</f>
        <v>39715290</v>
      </c>
      <c r="D403" s="3">
        <f>COHISA!F395</f>
        <v>5509418</v>
      </c>
      <c r="E403" s="3">
        <f>COOPER!F395</f>
        <v>18283332</v>
      </c>
      <c r="F403" s="3">
        <f>STRETCHLINE!F395</f>
        <v>6939701</v>
      </c>
      <c r="G403" s="3">
        <f>QUERENCIA!F395</f>
        <v>4993772</v>
      </c>
      <c r="H403" s="3">
        <f>REICHHOLD!F395</f>
        <v>14754889</v>
      </c>
      <c r="I403" s="3">
        <f>SMURFIT!F395</f>
        <v>2136995</v>
      </c>
    </row>
    <row r="404" spans="1:9" x14ac:dyDescent="0.25">
      <c r="A404" s="38">
        <v>333</v>
      </c>
      <c r="B404" s="3">
        <f>'INTERCONEXION   '!P396</f>
        <v>3380</v>
      </c>
      <c r="C404" s="3">
        <f>DART!F396</f>
        <v>39713527</v>
      </c>
      <c r="D404" s="3">
        <f>COHISA!F396</f>
        <v>5509296</v>
      </c>
      <c r="E404" s="3">
        <f>COOPER!F396</f>
        <v>18282687</v>
      </c>
      <c r="F404" s="3">
        <f>STRETCHLINE!F396</f>
        <v>6939591</v>
      </c>
      <c r="G404" s="3">
        <f>QUERENCIA!F396</f>
        <v>4993663</v>
      </c>
      <c r="H404" s="3">
        <f>REICHHOLD!F396</f>
        <v>14754460</v>
      </c>
      <c r="I404" s="3">
        <f>SMURFIT!F396</f>
        <v>2136995</v>
      </c>
    </row>
    <row r="405" spans="1:9" x14ac:dyDescent="0.25">
      <c r="A405" s="38">
        <v>332</v>
      </c>
      <c r="B405" s="3">
        <f>'INTERCONEXION   '!P397</f>
        <v>3216</v>
      </c>
      <c r="C405" s="3">
        <f>DART!F397</f>
        <v>39711736</v>
      </c>
      <c r="D405" s="3">
        <f>COHISA!F397</f>
        <v>5509091</v>
      </c>
      <c r="E405" s="3">
        <f>COOPER!F397</f>
        <v>18281987</v>
      </c>
      <c r="F405" s="3">
        <f>STRETCHLINE!F397</f>
        <v>6939456</v>
      </c>
      <c r="G405" s="3">
        <f>QUERENCIA!F397</f>
        <v>4993531</v>
      </c>
      <c r="H405" s="3">
        <f>REICHHOLD!F397</f>
        <v>14754078</v>
      </c>
      <c r="I405" s="3">
        <f>SMURFIT!F397</f>
        <v>2136995</v>
      </c>
    </row>
    <row r="406" spans="1:9" x14ac:dyDescent="0.25">
      <c r="A406" s="38">
        <v>331</v>
      </c>
      <c r="B406" s="3">
        <f>'INTERCONEXION   '!P398</f>
        <v>3258</v>
      </c>
      <c r="C406" s="3">
        <f>DART!F398</f>
        <v>39709966</v>
      </c>
      <c r="D406" s="3">
        <f>COHISA!F398</f>
        <v>5508909</v>
      </c>
      <c r="E406" s="3">
        <f>COOPER!F398</f>
        <v>18281343</v>
      </c>
      <c r="F406" s="3">
        <f>STRETCHLINE!F398</f>
        <v>6939308</v>
      </c>
      <c r="G406" s="3">
        <f>QUERENCIA!F398</f>
        <v>4993437</v>
      </c>
      <c r="H406" s="3">
        <f>REICHHOLD!F398</f>
        <v>14753696</v>
      </c>
      <c r="I406" s="3">
        <f>SMURFIT!F398</f>
        <v>2136995</v>
      </c>
    </row>
    <row r="407" spans="1:9" x14ac:dyDescent="0.25">
      <c r="A407" s="38">
        <v>330</v>
      </c>
      <c r="B407" s="3">
        <f>'INTERCONEXION   '!P399</f>
        <v>3511</v>
      </c>
      <c r="C407" s="3">
        <f>DART!F399</f>
        <v>39708212</v>
      </c>
      <c r="D407" s="3">
        <f>COHISA!F399</f>
        <v>5508756</v>
      </c>
      <c r="E407" s="3">
        <f>COOPER!F399</f>
        <v>18280822</v>
      </c>
      <c r="F407" s="3">
        <f>STRETCHLINE!F399</f>
        <v>6939162</v>
      </c>
      <c r="G407" s="3">
        <f>QUERENCIA!F399</f>
        <v>4993359</v>
      </c>
      <c r="H407" s="3">
        <f>REICHHOLD!F399</f>
        <v>14753155</v>
      </c>
      <c r="I407" s="3">
        <f>SMURFIT!F399</f>
        <v>2136995</v>
      </c>
    </row>
    <row r="408" spans="1:9" x14ac:dyDescent="0.25">
      <c r="A408" s="38">
        <v>329</v>
      </c>
      <c r="B408" s="3">
        <f>'INTERCONEXION   '!P400</f>
        <v>3324</v>
      </c>
      <c r="C408" s="3">
        <f>DART!F400</f>
        <v>39706463</v>
      </c>
      <c r="D408" s="3">
        <f>COHISA!F400</f>
        <v>5508530</v>
      </c>
      <c r="E408" s="3">
        <f>COOPER!F400</f>
        <v>18280131</v>
      </c>
      <c r="F408" s="3">
        <f>STRETCHLINE!F400</f>
        <v>6939003</v>
      </c>
      <c r="G408" s="3">
        <f>QUERENCIA!F400</f>
        <v>4993281</v>
      </c>
      <c r="H408" s="3">
        <f>REICHHOLD!F400</f>
        <v>14752565</v>
      </c>
      <c r="I408" s="3">
        <f>SMURFIT!F400</f>
        <v>2136995</v>
      </c>
    </row>
    <row r="409" spans="1:9" x14ac:dyDescent="0.25">
      <c r="A409" s="38">
        <v>328</v>
      </c>
      <c r="B409" s="3">
        <f>'INTERCONEXION   '!P401</f>
        <v>3352</v>
      </c>
      <c r="C409" s="3">
        <f>DART!F401</f>
        <v>39704715</v>
      </c>
      <c r="D409" s="3">
        <f>COHISA!F401</f>
        <v>5508393</v>
      </c>
      <c r="E409" s="3">
        <f>COOPER!F401</f>
        <v>18279440</v>
      </c>
      <c r="F409" s="3">
        <f>STRETCHLINE!F401</f>
        <v>6938867</v>
      </c>
      <c r="G409" s="3">
        <f>QUERENCIA!F401</f>
        <v>4993250</v>
      </c>
      <c r="H409" s="3">
        <f>REICHHOLD!F401</f>
        <v>14751980</v>
      </c>
      <c r="I409" s="3">
        <f>SMURFIT!F401</f>
        <v>2136995</v>
      </c>
    </row>
    <row r="410" spans="1:9" x14ac:dyDescent="0.25">
      <c r="A410" s="38">
        <v>327</v>
      </c>
      <c r="B410" s="3">
        <f>'INTERCONEXION   '!P402</f>
        <v>3247</v>
      </c>
      <c r="C410" s="3">
        <f>DART!F402</f>
        <v>39702943</v>
      </c>
      <c r="D410" s="3">
        <f>COHISA!F402</f>
        <v>5508264</v>
      </c>
      <c r="E410" s="3">
        <f>COOPER!F402</f>
        <v>18278799</v>
      </c>
      <c r="F410" s="3">
        <f>STRETCHLINE!F402</f>
        <v>6938725</v>
      </c>
      <c r="G410" s="3">
        <f>QUERENCIA!F402</f>
        <v>4993250</v>
      </c>
      <c r="H410" s="3">
        <f>REICHHOLD!F402</f>
        <v>14751381</v>
      </c>
      <c r="I410" s="3">
        <f>SMURFIT!F402</f>
        <v>2136995</v>
      </c>
    </row>
    <row r="411" spans="1:9" x14ac:dyDescent="0.25">
      <c r="A411" s="38">
        <v>326</v>
      </c>
      <c r="B411" s="3">
        <f>'INTERCONEXION   '!P403</f>
        <v>3401</v>
      </c>
      <c r="C411" s="3">
        <f>DART!F403</f>
        <v>39701151</v>
      </c>
      <c r="D411" s="3">
        <f>COHISA!F403</f>
        <v>5508097</v>
      </c>
      <c r="E411" s="3">
        <f>COOPER!F403</f>
        <v>18278331</v>
      </c>
      <c r="F411" s="3">
        <f>STRETCHLINE!F403</f>
        <v>6938552</v>
      </c>
      <c r="G411" s="3">
        <f>QUERENCIA!F403</f>
        <v>4993250</v>
      </c>
      <c r="H411" s="3">
        <f>REICHHOLD!F403</f>
        <v>14750743</v>
      </c>
      <c r="I411" s="3">
        <f>SMURFIT!F403</f>
        <v>2136987</v>
      </c>
    </row>
    <row r="412" spans="1:9" x14ac:dyDescent="0.25">
      <c r="A412" s="38">
        <v>325</v>
      </c>
      <c r="B412" s="3">
        <f>'INTERCONEXION   '!P404</f>
        <v>3378</v>
      </c>
      <c r="C412" s="3">
        <f>DART!F404</f>
        <v>39699348</v>
      </c>
      <c r="D412" s="3">
        <f>COHISA!F404</f>
        <v>5507892</v>
      </c>
      <c r="E412" s="3">
        <f>COOPER!F404</f>
        <v>18277645</v>
      </c>
      <c r="F412" s="3">
        <f>STRETCHLINE!F404</f>
        <v>6938435</v>
      </c>
      <c r="G412" s="3">
        <f>QUERENCIA!F404</f>
        <v>4993250</v>
      </c>
      <c r="H412" s="3">
        <f>REICHHOLD!F404</f>
        <v>14750242</v>
      </c>
      <c r="I412" s="3">
        <f>SMURFIT!F404</f>
        <v>2136911</v>
      </c>
    </row>
    <row r="413" spans="1:9" x14ac:dyDescent="0.25">
      <c r="A413" s="38">
        <v>324</v>
      </c>
      <c r="B413" s="3">
        <f>'INTERCONEXION   '!P405</f>
        <v>3053</v>
      </c>
      <c r="C413" s="3">
        <f>DART!F405</f>
        <v>39697543</v>
      </c>
      <c r="D413" s="3">
        <f>COHISA!F405</f>
        <v>5507734</v>
      </c>
      <c r="E413" s="3">
        <f>COOPER!F405</f>
        <v>18276987</v>
      </c>
      <c r="F413" s="3">
        <f>STRETCHLINE!F405</f>
        <v>6938285</v>
      </c>
      <c r="G413" s="3">
        <f>QUERENCIA!F405</f>
        <v>4993250</v>
      </c>
      <c r="H413" s="3">
        <f>REICHHOLD!F405</f>
        <v>14749832</v>
      </c>
      <c r="I413" s="3">
        <f>SMURFIT!F405</f>
        <v>2136767</v>
      </c>
    </row>
    <row r="414" spans="1:9" x14ac:dyDescent="0.25">
      <c r="A414" s="38">
        <v>323</v>
      </c>
      <c r="B414" s="3">
        <f>'INTERCONEXION   '!P406</f>
        <v>3244</v>
      </c>
      <c r="C414" s="3">
        <f>DART!F406</f>
        <v>39695783</v>
      </c>
      <c r="D414" s="3">
        <f>COHISA!F406</f>
        <v>5507574</v>
      </c>
      <c r="E414" s="3">
        <f>COOPER!F406</f>
        <v>18276534</v>
      </c>
      <c r="F414" s="3">
        <f>STRETCHLINE!F406</f>
        <v>6938171</v>
      </c>
      <c r="G414" s="3">
        <f>QUERENCIA!F406</f>
        <v>4993242</v>
      </c>
      <c r="H414" s="3">
        <f>REICHHOLD!F406</f>
        <v>14749487</v>
      </c>
      <c r="I414" s="3">
        <f>SMURFIT!F406</f>
        <v>2136561</v>
      </c>
    </row>
    <row r="415" spans="1:9" x14ac:dyDescent="0.25">
      <c r="A415" s="38">
        <v>322</v>
      </c>
      <c r="B415" s="3">
        <f>'INTERCONEXION   '!P407</f>
        <v>3384</v>
      </c>
      <c r="C415" s="3">
        <f>DART!F407</f>
        <v>39694068</v>
      </c>
      <c r="D415" s="3">
        <f>COHISA!F407</f>
        <v>5507356</v>
      </c>
      <c r="E415" s="3">
        <f>COOPER!F407</f>
        <v>18275869</v>
      </c>
      <c r="F415" s="3">
        <f>STRETCHLINE!F407</f>
        <v>6938023</v>
      </c>
      <c r="G415" s="3">
        <f>QUERENCIA!F407</f>
        <v>4993242</v>
      </c>
      <c r="H415" s="3">
        <f>REICHHOLD!F407</f>
        <v>14749137</v>
      </c>
      <c r="I415" s="3">
        <f>SMURFIT!F407</f>
        <v>2136395</v>
      </c>
    </row>
    <row r="416" spans="1:9" x14ac:dyDescent="0.25">
      <c r="A416" s="38">
        <v>321</v>
      </c>
      <c r="B416" s="3">
        <f>'INTERCONEXION   '!P408</f>
        <v>3638</v>
      </c>
      <c r="C416" s="3">
        <f>DART!F408</f>
        <v>39692345</v>
      </c>
      <c r="D416" s="3">
        <f>COHISA!F408</f>
        <v>5507168</v>
      </c>
      <c r="E416" s="3">
        <f>COOPER!F408</f>
        <v>18275298</v>
      </c>
      <c r="F416" s="3">
        <f>STRETCHLINE!F408</f>
        <v>6937883</v>
      </c>
      <c r="G416" s="3">
        <f>QUERENCIA!F408</f>
        <v>4993235</v>
      </c>
      <c r="H416" s="3">
        <f>REICHHOLD!F408</f>
        <v>14748638</v>
      </c>
      <c r="I416" s="3">
        <f>SMURFIT!F408</f>
        <v>2136206</v>
      </c>
    </row>
    <row r="417" spans="1:9" x14ac:dyDescent="0.25">
      <c r="A417" s="38">
        <v>320</v>
      </c>
      <c r="B417" s="3">
        <f>'INTERCONEXION   '!P409</f>
        <v>3230</v>
      </c>
      <c r="C417" s="3">
        <f>DART!F409</f>
        <v>39690609</v>
      </c>
      <c r="D417" s="3">
        <f>COHISA!F409</f>
        <v>5506952</v>
      </c>
      <c r="E417" s="3">
        <f>COOPER!F409</f>
        <v>18274585</v>
      </c>
      <c r="F417" s="3">
        <f>STRETCHLINE!F409</f>
        <v>6937735</v>
      </c>
      <c r="G417" s="3">
        <f>QUERENCIA!F409</f>
        <v>4993158</v>
      </c>
      <c r="H417" s="3">
        <f>REICHHOLD!F409</f>
        <v>14748092</v>
      </c>
      <c r="I417" s="3">
        <f>SMURFIT!F409</f>
        <v>2136011</v>
      </c>
    </row>
    <row r="418" spans="1:9" x14ac:dyDescent="0.25">
      <c r="A418" s="38">
        <v>319</v>
      </c>
      <c r="B418" s="3">
        <f>'INTERCONEXION   '!P410</f>
        <v>3345</v>
      </c>
      <c r="C418" s="3">
        <f>DART!F410</f>
        <v>39688931</v>
      </c>
      <c r="D418" s="3">
        <f>COHISA!F410</f>
        <v>5506838</v>
      </c>
      <c r="E418" s="3">
        <f>COOPER!F410</f>
        <v>18274047</v>
      </c>
      <c r="F418" s="3">
        <f>STRETCHLINE!F410</f>
        <v>6937598</v>
      </c>
      <c r="G418" s="3">
        <f>QUERENCIA!F410</f>
        <v>4993059</v>
      </c>
      <c r="H418" s="3">
        <f>REICHHOLD!F410</f>
        <v>14747674</v>
      </c>
      <c r="I418" s="3">
        <f>SMURFIT!F410</f>
        <v>2135769</v>
      </c>
    </row>
    <row r="419" spans="1:9" x14ac:dyDescent="0.25">
      <c r="A419" s="38">
        <v>318</v>
      </c>
      <c r="B419" s="3">
        <f>'INTERCONEXION   '!P411</f>
        <v>3570</v>
      </c>
      <c r="C419" s="3">
        <f>DART!F411</f>
        <v>39687247</v>
      </c>
      <c r="D419" s="3">
        <f>COHISA!F411</f>
        <v>5506664</v>
      </c>
      <c r="E419" s="3">
        <f>COOPER!F411</f>
        <v>18273533</v>
      </c>
      <c r="F419" s="3">
        <f>STRETCHLINE!F411</f>
        <v>6937455</v>
      </c>
      <c r="G419" s="3">
        <f>QUERENCIA!F411</f>
        <v>4992845</v>
      </c>
      <c r="H419" s="3">
        <f>REICHHOLD!F411</f>
        <v>14747302</v>
      </c>
      <c r="I419" s="3">
        <f>SMURFIT!F411</f>
        <v>2135535</v>
      </c>
    </row>
    <row r="420" spans="1:9" x14ac:dyDescent="0.25">
      <c r="A420" s="38">
        <v>317</v>
      </c>
      <c r="B420" s="3">
        <f>'INTERCONEXION   '!P412</f>
        <v>2343</v>
      </c>
      <c r="C420" s="3">
        <f>DART!F412</f>
        <v>39685437</v>
      </c>
      <c r="D420" s="3">
        <f>COHISA!F412</f>
        <v>5506439</v>
      </c>
      <c r="E420" s="3">
        <f>COOPER!F412</f>
        <v>18272905</v>
      </c>
      <c r="F420" s="3">
        <f>STRETCHLINE!F412</f>
        <v>6937294</v>
      </c>
      <c r="G420" s="3">
        <f>QUERENCIA!F412</f>
        <v>4992768</v>
      </c>
      <c r="H420" s="3">
        <f>REICHHOLD!F412</f>
        <v>14746917</v>
      </c>
      <c r="I420" s="3">
        <f>SMURFIT!F412</f>
        <v>2135324</v>
      </c>
    </row>
    <row r="421" spans="1:9" x14ac:dyDescent="0.25">
      <c r="A421" s="38">
        <v>316</v>
      </c>
      <c r="B421" s="3">
        <f>'INTERCONEXION   '!P413</f>
        <v>2623</v>
      </c>
      <c r="C421" s="3">
        <f>DART!F413</f>
        <v>39684000</v>
      </c>
      <c r="D421" s="3">
        <f>COHISA!F413</f>
        <v>5506325</v>
      </c>
      <c r="E421" s="3">
        <f>COOPER!F413</f>
        <v>18272654</v>
      </c>
      <c r="F421" s="3">
        <f>STRETCHLINE!F413</f>
        <v>6937254</v>
      </c>
      <c r="G421" s="3">
        <f>QUERENCIA!F413</f>
        <v>4992681</v>
      </c>
      <c r="H421" s="3">
        <f>REICHHOLD!F413</f>
        <v>14746419</v>
      </c>
      <c r="I421" s="3">
        <f>SMURFIT!F413</f>
        <v>2135223</v>
      </c>
    </row>
    <row r="422" spans="1:9" x14ac:dyDescent="0.25">
      <c r="A422" s="38">
        <v>315</v>
      </c>
      <c r="B422" s="3">
        <f>'INTERCONEXION   '!P414</f>
        <v>3690</v>
      </c>
      <c r="C422" s="3">
        <f>DART!F414</f>
        <v>39682658</v>
      </c>
      <c r="D422" s="3">
        <f>COHISA!F414</f>
        <v>5506186</v>
      </c>
      <c r="E422" s="3">
        <f>COOPER!F414</f>
        <v>18272457</v>
      </c>
      <c r="F422" s="3">
        <f>STRETCHLINE!F414</f>
        <v>6937164</v>
      </c>
      <c r="G422" s="3">
        <f>QUERENCIA!F414</f>
        <v>4992533</v>
      </c>
      <c r="H422" s="3">
        <f>REICHHOLD!F414</f>
        <v>14746058</v>
      </c>
      <c r="I422" s="3">
        <f>SMURFIT!F414</f>
        <v>2135061</v>
      </c>
    </row>
    <row r="423" spans="1:9" x14ac:dyDescent="0.25">
      <c r="A423" s="38">
        <v>314</v>
      </c>
      <c r="B423" s="3">
        <f>'INTERCONEXION   '!P415</f>
        <v>3714</v>
      </c>
      <c r="C423" s="3">
        <f>DART!F415</f>
        <v>39680886</v>
      </c>
      <c r="D423" s="3">
        <f>COHISA!F415</f>
        <v>5505990</v>
      </c>
      <c r="E423" s="3">
        <f>COOPER!F415</f>
        <v>18271794</v>
      </c>
      <c r="F423" s="3">
        <f>STRETCHLINE!F415</f>
        <v>6937020</v>
      </c>
      <c r="G423" s="3">
        <f>QUERENCIA!F415</f>
        <v>4992266</v>
      </c>
      <c r="H423" s="3">
        <f>REICHHOLD!F415</f>
        <v>14745584</v>
      </c>
      <c r="I423" s="3">
        <f>SMURFIT!F415</f>
        <v>2134888</v>
      </c>
    </row>
    <row r="424" spans="1:9" x14ac:dyDescent="0.25">
      <c r="A424" s="38">
        <v>313</v>
      </c>
      <c r="B424" s="3">
        <f>'INTERCONEXION   '!P416</f>
        <v>3743</v>
      </c>
      <c r="C424" s="3">
        <f>DART!F416</f>
        <v>39679069</v>
      </c>
      <c r="D424" s="3">
        <f>COHISA!F416</f>
        <v>5505803</v>
      </c>
      <c r="E424" s="3">
        <f>COOPER!F416</f>
        <v>18271144</v>
      </c>
      <c r="F424" s="3">
        <f>STRETCHLINE!F416</f>
        <v>6936866</v>
      </c>
      <c r="G424" s="3">
        <f>QUERENCIA!F416</f>
        <v>4992121</v>
      </c>
      <c r="H424" s="3">
        <f>REICHHOLD!F416</f>
        <v>14745132</v>
      </c>
      <c r="I424" s="3">
        <f>SMURFIT!F416</f>
        <v>2134631</v>
      </c>
    </row>
    <row r="425" spans="1:9" x14ac:dyDescent="0.25">
      <c r="A425" s="38">
        <v>312</v>
      </c>
      <c r="B425" s="3">
        <f>'INTERCONEXION   '!P417</f>
        <v>3650</v>
      </c>
      <c r="C425" s="3">
        <f>DART!F417</f>
        <v>39677267</v>
      </c>
      <c r="D425" s="3">
        <f>COHISA!F417</f>
        <v>5505592</v>
      </c>
      <c r="E425" s="3">
        <f>COOPER!F417</f>
        <v>18270486</v>
      </c>
      <c r="F425" s="3" t="e">
        <f>STRETCHLINE!#REF!</f>
        <v>#REF!</v>
      </c>
      <c r="G425" s="3">
        <f>QUERENCIA!F417</f>
        <v>4992006</v>
      </c>
      <c r="H425" s="3">
        <f>REICHHOLD!F417</f>
        <v>14744612</v>
      </c>
      <c r="I425" s="3">
        <f>SMURFIT!F417</f>
        <v>2134330</v>
      </c>
    </row>
    <row r="426" spans="1:9" x14ac:dyDescent="0.25">
      <c r="A426" s="38">
        <v>311</v>
      </c>
      <c r="B426" s="3">
        <f>'INTERCONEXION   '!P418</f>
        <v>3381</v>
      </c>
      <c r="C426" s="3">
        <f>DART!F418</f>
        <v>39675518</v>
      </c>
      <c r="D426" s="3">
        <f>COHISA!F418</f>
        <v>5505404</v>
      </c>
      <c r="E426" s="3">
        <f>COOPER!F418</f>
        <v>18269834</v>
      </c>
      <c r="F426" s="3">
        <f>STRETCHLINE!F417</f>
        <v>6936710</v>
      </c>
      <c r="G426" s="3">
        <f>QUERENCIA!F418</f>
        <v>4991830</v>
      </c>
      <c r="H426" s="3">
        <f>REICHHOLD!F418</f>
        <v>14744136</v>
      </c>
      <c r="I426" s="3">
        <f>SMURFIT!F418</f>
        <v>2134111</v>
      </c>
    </row>
    <row r="427" spans="1:9" x14ac:dyDescent="0.25">
      <c r="A427" s="38">
        <v>310</v>
      </c>
      <c r="B427" s="3">
        <f>'INTERCONEXION   '!P419</f>
        <v>3516</v>
      </c>
      <c r="C427" s="3">
        <f>DART!F419</f>
        <v>39673725</v>
      </c>
      <c r="D427" s="3">
        <f>COHISA!F419</f>
        <v>5505186</v>
      </c>
      <c r="E427" s="3">
        <f>COOPER!F419</f>
        <v>18269402</v>
      </c>
      <c r="F427" s="3">
        <f>STRETCHLINE!F418</f>
        <v>6936562</v>
      </c>
      <c r="G427" s="3">
        <f>QUERENCIA!F419</f>
        <v>4991691</v>
      </c>
      <c r="H427" s="3">
        <f>REICHHOLD!F419</f>
        <v>14743680</v>
      </c>
      <c r="I427" s="3">
        <f>SMURFIT!F419</f>
        <v>2133906</v>
      </c>
    </row>
    <row r="428" spans="1:9" x14ac:dyDescent="0.25">
      <c r="A428" s="38">
        <v>309</v>
      </c>
      <c r="B428" s="3">
        <f>'INTERCONEXION   '!P420</f>
        <v>3279</v>
      </c>
      <c r="C428" s="3">
        <f>DART!F420</f>
        <v>39671918</v>
      </c>
      <c r="D428" s="3">
        <f>COHISA!F420</f>
        <v>5505064</v>
      </c>
      <c r="E428" s="3">
        <f>COOPER!F420</f>
        <v>18268750</v>
      </c>
      <c r="F428" s="3">
        <f>STRETCHLINE!F419</f>
        <v>6936418</v>
      </c>
      <c r="G428" s="3">
        <f>QUERENCIA!F420</f>
        <v>4991560</v>
      </c>
      <c r="H428" s="3">
        <f>REICHHOLD!F420</f>
        <v>14743241</v>
      </c>
      <c r="I428" s="3">
        <f>SMURFIT!F420</f>
        <v>2133726</v>
      </c>
    </row>
    <row r="429" spans="1:9" x14ac:dyDescent="0.25">
      <c r="A429" s="38">
        <v>308</v>
      </c>
      <c r="B429" s="3">
        <f>'INTERCONEXION   '!P421</f>
        <v>3279</v>
      </c>
      <c r="C429" s="3">
        <f>DART!F421</f>
        <v>39670102</v>
      </c>
      <c r="D429" s="3">
        <f>COHISA!F421</f>
        <v>5504875</v>
      </c>
      <c r="E429" s="3">
        <f>COOPER!F421</f>
        <v>18268088</v>
      </c>
      <c r="F429" s="3">
        <f>STRETCHLINE!F420</f>
        <v>6936271</v>
      </c>
      <c r="G429" s="3">
        <f>QUERENCIA!F421</f>
        <v>4991460</v>
      </c>
      <c r="H429" s="3">
        <f>REICHHOLD!F421</f>
        <v>14742867</v>
      </c>
      <c r="I429" s="3">
        <f>SMURFIT!F421</f>
        <v>2133726</v>
      </c>
    </row>
    <row r="430" spans="1:9" x14ac:dyDescent="0.25">
      <c r="A430" s="38">
        <v>307</v>
      </c>
      <c r="B430" s="3">
        <f>'INTERCONEXION   '!P422</f>
        <v>3366</v>
      </c>
      <c r="C430" s="3">
        <f>DART!F422</f>
        <v>39668313</v>
      </c>
      <c r="D430" s="3">
        <f>COHISA!F422</f>
        <v>5504701</v>
      </c>
      <c r="E430" s="3">
        <f>COOPER!F422</f>
        <v>18267425</v>
      </c>
      <c r="F430" s="3">
        <f>STRETCHLINE!F421</f>
        <v>6936147</v>
      </c>
      <c r="G430" s="3">
        <f>QUERENCIA!F422</f>
        <v>4991313</v>
      </c>
      <c r="H430" s="3">
        <f>REICHHOLD!F422</f>
        <v>14742419</v>
      </c>
      <c r="I430" s="3">
        <f>SMURFIT!F422</f>
        <v>2133726</v>
      </c>
    </row>
    <row r="431" spans="1:9" x14ac:dyDescent="0.25">
      <c r="A431" s="38">
        <v>306</v>
      </c>
      <c r="B431" s="3">
        <f>'INTERCONEXION   '!P423</f>
        <v>3228</v>
      </c>
      <c r="C431" s="3">
        <f>DART!F423</f>
        <v>39666542</v>
      </c>
      <c r="D431" s="3">
        <f>COHISA!F423</f>
        <v>5504489</v>
      </c>
      <c r="E431" s="3">
        <f>COOPER!F423</f>
        <v>18267009</v>
      </c>
      <c r="F431" s="3">
        <f>STRETCHLINE!F422</f>
        <v>6936010</v>
      </c>
      <c r="G431" s="3">
        <f>QUERENCIA!F423</f>
        <v>4991166</v>
      </c>
      <c r="H431" s="3">
        <f>REICHHOLD!F423</f>
        <v>14741924</v>
      </c>
      <c r="I431" s="3">
        <f>SMURFIT!F423</f>
        <v>2133726</v>
      </c>
    </row>
    <row r="432" spans="1:9" x14ac:dyDescent="0.25">
      <c r="A432" s="38">
        <v>305</v>
      </c>
      <c r="B432" s="3">
        <f>'INTERCONEXION   '!P424</f>
        <v>3457</v>
      </c>
      <c r="C432" s="3">
        <f>DART!F424</f>
        <v>39664762</v>
      </c>
      <c r="D432" s="3">
        <f>COHISA!F424</f>
        <v>5504308</v>
      </c>
      <c r="E432" s="3">
        <f>COOPER!F424</f>
        <v>18266320</v>
      </c>
      <c r="F432" s="3">
        <f>STRETCHLINE!F423</f>
        <v>6935883</v>
      </c>
      <c r="G432" s="3">
        <f>QUERENCIA!F424</f>
        <v>4991012</v>
      </c>
      <c r="H432" s="3">
        <f>REICHHOLD!F424</f>
        <v>14741418</v>
      </c>
      <c r="I432" s="3">
        <f>SMURFIT!F424</f>
        <v>2133726</v>
      </c>
    </row>
    <row r="433" spans="1:9" x14ac:dyDescent="0.25">
      <c r="A433" s="38">
        <v>304</v>
      </c>
      <c r="B433" s="3">
        <f>'INTERCONEXION   '!P425</f>
        <v>3525</v>
      </c>
      <c r="C433" s="3">
        <f>DART!F425</f>
        <v>39662988</v>
      </c>
      <c r="D433" s="3">
        <f>COHISA!F425</f>
        <v>5504128</v>
      </c>
      <c r="E433" s="3">
        <f>COOPER!F425</f>
        <v>18265639</v>
      </c>
      <c r="F433" s="3">
        <f>STRETCHLINE!F424</f>
        <v>6935746</v>
      </c>
      <c r="G433" s="3">
        <f>QUERENCIA!F425</f>
        <v>4990920</v>
      </c>
      <c r="H433" s="3">
        <f>REICHHOLD!F425</f>
        <v>14740814</v>
      </c>
      <c r="I433" s="3">
        <f>SMURFIT!F425</f>
        <v>2133726</v>
      </c>
    </row>
    <row r="434" spans="1:9" x14ac:dyDescent="0.25">
      <c r="A434" s="38">
        <v>303</v>
      </c>
      <c r="B434" s="3">
        <f>'INTERCONEXION   '!P426</f>
        <v>3239</v>
      </c>
      <c r="C434" s="3">
        <f>DART!F426</f>
        <v>39661189</v>
      </c>
      <c r="D434" s="3">
        <f>COHISA!F426</f>
        <v>5503968</v>
      </c>
      <c r="E434" s="3">
        <f>COOPER!F426</f>
        <v>18264988</v>
      </c>
      <c r="F434" s="3">
        <f>STRETCHLINE!F425</f>
        <v>6935564</v>
      </c>
      <c r="G434" s="3">
        <f>QUERENCIA!F426</f>
        <v>4990920</v>
      </c>
      <c r="H434" s="3">
        <f>REICHHOLD!F426</f>
        <v>14740364</v>
      </c>
      <c r="I434" s="3">
        <f>SMURFIT!F426</f>
        <v>2133726</v>
      </c>
    </row>
    <row r="435" spans="1:9" x14ac:dyDescent="0.25">
      <c r="A435" s="38">
        <v>302</v>
      </c>
      <c r="B435" s="3">
        <f>'INTERCONEXION   '!P427</f>
        <v>3225</v>
      </c>
      <c r="C435" s="3">
        <f>DART!F427</f>
        <v>39659386</v>
      </c>
      <c r="D435" s="3">
        <f>COHISA!F427</f>
        <v>5503764</v>
      </c>
      <c r="E435" s="3">
        <f>COOPER!F427</f>
        <v>18264526</v>
      </c>
      <c r="F435" s="3">
        <f>STRETCHLINE!F426</f>
        <v>6935432</v>
      </c>
      <c r="G435" s="3">
        <f>QUERENCIA!F427</f>
        <v>4990912</v>
      </c>
      <c r="H435" s="3">
        <f>REICHHOLD!F427</f>
        <v>14739785</v>
      </c>
      <c r="I435" s="3">
        <f>SMURFIT!F427</f>
        <v>2133726</v>
      </c>
    </row>
    <row r="436" spans="1:9" x14ac:dyDescent="0.25">
      <c r="A436" s="38">
        <v>301</v>
      </c>
      <c r="B436" s="3">
        <f>'INTERCONEXION   '!P428</f>
        <v>3320</v>
      </c>
      <c r="C436" s="3">
        <f>DART!F428</f>
        <v>39657580</v>
      </c>
      <c r="D436" s="3">
        <f>COHISA!F428</f>
        <v>5503596</v>
      </c>
      <c r="E436" s="3">
        <f>COOPER!F428</f>
        <v>18263874</v>
      </c>
      <c r="F436" s="3">
        <f>STRETCHLINE!F427</f>
        <v>6935281</v>
      </c>
      <c r="G436" s="3">
        <f>QUERENCIA!F428</f>
        <v>4990912</v>
      </c>
      <c r="H436" s="3">
        <f>REICHHOLD!F428</f>
        <v>14739259</v>
      </c>
      <c r="I436" s="3">
        <f>SMURFIT!F428</f>
        <v>2133726</v>
      </c>
    </row>
    <row r="437" spans="1:9" x14ac:dyDescent="0.25">
      <c r="A437" s="38">
        <v>300</v>
      </c>
      <c r="B437" s="3">
        <f>'INTERCONEXION   '!P429</f>
        <v>3278</v>
      </c>
      <c r="C437" s="3">
        <f>DART!F429</f>
        <v>39655790</v>
      </c>
      <c r="D437" s="3">
        <f>COHISA!F429</f>
        <v>5503390</v>
      </c>
      <c r="E437" s="3">
        <f>COOPER!F429</f>
        <v>18263182</v>
      </c>
      <c r="F437" s="3">
        <f>STRETCHLINE!F428</f>
        <v>6935127</v>
      </c>
      <c r="G437" s="3">
        <f>QUERENCIA!F429</f>
        <v>4990912</v>
      </c>
      <c r="H437" s="3">
        <f>REICHHOLD!F429</f>
        <v>14738830</v>
      </c>
      <c r="I437" s="3">
        <f>SMURFIT!F429</f>
        <v>2133726</v>
      </c>
    </row>
    <row r="438" spans="1:9" x14ac:dyDescent="0.25">
      <c r="A438" s="38">
        <v>299</v>
      </c>
      <c r="B438" s="3">
        <f>'INTERCONEXION   '!P430</f>
        <v>3121</v>
      </c>
      <c r="C438" s="3">
        <f>DART!F430</f>
        <v>39653990</v>
      </c>
      <c r="D438" s="3">
        <f>COHISA!F430</f>
        <v>5503176</v>
      </c>
      <c r="E438" s="3">
        <f>COOPER!F430</f>
        <v>18262820</v>
      </c>
      <c r="F438" s="3">
        <f>STRETCHLINE!F429</f>
        <v>6934993</v>
      </c>
      <c r="G438" s="3">
        <f>QUERENCIA!F430</f>
        <v>4990912</v>
      </c>
      <c r="H438" s="3">
        <f>REICHHOLD!F430</f>
        <v>14738279</v>
      </c>
      <c r="I438" s="3">
        <f>SMURFIT!F430</f>
        <v>2133718</v>
      </c>
    </row>
    <row r="439" spans="1:9" x14ac:dyDescent="0.25">
      <c r="A439" s="38">
        <v>298</v>
      </c>
      <c r="B439" s="3">
        <f>'INTERCONEXION   '!P431</f>
        <v>3348</v>
      </c>
      <c r="C439" s="3">
        <f>DART!F431</f>
        <v>39652184</v>
      </c>
      <c r="D439" s="3">
        <f>COHISA!F431</f>
        <v>5502987</v>
      </c>
      <c r="E439" s="3">
        <f>COOPER!F431</f>
        <v>18262235</v>
      </c>
      <c r="F439" s="3">
        <f>STRETCHLINE!F430</f>
        <v>6934844</v>
      </c>
      <c r="G439" s="3">
        <f>QUERENCIA!F431</f>
        <v>4990912</v>
      </c>
      <c r="H439" s="3">
        <f>REICHHOLD!F431</f>
        <v>14737665</v>
      </c>
      <c r="I439" s="3">
        <f>SMURFIT!F431</f>
        <v>2133718</v>
      </c>
    </row>
    <row r="440" spans="1:9" x14ac:dyDescent="0.25">
      <c r="A440" s="38">
        <v>297</v>
      </c>
      <c r="B440" s="3">
        <f>'INTERCONEXION   '!P432</f>
        <v>3423</v>
      </c>
      <c r="C440" s="3">
        <f>DART!F432</f>
        <v>39650400</v>
      </c>
      <c r="D440" s="3">
        <f>COHISA!F432</f>
        <v>5502770</v>
      </c>
      <c r="E440" s="3">
        <f>COOPER!F432</f>
        <v>18261608</v>
      </c>
      <c r="F440" s="3">
        <f>STRETCHLINE!F431</f>
        <v>6934687</v>
      </c>
      <c r="G440" s="3">
        <f>QUERENCIA!F432</f>
        <v>4990904</v>
      </c>
      <c r="H440" s="3">
        <f>REICHHOLD!F432</f>
        <v>14737033</v>
      </c>
      <c r="I440" s="3">
        <f>SMURFIT!F432</f>
        <v>2133718</v>
      </c>
    </row>
    <row r="441" spans="1:9" x14ac:dyDescent="0.25">
      <c r="A441" s="38">
        <v>296</v>
      </c>
      <c r="B441" s="3">
        <f>'INTERCONEXION   '!P433</f>
        <v>3254</v>
      </c>
      <c r="C441" s="3">
        <f>DART!F433</f>
        <v>39648628</v>
      </c>
      <c r="D441" s="3">
        <f>COHISA!F433</f>
        <v>5502642</v>
      </c>
      <c r="E441" s="3">
        <f>COOPER!F433</f>
        <v>18260950</v>
      </c>
      <c r="F441" s="3">
        <f>STRETCHLINE!F432</f>
        <v>6934562</v>
      </c>
      <c r="G441" s="3">
        <f>QUERENCIA!F433</f>
        <v>4990904</v>
      </c>
      <c r="H441" s="3">
        <f>REICHHOLD!F433</f>
        <v>14736533</v>
      </c>
      <c r="I441" s="3">
        <f>SMURFIT!F433</f>
        <v>2133718</v>
      </c>
    </row>
    <row r="442" spans="1:9" x14ac:dyDescent="0.25">
      <c r="A442" s="38">
        <v>295</v>
      </c>
      <c r="B442" s="3">
        <f>'INTERCONEXION   '!P434</f>
        <v>3339</v>
      </c>
      <c r="C442" s="3">
        <f>DART!F434</f>
        <v>39646870</v>
      </c>
      <c r="D442" s="3">
        <f>COHISA!F434</f>
        <v>5502411</v>
      </c>
      <c r="E442" s="3">
        <f>COOPER!F434</f>
        <v>18260390</v>
      </c>
      <c r="F442" s="3">
        <f>STRETCHLINE!F433</f>
        <v>6934399</v>
      </c>
      <c r="G442" s="3">
        <f>QUERENCIA!F434</f>
        <v>4990828</v>
      </c>
      <c r="H442" s="3">
        <f>REICHHOLD!F434</f>
        <v>14736008</v>
      </c>
      <c r="I442" s="3">
        <f>SMURFIT!F434</f>
        <v>2133650</v>
      </c>
    </row>
    <row r="443" spans="1:9" x14ac:dyDescent="0.25">
      <c r="A443" s="38">
        <v>294</v>
      </c>
      <c r="B443" s="3">
        <f>'INTERCONEXION   '!P435</f>
        <v>3131</v>
      </c>
      <c r="C443" s="3">
        <f>DART!F435</f>
        <v>39645169</v>
      </c>
      <c r="D443" s="3">
        <f>COHISA!F435</f>
        <v>5502276</v>
      </c>
      <c r="E443" s="3">
        <f>COOPER!F435</f>
        <v>18259895</v>
      </c>
      <c r="F443" s="3">
        <f>STRETCHLINE!F434</f>
        <v>6934281</v>
      </c>
      <c r="G443" s="3">
        <f>QUERENCIA!F435</f>
        <v>4990753</v>
      </c>
      <c r="H443" s="3">
        <f>REICHHOLD!F435</f>
        <v>14735608</v>
      </c>
      <c r="I443" s="3">
        <f>SMURFIT!F435</f>
        <v>2133455</v>
      </c>
    </row>
    <row r="444" spans="1:9" x14ac:dyDescent="0.25">
      <c r="A444" s="38">
        <v>293</v>
      </c>
      <c r="B444" s="3">
        <f>'INTERCONEXION   '!P436</f>
        <v>3332</v>
      </c>
      <c r="C444" s="3">
        <f>DART!F436</f>
        <v>39643398</v>
      </c>
      <c r="D444" s="3">
        <f>COHISA!F436</f>
        <v>5502075</v>
      </c>
      <c r="E444" s="3">
        <f>COOPER!F436</f>
        <v>18259328</v>
      </c>
      <c r="F444" s="3">
        <f>STRETCHLINE!F435</f>
        <v>6934140</v>
      </c>
      <c r="G444" s="3">
        <f>QUERENCIA!F436</f>
        <v>4990677</v>
      </c>
      <c r="H444" s="3">
        <f>REICHHOLD!F436</f>
        <v>14735261</v>
      </c>
      <c r="I444" s="3">
        <f>SMURFIT!F436</f>
        <v>2133274</v>
      </c>
    </row>
    <row r="445" spans="1:9" x14ac:dyDescent="0.25">
      <c r="A445" s="38">
        <v>292</v>
      </c>
      <c r="B445" s="3">
        <f>'INTERCONEXION   '!P437</f>
        <v>3244</v>
      </c>
      <c r="C445" s="3">
        <f>DART!F437</f>
        <v>39641697</v>
      </c>
      <c r="D445" s="3">
        <f>COHISA!F437</f>
        <v>5501873</v>
      </c>
      <c r="E445" s="3">
        <f>COOPER!F437</f>
        <v>18258674</v>
      </c>
      <c r="F445" s="3">
        <f>STRETCHLINE!F436</f>
        <v>6933998</v>
      </c>
      <c r="G445" s="3">
        <f>QUERENCIA!F437</f>
        <v>4990608</v>
      </c>
      <c r="H445" s="3">
        <f>REICHHOLD!F437</f>
        <v>14735033</v>
      </c>
      <c r="I445" s="3">
        <f>SMURFIT!F437</f>
        <v>2133048</v>
      </c>
    </row>
    <row r="446" spans="1:9" x14ac:dyDescent="0.25">
      <c r="A446" s="38">
        <v>291</v>
      </c>
      <c r="B446" s="3">
        <f>'INTERCONEXION   '!P438</f>
        <v>2850</v>
      </c>
      <c r="C446" s="3">
        <f>DART!F438</f>
        <v>39639994</v>
      </c>
      <c r="D446" s="3">
        <f>COHISA!F438</f>
        <v>5501663</v>
      </c>
      <c r="E446" s="3">
        <f>COOPER!F438</f>
        <v>18258283</v>
      </c>
      <c r="F446" s="3">
        <f>STRETCHLINE!F437</f>
        <v>6933850</v>
      </c>
      <c r="G446" s="3">
        <f>QUERENCIA!F438</f>
        <v>4990532</v>
      </c>
      <c r="H446" s="3">
        <f>REICHHOLD!F438</f>
        <v>14734850</v>
      </c>
      <c r="I446" s="3">
        <f>SMURFIT!F438</f>
        <v>2132890</v>
      </c>
    </row>
    <row r="447" spans="1:9" x14ac:dyDescent="0.25">
      <c r="A447" s="38">
        <v>290</v>
      </c>
      <c r="B447" s="3">
        <f>'INTERCONEXION   '!P439</f>
        <v>3309</v>
      </c>
      <c r="C447" s="3">
        <f>DART!F439</f>
        <v>39638316</v>
      </c>
      <c r="D447" s="3">
        <f>COHISA!F439</f>
        <v>5501447</v>
      </c>
      <c r="E447" s="3">
        <f>COOPER!F439</f>
        <v>18257641</v>
      </c>
      <c r="F447" s="3">
        <f>STRETCHLINE!F438</f>
        <v>6933733</v>
      </c>
      <c r="G447" s="3">
        <f>QUERENCIA!F439</f>
        <v>4990419</v>
      </c>
      <c r="H447" s="3">
        <f>REICHHOLD!F439</f>
        <v>14734662</v>
      </c>
      <c r="I447" s="3">
        <f>SMURFIT!F439</f>
        <v>2132642</v>
      </c>
    </row>
    <row r="448" spans="1:9" x14ac:dyDescent="0.25">
      <c r="A448" s="38">
        <v>289</v>
      </c>
      <c r="B448" s="3">
        <f>'INTERCONEXION   '!P440</f>
        <v>3188</v>
      </c>
      <c r="C448" s="3">
        <f>DART!F440</f>
        <v>39636622</v>
      </c>
      <c r="D448" s="3">
        <f>COHISA!F440</f>
        <v>5501318</v>
      </c>
      <c r="E448" s="3">
        <f>COOPER!F440</f>
        <v>18256941</v>
      </c>
      <c r="F448" s="3">
        <f>STRETCHLINE!F439</f>
        <v>6933548</v>
      </c>
      <c r="G448" s="3">
        <f>QUERENCIA!F440</f>
        <v>4990296</v>
      </c>
      <c r="H448" s="3">
        <f>REICHHOLD!F440</f>
        <v>14734509</v>
      </c>
      <c r="I448" s="3">
        <f>SMURFIT!F440</f>
        <v>2132415</v>
      </c>
    </row>
    <row r="449" spans="1:9" x14ac:dyDescent="0.25">
      <c r="A449" s="38">
        <v>288</v>
      </c>
      <c r="B449" s="3">
        <f>'INTERCONEXION   '!P441</f>
        <v>3070</v>
      </c>
      <c r="C449" s="3">
        <f>DART!F441</f>
        <v>39634976</v>
      </c>
      <c r="D449" s="3">
        <f>COHISA!F441</f>
        <v>5501137</v>
      </c>
      <c r="E449" s="3">
        <f>COOPER!F441</f>
        <v>18256337</v>
      </c>
      <c r="F449" s="3">
        <f>STRETCHLINE!F440</f>
        <v>6933397</v>
      </c>
      <c r="G449" s="3">
        <f>QUERENCIA!F441</f>
        <v>4990165</v>
      </c>
      <c r="H449" s="3">
        <f>REICHHOLD!F441</f>
        <v>14734363</v>
      </c>
      <c r="I449" s="3">
        <f>SMURFIT!F441</f>
        <v>2132209</v>
      </c>
    </row>
    <row r="450" spans="1:9" x14ac:dyDescent="0.25">
      <c r="A450" s="38">
        <v>287</v>
      </c>
      <c r="B450" s="3">
        <f>'INTERCONEXION   '!P442</f>
        <v>3153</v>
      </c>
      <c r="C450" s="3">
        <f>DART!F442</f>
        <v>39633246</v>
      </c>
      <c r="D450" s="3">
        <f>COHISA!F442</f>
        <v>5500933</v>
      </c>
      <c r="E450" s="3">
        <f>COOPER!F442</f>
        <v>18255769</v>
      </c>
      <c r="F450" s="3">
        <f>STRETCHLINE!F441</f>
        <v>6933270</v>
      </c>
      <c r="G450" s="3">
        <f>QUERENCIA!F442</f>
        <v>4990003</v>
      </c>
      <c r="H450" s="3">
        <f>REICHHOLD!F442</f>
        <v>14734201</v>
      </c>
      <c r="I450" s="3">
        <f>SMURFIT!F442</f>
        <v>2132026</v>
      </c>
    </row>
    <row r="451" spans="1:9" x14ac:dyDescent="0.25">
      <c r="A451" s="38">
        <v>286</v>
      </c>
      <c r="B451" s="3">
        <f>'INTERCONEXION   '!P443</f>
        <v>3058</v>
      </c>
      <c r="C451" s="3">
        <f>DART!F443</f>
        <v>39631494</v>
      </c>
      <c r="D451" s="3">
        <f>COHISA!F443</f>
        <v>5500818</v>
      </c>
      <c r="E451" s="3">
        <f>COOPER!F443</f>
        <v>18255264</v>
      </c>
      <c r="F451" s="3">
        <f>STRETCHLINE!F442</f>
        <v>6933121</v>
      </c>
      <c r="G451" s="3">
        <f>QUERENCIA!F443</f>
        <v>4989848</v>
      </c>
      <c r="H451" s="3">
        <f>REICHHOLD!F443</f>
        <v>14734039</v>
      </c>
      <c r="I451" s="3">
        <f>SMURFIT!F443</f>
        <v>2131850</v>
      </c>
    </row>
    <row r="452" spans="1:9" x14ac:dyDescent="0.25">
      <c r="A452" s="38">
        <v>285</v>
      </c>
      <c r="B452" s="3">
        <f>'INTERCONEXION   '!P444</f>
        <v>3258</v>
      </c>
      <c r="C452" s="3">
        <f>DART!F444</f>
        <v>39629687</v>
      </c>
      <c r="D452" s="3">
        <f>COHISA!F444</f>
        <v>5500623</v>
      </c>
      <c r="E452" s="3">
        <f>COOPER!F444</f>
        <v>18254595</v>
      </c>
      <c r="F452" s="3">
        <f>STRETCHLINE!F443</f>
        <v>6933003</v>
      </c>
      <c r="G452" s="3">
        <f>QUERENCIA!F444</f>
        <v>4989686</v>
      </c>
      <c r="H452" s="3">
        <f>REICHHOLD!F444</f>
        <v>14733863</v>
      </c>
      <c r="I452" s="3">
        <f>SMURFIT!F444</f>
        <v>2131720</v>
      </c>
    </row>
    <row r="453" spans="1:9" x14ac:dyDescent="0.25">
      <c r="A453" s="38">
        <v>284</v>
      </c>
      <c r="B453" s="3">
        <f>'INTERCONEXION   '!P445</f>
        <v>3145</v>
      </c>
      <c r="C453" s="3">
        <f>DART!F445</f>
        <v>39627925</v>
      </c>
      <c r="D453" s="3">
        <f>COHISA!F445</f>
        <v>5500479</v>
      </c>
      <c r="E453" s="3">
        <f>COOPER!F445</f>
        <v>18253946</v>
      </c>
      <c r="F453" s="3">
        <f>STRETCHLINE!F444</f>
        <v>6932882</v>
      </c>
      <c r="G453" s="3">
        <f>QUERENCIA!F445</f>
        <v>4989501</v>
      </c>
      <c r="H453" s="3">
        <f>REICHHOLD!F445</f>
        <v>14733664</v>
      </c>
      <c r="I453" s="3">
        <f>SMURFIT!F445</f>
        <v>2131720</v>
      </c>
    </row>
    <row r="454" spans="1:9" x14ac:dyDescent="0.25">
      <c r="A454" s="38">
        <v>283</v>
      </c>
      <c r="B454" s="3">
        <f>'INTERCONEXION   '!P446</f>
        <v>3028</v>
      </c>
      <c r="C454" s="3">
        <f>DART!F446</f>
        <v>39626196</v>
      </c>
      <c r="D454" s="3">
        <f>COHISA!F446</f>
        <v>5500335</v>
      </c>
      <c r="E454" s="3">
        <f>COOPER!F446</f>
        <v>18253281</v>
      </c>
      <c r="F454" s="3">
        <f>STRETCHLINE!F445</f>
        <v>6932717</v>
      </c>
      <c r="G454" s="3">
        <f>QUERENCIA!F446</f>
        <v>4989361</v>
      </c>
      <c r="H454" s="3">
        <f>REICHHOLD!F446</f>
        <v>14733456</v>
      </c>
      <c r="I454" s="3">
        <f>SMURFIT!F446</f>
        <v>2131720</v>
      </c>
    </row>
    <row r="455" spans="1:9" x14ac:dyDescent="0.25">
      <c r="A455" s="38">
        <v>282</v>
      </c>
      <c r="B455" s="3">
        <f>'INTERCONEXION   '!P447</f>
        <v>3049</v>
      </c>
      <c r="C455" s="3">
        <f>DART!F447</f>
        <v>39624418</v>
      </c>
      <c r="D455" s="3">
        <f>COHISA!F447</f>
        <v>5500116</v>
      </c>
      <c r="E455" s="3">
        <f>COOPER!F447</f>
        <v>18252829</v>
      </c>
      <c r="F455" s="3">
        <f>STRETCHLINE!F446</f>
        <v>6932590</v>
      </c>
      <c r="G455" s="3">
        <f>QUERENCIA!F447</f>
        <v>4989191</v>
      </c>
      <c r="H455" s="3">
        <f>REICHHOLD!F447</f>
        <v>14733189</v>
      </c>
      <c r="I455" s="3">
        <f>SMURFIT!F447</f>
        <v>2131720</v>
      </c>
    </row>
    <row r="456" spans="1:9" x14ac:dyDescent="0.25">
      <c r="A456" s="38">
        <v>281</v>
      </c>
      <c r="B456" s="3">
        <f>'INTERCONEXION   '!P448</f>
        <v>3119</v>
      </c>
      <c r="C456" s="3">
        <f>DART!F448</f>
        <v>39622635</v>
      </c>
      <c r="D456" s="3">
        <f>COHISA!F448</f>
        <v>5499964</v>
      </c>
      <c r="E456" s="3">
        <f>COOPER!F448</f>
        <v>18252180</v>
      </c>
      <c r="F456" s="3">
        <f>STRETCHLINE!F447</f>
        <v>6932448</v>
      </c>
      <c r="G456" s="3">
        <f>QUERENCIA!F448</f>
        <v>4989082</v>
      </c>
      <c r="H456" s="3">
        <f>REICHHOLD!F448</f>
        <v>14732943</v>
      </c>
      <c r="I456" s="3">
        <f>SMURFIT!F448</f>
        <v>2131720</v>
      </c>
    </row>
    <row r="457" spans="1:9" x14ac:dyDescent="0.25">
      <c r="A457" s="38">
        <v>280</v>
      </c>
      <c r="B457" s="3">
        <f>'INTERCONEXION   '!P449</f>
        <v>3180</v>
      </c>
      <c r="C457" s="3">
        <f>DART!F449</f>
        <v>39620854</v>
      </c>
      <c r="D457" s="3">
        <f>COHISA!F449</f>
        <v>5499805</v>
      </c>
      <c r="E457" s="3">
        <f>COOPER!F449</f>
        <v>18251510</v>
      </c>
      <c r="F457" s="3">
        <f>STRETCHLINE!F448</f>
        <v>6932298</v>
      </c>
      <c r="G457" s="3">
        <f>QUERENCIA!F449</f>
        <v>4989035</v>
      </c>
      <c r="H457" s="3">
        <f>REICHHOLD!F449</f>
        <v>14732615</v>
      </c>
      <c r="I457" s="3">
        <f>SMURFIT!F449</f>
        <v>2131720</v>
      </c>
    </row>
    <row r="458" spans="1:9" x14ac:dyDescent="0.25">
      <c r="A458" s="38">
        <v>279</v>
      </c>
      <c r="B458" s="3">
        <f>'INTERCONEXION   '!P450</f>
        <v>2914</v>
      </c>
      <c r="C458" s="3">
        <f>DART!F450</f>
        <v>39619057</v>
      </c>
      <c r="D458" s="3">
        <f>COHISA!F450</f>
        <v>5499608</v>
      </c>
      <c r="E458" s="3">
        <f>COOPER!F450</f>
        <v>18250902</v>
      </c>
      <c r="F458" s="3">
        <f>STRETCHLINE!F449</f>
        <v>6932124</v>
      </c>
      <c r="G458" s="3">
        <f>QUERENCIA!F450</f>
        <v>4989035</v>
      </c>
      <c r="H458" s="3">
        <f>REICHHOLD!F450</f>
        <v>14732453</v>
      </c>
      <c r="I458" s="3">
        <f>SMURFIT!F450</f>
        <v>2131720</v>
      </c>
    </row>
    <row r="459" spans="1:9" x14ac:dyDescent="0.25">
      <c r="A459" s="38">
        <v>278</v>
      </c>
      <c r="B459" s="3">
        <f>'INTERCONEXION   '!P451</f>
        <v>2754</v>
      </c>
      <c r="C459" s="3">
        <f>DART!F451</f>
        <v>39617260</v>
      </c>
      <c r="D459" s="3">
        <f>COHISA!F451</f>
        <v>5499471</v>
      </c>
      <c r="E459" s="3">
        <f>COOPER!F451</f>
        <v>18250379</v>
      </c>
      <c r="F459" s="3">
        <f>STRETCHLINE!F450</f>
        <v>6931989</v>
      </c>
      <c r="G459" s="3">
        <f>QUERENCIA!F451</f>
        <v>4989035</v>
      </c>
      <c r="H459" s="3">
        <f>REICHHOLD!F451</f>
        <v>14732267</v>
      </c>
      <c r="I459" s="3">
        <f>SMURFIT!F451</f>
        <v>2131712</v>
      </c>
    </row>
    <row r="460" spans="1:9" x14ac:dyDescent="0.25">
      <c r="A460" s="38">
        <v>277</v>
      </c>
      <c r="B460" s="3">
        <f>'INTERCONEXION   '!P452</f>
        <v>2984</v>
      </c>
      <c r="C460" s="3">
        <f>DART!F452</f>
        <v>39615503</v>
      </c>
      <c r="D460" s="3">
        <f>COHISA!F452</f>
        <v>5499236</v>
      </c>
      <c r="E460" s="3">
        <f>COOPER!F452</f>
        <v>18249763</v>
      </c>
      <c r="F460" s="3">
        <f>STRETCHLINE!F451</f>
        <v>6931877</v>
      </c>
      <c r="G460" s="3">
        <f>QUERENCIA!F452</f>
        <v>4989035</v>
      </c>
      <c r="H460" s="3">
        <f>REICHHOLD!F452</f>
        <v>14732105</v>
      </c>
      <c r="I460" s="3">
        <f>SMURFIT!F452</f>
        <v>2131651</v>
      </c>
    </row>
    <row r="461" spans="1:9" x14ac:dyDescent="0.25">
      <c r="A461" s="38">
        <v>276</v>
      </c>
      <c r="B461" s="3">
        <f>'INTERCONEXION   '!P453</f>
        <v>3078</v>
      </c>
      <c r="C461" s="3">
        <f>DART!F453</f>
        <v>39613725</v>
      </c>
      <c r="D461" s="3">
        <f>COHISA!F453</f>
        <v>5499076</v>
      </c>
      <c r="E461" s="3">
        <f>COOPER!F453</f>
        <v>18249127</v>
      </c>
      <c r="F461" s="3">
        <f>STRETCHLINE!F452</f>
        <v>6931749</v>
      </c>
      <c r="G461" s="3">
        <f>QUERENCIA!F453</f>
        <v>4989035</v>
      </c>
      <c r="H461" s="3">
        <f>REICHHOLD!F453</f>
        <v>14731920</v>
      </c>
      <c r="I461" s="3">
        <f>SMURFIT!F453</f>
        <v>2131468</v>
      </c>
    </row>
    <row r="462" spans="1:9" x14ac:dyDescent="0.25">
      <c r="A462" s="38">
        <v>275</v>
      </c>
      <c r="B462" s="3">
        <f>'INTERCONEXION   '!P454</f>
        <v>2876</v>
      </c>
      <c r="C462" s="3">
        <f>DART!F454</f>
        <v>39611956</v>
      </c>
      <c r="D462" s="3">
        <f>COHISA!F454</f>
        <v>5498856</v>
      </c>
      <c r="E462" s="3">
        <f>COOPER!F454</f>
        <v>18248820</v>
      </c>
      <c r="F462" s="3">
        <f>STRETCHLINE!F453</f>
        <v>6931627</v>
      </c>
      <c r="G462" s="3">
        <f>QUERENCIA!F454</f>
        <v>4989035</v>
      </c>
      <c r="H462" s="3">
        <f>REICHHOLD!F454</f>
        <v>14731735</v>
      </c>
      <c r="I462" s="3">
        <f>SMURFIT!F454</f>
        <v>2131291</v>
      </c>
    </row>
    <row r="463" spans="1:9" x14ac:dyDescent="0.25">
      <c r="A463" s="38">
        <v>274</v>
      </c>
      <c r="B463" s="3">
        <f>'INTERCONEXION   '!P455</f>
        <v>3006</v>
      </c>
      <c r="C463" s="3">
        <f>DART!F455</f>
        <v>39610193</v>
      </c>
      <c r="D463" s="3">
        <f>COHISA!F455</f>
        <v>5498704</v>
      </c>
      <c r="E463" s="3">
        <f>COOPER!F455</f>
        <v>18248186</v>
      </c>
      <c r="F463" s="3">
        <f>STRETCHLINE!F454</f>
        <v>6931474</v>
      </c>
      <c r="G463" s="3">
        <f>QUERENCIA!F455</f>
        <v>4989035</v>
      </c>
      <c r="H463" s="3">
        <f>REICHHOLD!F455</f>
        <v>14731558</v>
      </c>
      <c r="I463" s="3">
        <f>SMURFIT!F455</f>
        <v>2131154</v>
      </c>
    </row>
    <row r="464" spans="1:9" x14ac:dyDescent="0.25">
      <c r="A464" s="38">
        <v>273</v>
      </c>
      <c r="B464" s="3">
        <f>'INTERCONEXION   '!P456</f>
        <v>3176</v>
      </c>
      <c r="C464" s="3">
        <f>DART!F456</f>
        <v>39608446</v>
      </c>
      <c r="D464" s="3">
        <f>COHISA!F456</f>
        <v>5498472</v>
      </c>
      <c r="E464" s="3">
        <f>COOPER!F456</f>
        <v>18247528</v>
      </c>
      <c r="F464" s="3">
        <f>STRETCHLINE!F455</f>
        <v>6931326</v>
      </c>
      <c r="G464" s="3">
        <f>QUERENCIA!F456</f>
        <v>4989035</v>
      </c>
      <c r="H464" s="3">
        <f>REICHHOLD!F456</f>
        <v>14731376</v>
      </c>
      <c r="I464" s="3">
        <f>SMURFIT!F456</f>
        <v>2130964</v>
      </c>
    </row>
    <row r="465" spans="1:9" x14ac:dyDescent="0.25">
      <c r="A465" s="38">
        <v>272</v>
      </c>
      <c r="B465" s="3">
        <f>'INTERCONEXION   '!P457</f>
        <v>3159</v>
      </c>
      <c r="C465" s="3">
        <f>DART!F457</f>
        <v>39606682</v>
      </c>
      <c r="D465" s="3">
        <f>COHISA!F457</f>
        <v>5498352</v>
      </c>
      <c r="E465" s="3">
        <f>COOPER!F457</f>
        <v>18246852</v>
      </c>
      <c r="F465" s="3">
        <f>STRETCHLINE!F456</f>
        <v>6931188</v>
      </c>
      <c r="G465" s="3">
        <f>QUERENCIA!F457</f>
        <v>4989035</v>
      </c>
      <c r="H465" s="3">
        <f>REICHHOLD!F457</f>
        <v>14731194</v>
      </c>
      <c r="I465" s="3">
        <f>SMURFIT!F457</f>
        <v>2130732</v>
      </c>
    </row>
    <row r="466" spans="1:9" x14ac:dyDescent="0.25">
      <c r="A466" s="38">
        <v>271</v>
      </c>
      <c r="B466" s="3">
        <f>'INTERCONEXION   '!P458</f>
        <v>3055</v>
      </c>
      <c r="C466" s="3">
        <f>DART!F458</f>
        <v>39604986</v>
      </c>
      <c r="D466" s="3">
        <f>COHISA!F458</f>
        <v>5498105</v>
      </c>
      <c r="E466" s="3">
        <f>COOPER!F458</f>
        <v>18246248</v>
      </c>
      <c r="F466" s="3">
        <f>STRETCHLINE!F457</f>
        <v>6931041</v>
      </c>
      <c r="G466" s="3">
        <f>QUERENCIA!F458</f>
        <v>4989035</v>
      </c>
      <c r="H466" s="3">
        <f>REICHHOLD!F458</f>
        <v>14731004</v>
      </c>
      <c r="I466" s="3">
        <f>SMURFIT!F458</f>
        <v>2130544</v>
      </c>
    </row>
    <row r="467" spans="1:9" x14ac:dyDescent="0.25">
      <c r="A467" s="38">
        <v>270</v>
      </c>
      <c r="B467" s="3">
        <f>'INTERCONEXION   '!P459</f>
        <v>3052</v>
      </c>
      <c r="C467" s="3">
        <f>DART!F459</f>
        <v>39603222</v>
      </c>
      <c r="D467" s="3">
        <f>COHISA!F459</f>
        <v>5497971</v>
      </c>
      <c r="E467" s="3">
        <f>COOPER!F459</f>
        <v>18245676</v>
      </c>
      <c r="F467" s="3">
        <f>STRETCHLINE!F458</f>
        <v>6930917</v>
      </c>
      <c r="G467" s="3">
        <f>QUERENCIA!F459</f>
        <v>4989020</v>
      </c>
      <c r="H467" s="3">
        <f>REICHHOLD!F459</f>
        <v>14730808</v>
      </c>
      <c r="I467" s="3">
        <f>SMURFIT!F459</f>
        <v>2130326</v>
      </c>
    </row>
    <row r="468" spans="1:9" x14ac:dyDescent="0.25">
      <c r="A468" s="38">
        <v>269</v>
      </c>
      <c r="B468" s="3">
        <f>'INTERCONEXION   '!P460</f>
        <v>3245</v>
      </c>
      <c r="C468" s="3">
        <f>DART!F460</f>
        <v>39601488</v>
      </c>
      <c r="D468" s="3">
        <f>COHISA!F460</f>
        <v>5497764</v>
      </c>
      <c r="E468" s="3">
        <f>COOPER!F460</f>
        <v>18244996</v>
      </c>
      <c r="F468" s="3">
        <f>STRETCHLINE!F459</f>
        <v>6930811</v>
      </c>
      <c r="G468" s="3">
        <f>QUERENCIA!F460</f>
        <v>4988945</v>
      </c>
      <c r="H468" s="3">
        <f>REICHHOLD!F460</f>
        <v>14730635</v>
      </c>
      <c r="I468" s="3">
        <f>SMURFIT!F460</f>
        <v>2130118</v>
      </c>
    </row>
    <row r="469" spans="1:9" x14ac:dyDescent="0.25">
      <c r="A469" s="38">
        <v>268</v>
      </c>
      <c r="B469" s="3">
        <f>'INTERCONEXION   '!P461</f>
        <v>3215</v>
      </c>
      <c r="C469" s="3">
        <f>DART!F461</f>
        <v>39599756</v>
      </c>
      <c r="D469" s="3">
        <f>COHISA!F461</f>
        <v>5497624</v>
      </c>
      <c r="E469" s="3">
        <f>COOPER!F461</f>
        <v>18244330</v>
      </c>
      <c r="F469" s="3">
        <f>STRETCHLINE!F460</f>
        <v>6930673</v>
      </c>
      <c r="G469" s="3">
        <f>QUERENCIA!F461</f>
        <v>4988893</v>
      </c>
      <c r="H469" s="3">
        <f>REICHHOLD!F461</f>
        <v>14730470</v>
      </c>
      <c r="I469" s="3">
        <f>SMURFIT!F461</f>
        <v>2129784</v>
      </c>
    </row>
    <row r="470" spans="1:9" x14ac:dyDescent="0.25">
      <c r="A470" s="38">
        <v>267</v>
      </c>
      <c r="B470" s="3">
        <f>'INTERCONEXION   '!P462</f>
        <v>2718</v>
      </c>
      <c r="C470" s="3">
        <f>DART!F462</f>
        <v>39598037</v>
      </c>
      <c r="D470" s="3">
        <f>COHISA!F462</f>
        <v>5497474</v>
      </c>
      <c r="E470" s="3">
        <f>COOPER!F462</f>
        <v>18243913</v>
      </c>
      <c r="F470" s="3">
        <f>STRETCHLINE!F461</f>
        <v>6930555</v>
      </c>
      <c r="G470" s="3">
        <f>QUERENCIA!F462</f>
        <v>4988802</v>
      </c>
      <c r="H470" s="3">
        <f>REICHHOLD!F462</f>
        <v>14730303</v>
      </c>
      <c r="I470" s="3">
        <f>SMURFIT!F462</f>
        <v>2129777</v>
      </c>
    </row>
    <row r="471" spans="1:9" x14ac:dyDescent="0.25">
      <c r="A471" s="38">
        <v>266</v>
      </c>
      <c r="B471" s="3">
        <f>'INTERCONEXION   '!P463</f>
        <v>2997</v>
      </c>
      <c r="C471" s="3">
        <f>DART!F463</f>
        <v>39596338</v>
      </c>
      <c r="D471" s="3">
        <f>COHISA!F463</f>
        <v>5497339</v>
      </c>
      <c r="E471" s="3">
        <f>COOPER!F463</f>
        <v>18243222</v>
      </c>
      <c r="F471" s="3">
        <f>STRETCHLINE!F462</f>
        <v>6930428</v>
      </c>
      <c r="G471" s="3">
        <f>QUERENCIA!F463</f>
        <v>4988687</v>
      </c>
      <c r="H471" s="3">
        <f>REICHHOLD!F463</f>
        <v>14730120</v>
      </c>
      <c r="I471" s="3">
        <f>SMURFIT!F463</f>
        <v>2129777</v>
      </c>
    </row>
    <row r="472" spans="1:9" x14ac:dyDescent="0.25">
      <c r="A472" s="38">
        <v>265</v>
      </c>
      <c r="B472" s="3">
        <f>'INTERCONEXION   '!P464</f>
        <v>3139</v>
      </c>
      <c r="C472" s="3">
        <f>DART!F464</f>
        <v>39594608</v>
      </c>
      <c r="D472" s="3">
        <f>COHISA!F464</f>
        <v>5497115</v>
      </c>
      <c r="E472" s="3">
        <f>COOPER!F464</f>
        <v>18242539</v>
      </c>
      <c r="F472" s="3">
        <f>STRETCHLINE!F463</f>
        <v>6930298</v>
      </c>
      <c r="G472" s="3">
        <f>QUERENCIA!F464</f>
        <v>4988550</v>
      </c>
      <c r="H472" s="3">
        <f>REICHHOLD!F464</f>
        <v>14729930</v>
      </c>
      <c r="I472" s="3">
        <f>SMURFIT!F464</f>
        <v>2129777</v>
      </c>
    </row>
    <row r="473" spans="1:9" x14ac:dyDescent="0.25">
      <c r="A473" s="38">
        <v>264</v>
      </c>
      <c r="B473" s="3">
        <f>'INTERCONEXION   '!P465</f>
        <v>3238</v>
      </c>
      <c r="C473" s="3">
        <f>DART!F465</f>
        <v>39592840</v>
      </c>
      <c r="D473" s="3">
        <f>COHISA!F465</f>
        <v>5496933</v>
      </c>
      <c r="E473" s="3">
        <f>COOPER!F465</f>
        <v>18241844</v>
      </c>
      <c r="F473" s="3">
        <f>STRETCHLINE!F464</f>
        <v>6930121</v>
      </c>
      <c r="G473" s="3">
        <f>QUERENCIA!F465</f>
        <v>4988381</v>
      </c>
      <c r="H473" s="3">
        <f>REICHHOLD!F465</f>
        <v>14729700</v>
      </c>
      <c r="I473" s="3">
        <f>SMURFIT!F465</f>
        <v>2129777</v>
      </c>
    </row>
    <row r="474" spans="1:9" x14ac:dyDescent="0.25">
      <c r="A474" s="38">
        <v>263</v>
      </c>
      <c r="B474" s="3">
        <f>'INTERCONEXION   '!P466</f>
        <v>3398</v>
      </c>
      <c r="C474" s="3">
        <f>DART!F466</f>
        <v>39591072</v>
      </c>
      <c r="D474" s="3">
        <f>COHISA!F466</f>
        <v>5496782</v>
      </c>
      <c r="E474" s="3">
        <f>COOPER!F466</f>
        <v>18241184</v>
      </c>
      <c r="F474" s="3">
        <f>STRETCHLINE!F465</f>
        <v>6929981</v>
      </c>
      <c r="G474" s="3">
        <f>QUERENCIA!F466</f>
        <v>4988115</v>
      </c>
      <c r="H474" s="3">
        <f>REICHHOLD!F466</f>
        <v>14729351</v>
      </c>
      <c r="I474" s="3">
        <f>SMURFIT!F466</f>
        <v>2129777</v>
      </c>
    </row>
    <row r="475" spans="1:9" x14ac:dyDescent="0.25">
      <c r="A475" s="38">
        <v>262</v>
      </c>
      <c r="B475" s="3">
        <f>'INTERCONEXION   '!P467</f>
        <v>3488</v>
      </c>
      <c r="C475" s="3">
        <f>DART!F467</f>
        <v>39589254</v>
      </c>
      <c r="D475" s="3">
        <f>COHISA!F467</f>
        <v>5496565</v>
      </c>
      <c r="E475" s="3">
        <f>COOPER!F467</f>
        <v>18240649</v>
      </c>
      <c r="F475" s="3">
        <f>STRETCHLINE!F466</f>
        <v>6929824</v>
      </c>
      <c r="G475" s="3">
        <f>QUERENCIA!F467</f>
        <v>4987787</v>
      </c>
      <c r="H475" s="3">
        <f>REICHHOLD!F467</f>
        <v>14728950</v>
      </c>
      <c r="I475" s="3">
        <f>SMURFIT!F467</f>
        <v>2129739</v>
      </c>
    </row>
    <row r="476" spans="1:9" x14ac:dyDescent="0.25">
      <c r="A476" s="38">
        <v>261</v>
      </c>
      <c r="B476" s="3">
        <f>'INTERCONEXION   '!P468</f>
        <v>3602</v>
      </c>
      <c r="C476" s="3">
        <f>DART!F468</f>
        <v>39587431</v>
      </c>
      <c r="D476" s="3">
        <f>COHISA!F468</f>
        <v>5496437</v>
      </c>
      <c r="E476" s="3">
        <f>COOPER!F468</f>
        <v>18239957</v>
      </c>
      <c r="F476" s="3">
        <f>STRETCHLINE!F467</f>
        <v>6929679</v>
      </c>
      <c r="G476" s="3">
        <f>QUERENCIA!F468</f>
        <v>4987559</v>
      </c>
      <c r="H476" s="3">
        <f>REICHHOLD!F468</f>
        <v>14728565</v>
      </c>
      <c r="I476" s="3">
        <f>SMURFIT!F468</f>
        <v>2129573</v>
      </c>
    </row>
    <row r="477" spans="1:9" x14ac:dyDescent="0.25">
      <c r="A477" s="38">
        <v>260</v>
      </c>
      <c r="B477" s="3">
        <f>'INTERCONEXION   '!P469</f>
        <v>3596</v>
      </c>
      <c r="C477" s="3">
        <f>DART!F469</f>
        <v>39585606</v>
      </c>
      <c r="D477" s="3">
        <f>COHISA!F469</f>
        <v>5496280</v>
      </c>
      <c r="E477" s="3">
        <f>COOPER!F469</f>
        <v>18239212</v>
      </c>
      <c r="F477" s="3">
        <f>STRETCHLINE!F468</f>
        <v>6929545</v>
      </c>
      <c r="G477" s="3">
        <f>QUERENCIA!F469</f>
        <v>4987256</v>
      </c>
      <c r="H477" s="3">
        <f>REICHHOLD!F469</f>
        <v>14728152</v>
      </c>
      <c r="I477" s="3">
        <f>SMURFIT!F469</f>
        <v>2129573</v>
      </c>
    </row>
    <row r="478" spans="1:9" x14ac:dyDescent="0.25">
      <c r="A478" s="38">
        <v>259</v>
      </c>
      <c r="B478" s="3">
        <f>'INTERCONEXION   '!P470</f>
        <v>3694</v>
      </c>
      <c r="C478" s="3">
        <f>DART!F470</f>
        <v>39583803</v>
      </c>
      <c r="D478" s="3">
        <f>COHISA!F470</f>
        <v>5496034</v>
      </c>
      <c r="E478" s="3">
        <f>COOPER!F470</f>
        <v>18238589</v>
      </c>
      <c r="F478" s="3">
        <f>STRETCHLINE!F469</f>
        <v>6929390</v>
      </c>
      <c r="G478" s="3">
        <f>QUERENCIA!F470</f>
        <v>4986969</v>
      </c>
      <c r="H478" s="3">
        <f>REICHHOLD!F470</f>
        <v>14727619</v>
      </c>
      <c r="I478" s="3">
        <f>SMURFIT!F470</f>
        <v>2129573</v>
      </c>
    </row>
    <row r="479" spans="1:9" x14ac:dyDescent="0.25">
      <c r="A479" s="38">
        <v>258</v>
      </c>
      <c r="B479" s="3">
        <f>'INTERCONEXION   '!P471</f>
        <v>3363</v>
      </c>
      <c r="C479" s="3">
        <f>DART!F471</f>
        <v>39582001</v>
      </c>
      <c r="D479" s="3">
        <f>COHISA!F471</f>
        <v>5495906</v>
      </c>
      <c r="E479" s="3">
        <f>COOPER!F471</f>
        <v>18238047</v>
      </c>
      <c r="F479" s="3">
        <f>STRETCHLINE!F470</f>
        <v>6929238</v>
      </c>
      <c r="G479" s="3">
        <f>QUERENCIA!F471</f>
        <v>4986711</v>
      </c>
      <c r="H479" s="3">
        <f>REICHHOLD!F471</f>
        <v>14727099</v>
      </c>
      <c r="I479" s="3">
        <f>SMURFIT!F471</f>
        <v>2129573</v>
      </c>
    </row>
    <row r="480" spans="1:9" x14ac:dyDescent="0.25">
      <c r="A480" s="38">
        <v>257</v>
      </c>
      <c r="B480" s="3">
        <f>'INTERCONEXION   '!P472</f>
        <v>3751</v>
      </c>
      <c r="C480" s="3">
        <f>DART!F472</f>
        <v>39580192</v>
      </c>
      <c r="D480" s="3">
        <f>COHISA!F472</f>
        <v>5495691</v>
      </c>
      <c r="E480" s="3">
        <f>COOPER!F472</f>
        <v>18237319</v>
      </c>
      <c r="F480" s="3">
        <f>STRETCHLINE!F471</f>
        <v>6929098</v>
      </c>
      <c r="G480" s="3">
        <f>QUERENCIA!F472</f>
        <v>4986393</v>
      </c>
      <c r="H480" s="3">
        <f>REICHHOLD!F472</f>
        <v>14726635</v>
      </c>
      <c r="I480" s="3">
        <f>SMURFIT!F472</f>
        <v>2129573</v>
      </c>
    </row>
    <row r="481" spans="1:9" x14ac:dyDescent="0.25">
      <c r="A481" s="38">
        <v>256</v>
      </c>
      <c r="B481" s="3">
        <f>'INTERCONEXION   '!P473</f>
        <v>3416</v>
      </c>
      <c r="C481" s="3">
        <f>DART!F473</f>
        <v>39578351</v>
      </c>
      <c r="D481" s="3">
        <f>COHISA!F473</f>
        <v>5495555</v>
      </c>
      <c r="E481" s="3">
        <f>COOPER!F473</f>
        <v>18236662</v>
      </c>
      <c r="F481" s="3">
        <f>STRETCHLINE!F472</f>
        <v>6928934</v>
      </c>
      <c r="G481" s="3">
        <f>QUERENCIA!F473</f>
        <v>4986277</v>
      </c>
      <c r="H481" s="3">
        <f>REICHHOLD!F473</f>
        <v>14726085</v>
      </c>
      <c r="I481" s="3">
        <f>SMURFIT!F473</f>
        <v>2129573</v>
      </c>
    </row>
    <row r="482" spans="1:9" x14ac:dyDescent="0.25">
      <c r="A482" s="38">
        <v>255</v>
      </c>
      <c r="B482" s="3">
        <f>'INTERCONEXION   '!P474</f>
        <v>3084</v>
      </c>
      <c r="C482" s="3">
        <f>DART!F474</f>
        <v>39576556</v>
      </c>
      <c r="D482" s="3">
        <f>COHISA!F474</f>
        <v>5495373</v>
      </c>
      <c r="E482" s="3">
        <f>COOPER!F474</f>
        <v>18236084</v>
      </c>
      <c r="F482" s="3">
        <f>STRETCHLINE!F473</f>
        <v>6928792</v>
      </c>
      <c r="G482" s="3">
        <f>QUERENCIA!F474</f>
        <v>4986277</v>
      </c>
      <c r="H482" s="3">
        <f>REICHHOLD!F474</f>
        <v>14725732</v>
      </c>
      <c r="I482" s="3">
        <f>SMURFIT!F474</f>
        <v>2129573</v>
      </c>
    </row>
    <row r="483" spans="1:9" x14ac:dyDescent="0.25">
      <c r="A483" s="38">
        <v>254</v>
      </c>
      <c r="B483" s="3">
        <f>'INTERCONEXION   '!P475</f>
        <v>3077</v>
      </c>
      <c r="C483" s="3">
        <f>DART!F475</f>
        <v>39574743</v>
      </c>
      <c r="D483" s="3">
        <f>COHISA!F475</f>
        <v>5495177</v>
      </c>
      <c r="E483" s="3">
        <f>COOPER!F475</f>
        <v>18235564</v>
      </c>
      <c r="F483" s="3">
        <f>STRETCHLINE!F474</f>
        <v>6928657</v>
      </c>
      <c r="G483" s="3">
        <f>QUERENCIA!F475</f>
        <v>4986269</v>
      </c>
      <c r="H483" s="3">
        <f>REICHHOLD!F475</f>
        <v>14725373</v>
      </c>
      <c r="I483" s="3">
        <f>SMURFIT!F475</f>
        <v>2129573</v>
      </c>
    </row>
    <row r="484" spans="1:9" x14ac:dyDescent="0.25">
      <c r="A484" s="38">
        <v>253</v>
      </c>
      <c r="B484" s="3">
        <f>'INTERCONEXION   '!P476</f>
        <v>3175</v>
      </c>
      <c r="C484" s="3">
        <f>DART!F476</f>
        <v>39572965</v>
      </c>
      <c r="D484" s="3">
        <f>COHISA!F476</f>
        <v>5495025</v>
      </c>
      <c r="E484" s="3">
        <f>COOPER!F476</f>
        <v>18234816</v>
      </c>
      <c r="F484" s="3">
        <f>STRETCHLINE!F475</f>
        <v>6928493</v>
      </c>
      <c r="G484" s="3">
        <f>QUERENCIA!F476</f>
        <v>4986269</v>
      </c>
      <c r="H484" s="3">
        <f>REICHHOLD!F476</f>
        <v>14725051</v>
      </c>
      <c r="I484" s="3">
        <f>SMURFIT!F476</f>
        <v>2129573</v>
      </c>
    </row>
    <row r="485" spans="1:9" x14ac:dyDescent="0.25">
      <c r="A485" s="38">
        <v>252</v>
      </c>
      <c r="B485" s="3">
        <f>'INTERCONEXION   '!P477</f>
        <v>2979</v>
      </c>
      <c r="C485" s="3">
        <f>DART!F477</f>
        <v>39571203</v>
      </c>
      <c r="D485" s="3">
        <f>COHISA!F477</f>
        <v>5494820</v>
      </c>
      <c r="E485" s="3">
        <f>COOPER!F477</f>
        <v>18234340</v>
      </c>
      <c r="F485" s="3">
        <f>STRETCHLINE!F476</f>
        <v>6928344</v>
      </c>
      <c r="G485" s="3">
        <f>QUERENCIA!F477</f>
        <v>4986269</v>
      </c>
      <c r="H485" s="3">
        <f>REICHHOLD!F477</f>
        <v>14724714</v>
      </c>
      <c r="I485" s="3">
        <f>SMURFIT!F477</f>
        <v>2129573</v>
      </c>
    </row>
    <row r="486" spans="1:9" x14ac:dyDescent="0.25">
      <c r="A486" s="38">
        <v>251</v>
      </c>
      <c r="B486" s="3">
        <f>'INTERCONEXION   '!P478</f>
        <v>2941</v>
      </c>
      <c r="C486" s="3">
        <f>DART!F478</f>
        <v>39569430</v>
      </c>
      <c r="D486" s="3">
        <f>COHISA!F478</f>
        <v>5494690</v>
      </c>
      <c r="E486" s="3">
        <f>COOPER!F478</f>
        <v>18233948</v>
      </c>
      <c r="F486" s="3">
        <f>STRETCHLINE!F477</f>
        <v>6928181</v>
      </c>
      <c r="G486" s="3">
        <f>QUERENCIA!F478</f>
        <v>4986269</v>
      </c>
      <c r="H486" s="3">
        <f>REICHHOLD!F478</f>
        <v>14724201</v>
      </c>
      <c r="I486" s="3">
        <f>SMURFIT!F478</f>
        <v>2129573</v>
      </c>
    </row>
    <row r="487" spans="1:9" x14ac:dyDescent="0.25">
      <c r="A487" s="38">
        <v>250</v>
      </c>
      <c r="B487" s="3">
        <f>'INTERCONEXION   '!P479</f>
        <v>3117</v>
      </c>
      <c r="C487" s="3">
        <f>DART!F479</f>
        <v>39567641</v>
      </c>
      <c r="D487" s="3">
        <f>COHISA!F479</f>
        <v>5494515</v>
      </c>
      <c r="E487" s="3">
        <f>COOPER!F479</f>
        <v>18233370</v>
      </c>
      <c r="F487" s="3">
        <f>STRETCHLINE!F478</f>
        <v>6928043</v>
      </c>
      <c r="G487" s="3">
        <f>QUERENCIA!F479</f>
        <v>4986269</v>
      </c>
      <c r="H487" s="3">
        <f>REICHHOLD!F479</f>
        <v>14723780</v>
      </c>
      <c r="I487" s="3">
        <f>SMURFIT!F479</f>
        <v>2129573</v>
      </c>
    </row>
    <row r="488" spans="1:9" x14ac:dyDescent="0.25">
      <c r="A488" s="38">
        <v>249</v>
      </c>
      <c r="B488" s="3">
        <f>'INTERCONEXION   '!P480</f>
        <v>3200</v>
      </c>
      <c r="C488" s="3">
        <f>DART!F480</f>
        <v>39565871</v>
      </c>
      <c r="D488" s="3">
        <f>COHISA!F480</f>
        <v>5494341</v>
      </c>
      <c r="E488" s="3">
        <f>COOPER!F480</f>
        <v>18232715</v>
      </c>
      <c r="F488" s="3">
        <f>STRETCHLINE!F479</f>
        <v>6927904</v>
      </c>
      <c r="G488" s="3">
        <f>QUERENCIA!F480</f>
        <v>4986269</v>
      </c>
      <c r="H488" s="3">
        <f>REICHHOLD!F480</f>
        <v>14723376</v>
      </c>
      <c r="I488" s="3">
        <f>SMURFIT!F480</f>
        <v>2129573</v>
      </c>
    </row>
    <row r="489" spans="1:9" x14ac:dyDescent="0.25">
      <c r="A489" s="38">
        <v>248</v>
      </c>
      <c r="B489" s="3">
        <f>'INTERCONEXION   '!P481</f>
        <v>3285</v>
      </c>
      <c r="C489" s="3">
        <f>DART!F481</f>
        <v>39564105</v>
      </c>
      <c r="D489" s="3">
        <f>COHISA!F481</f>
        <v>5494198</v>
      </c>
      <c r="E489" s="3">
        <f>COOPER!F481</f>
        <v>18232058</v>
      </c>
      <c r="F489" s="3">
        <f>STRETCHLINE!F480</f>
        <v>6927741</v>
      </c>
      <c r="G489" s="3">
        <f>QUERENCIA!F481</f>
        <v>4986269</v>
      </c>
      <c r="H489" s="3">
        <f>REICHHOLD!F481</f>
        <v>14722816</v>
      </c>
      <c r="I489" s="3">
        <f>SMURFIT!F481</f>
        <v>2129573</v>
      </c>
    </row>
    <row r="490" spans="1:9" x14ac:dyDescent="0.25">
      <c r="A490" s="38">
        <v>247</v>
      </c>
      <c r="B490" s="3">
        <f>'INTERCONEXION   '!P482</f>
        <v>3121</v>
      </c>
      <c r="C490" s="3">
        <f>DART!F482</f>
        <v>39562321</v>
      </c>
      <c r="D490" s="3">
        <f>COHISA!F482</f>
        <v>5494033</v>
      </c>
      <c r="E490" s="3">
        <f>COOPER!F482</f>
        <v>18231446</v>
      </c>
      <c r="F490" s="3">
        <f>STRETCHLINE!F481</f>
        <v>6927617</v>
      </c>
      <c r="G490" s="3">
        <f>QUERENCIA!F482</f>
        <v>4986262</v>
      </c>
      <c r="H490" s="3">
        <f>REICHHOLD!F482</f>
        <v>14722362</v>
      </c>
      <c r="I490" s="3">
        <f>SMURFIT!F482</f>
        <v>2129573</v>
      </c>
    </row>
    <row r="491" spans="1:9" x14ac:dyDescent="0.25">
      <c r="A491" s="38">
        <v>246</v>
      </c>
      <c r="B491" s="3">
        <f>'INTERCONEXION   '!P483</f>
        <v>3108</v>
      </c>
      <c r="C491" s="3">
        <f>DART!F483</f>
        <v>39560569</v>
      </c>
      <c r="D491" s="3">
        <f>COHISA!F483</f>
        <v>5493847</v>
      </c>
      <c r="E491" s="3">
        <f>COOPER!F483</f>
        <v>18230941</v>
      </c>
      <c r="F491" s="3">
        <f>STRETCHLINE!F482</f>
        <v>6927515</v>
      </c>
      <c r="G491" s="3">
        <f>QUERENCIA!F483</f>
        <v>4986209</v>
      </c>
      <c r="H491" s="3">
        <f>REICHHOLD!F483</f>
        <v>14721940</v>
      </c>
      <c r="I491" s="3">
        <f>SMURFIT!F483</f>
        <v>2129573</v>
      </c>
    </row>
    <row r="492" spans="1:9" x14ac:dyDescent="0.25">
      <c r="A492" s="38">
        <v>245</v>
      </c>
      <c r="B492" s="3">
        <f>'INTERCONEXION   '!P484</f>
        <v>3303</v>
      </c>
      <c r="C492" s="3">
        <f>DART!F484</f>
        <v>39558781</v>
      </c>
      <c r="D492" s="3">
        <f>COHISA!F484</f>
        <v>5493670</v>
      </c>
      <c r="E492" s="3">
        <f>COOPER!F484</f>
        <v>18230290</v>
      </c>
      <c r="F492" s="3">
        <f>STRETCHLINE!F483</f>
        <v>6927356</v>
      </c>
      <c r="G492" s="3">
        <f>QUERENCIA!F484</f>
        <v>4986135</v>
      </c>
      <c r="H492" s="3">
        <f>REICHHOLD!F484</f>
        <v>14721582</v>
      </c>
      <c r="I492" s="3">
        <f>SMURFIT!F484</f>
        <v>2129492</v>
      </c>
    </row>
    <row r="493" spans="1:9" x14ac:dyDescent="0.25">
      <c r="A493" s="38">
        <v>244</v>
      </c>
      <c r="B493" s="3">
        <f>'INTERCONEXION   '!P485</f>
        <v>3412</v>
      </c>
      <c r="C493" s="3">
        <f>DART!F485</f>
        <v>39557039</v>
      </c>
      <c r="D493" s="3">
        <f>COHISA!F485</f>
        <v>5493457</v>
      </c>
      <c r="E493" s="3">
        <f>COOPER!F485</f>
        <v>18229626</v>
      </c>
      <c r="F493" s="3">
        <f>STRETCHLINE!F484</f>
        <v>6927210</v>
      </c>
      <c r="G493" s="3">
        <f>QUERENCIA!F485</f>
        <v>4986053</v>
      </c>
      <c r="H493" s="3">
        <f>REICHHOLD!F485</f>
        <v>14721217</v>
      </c>
      <c r="I493" s="3">
        <f>SMURFIT!F485</f>
        <v>2129277</v>
      </c>
    </row>
    <row r="494" spans="1:9" x14ac:dyDescent="0.25">
      <c r="A494" s="38">
        <v>243</v>
      </c>
      <c r="B494" s="3">
        <f>'INTERCONEXION   '!P486</f>
        <v>3079</v>
      </c>
      <c r="C494" s="3">
        <f>DART!F486</f>
        <v>39555355</v>
      </c>
      <c r="D494" s="3">
        <f>COHISA!F486</f>
        <v>5493263</v>
      </c>
      <c r="E494" s="3">
        <f>COOPER!F486</f>
        <v>18229262</v>
      </c>
      <c r="F494" s="3">
        <f>STRETCHLINE!F485</f>
        <v>6927059</v>
      </c>
      <c r="G494" s="3">
        <f>QUERENCIA!F486</f>
        <v>4985970</v>
      </c>
      <c r="H494" s="3">
        <f>REICHHOLD!F486</f>
        <v>14720818</v>
      </c>
      <c r="I494" s="3">
        <f>SMURFIT!F486</f>
        <v>2129104</v>
      </c>
    </row>
    <row r="495" spans="1:9" x14ac:dyDescent="0.25">
      <c r="A495" s="38">
        <v>242</v>
      </c>
      <c r="B495" s="3">
        <f>'INTERCONEXION   '!P487</f>
        <v>3487</v>
      </c>
      <c r="C495" s="3">
        <f>DART!F487</f>
        <v>39553632</v>
      </c>
      <c r="D495" s="3">
        <f>COHISA!F487</f>
        <v>5493079</v>
      </c>
      <c r="E495" s="3">
        <f>COOPER!F487</f>
        <v>18228605</v>
      </c>
      <c r="F495" s="3">
        <f>STRETCHLINE!F486</f>
        <v>6926921</v>
      </c>
      <c r="G495" s="3">
        <f>QUERENCIA!F487</f>
        <v>4985842</v>
      </c>
      <c r="H495" s="3">
        <f>REICHHOLD!F487</f>
        <v>14720408</v>
      </c>
      <c r="I495" s="3">
        <f>SMURFIT!F487</f>
        <v>2128896</v>
      </c>
    </row>
    <row r="496" spans="1:9" x14ac:dyDescent="0.25">
      <c r="A496" s="38">
        <v>241</v>
      </c>
      <c r="B496" s="3">
        <f>'INTERCONEXION   '!P488</f>
        <v>3612</v>
      </c>
      <c r="C496" s="3">
        <f>DART!F488</f>
        <v>39551935</v>
      </c>
      <c r="D496" s="3">
        <f>COHISA!F488</f>
        <v>5492857</v>
      </c>
      <c r="E496" s="3">
        <f>COOPER!F488</f>
        <v>18227920</v>
      </c>
      <c r="F496" s="3">
        <f>STRETCHLINE!F487</f>
        <v>6926769</v>
      </c>
      <c r="G496" s="3">
        <f>QUERENCIA!F488</f>
        <v>4985707</v>
      </c>
      <c r="H496" s="3">
        <f>REICHHOLD!F488</f>
        <v>14719975</v>
      </c>
      <c r="I496" s="3">
        <f>SMURFIT!F488</f>
        <v>2128636</v>
      </c>
    </row>
    <row r="497" spans="1:9" x14ac:dyDescent="0.25">
      <c r="A497" s="38">
        <v>240</v>
      </c>
      <c r="B497" s="3">
        <f>'INTERCONEXION   '!P489</f>
        <v>3665</v>
      </c>
      <c r="C497" s="3">
        <f>DART!F489</f>
        <v>39550210</v>
      </c>
      <c r="D497" s="3">
        <f>COHISA!F489</f>
        <v>5492686</v>
      </c>
      <c r="E497" s="3">
        <f>COOPER!F489</f>
        <v>18227236</v>
      </c>
      <c r="F497" s="3">
        <f>STRETCHLINE!F488</f>
        <v>6926595</v>
      </c>
      <c r="G497" s="3">
        <f>QUERENCIA!F489</f>
        <v>4985556</v>
      </c>
      <c r="H497" s="3">
        <f>REICHHOLD!F489</f>
        <v>14719422</v>
      </c>
      <c r="I497" s="3">
        <f>SMURFIT!F489</f>
        <v>2128404</v>
      </c>
    </row>
    <row r="498" spans="1:9" x14ac:dyDescent="0.25">
      <c r="A498" s="38">
        <v>239</v>
      </c>
      <c r="B498" s="3">
        <f>'INTERCONEXION   '!P490</f>
        <v>3779</v>
      </c>
      <c r="C498" s="3">
        <f>DART!F490</f>
        <v>39548499</v>
      </c>
      <c r="D498" s="3">
        <f>COHISA!F490</f>
        <v>5492462</v>
      </c>
      <c r="E498" s="3">
        <f>COOPER!F490</f>
        <v>18226576</v>
      </c>
      <c r="F498" s="3">
        <f>STRETCHLINE!F489</f>
        <v>6926454</v>
      </c>
      <c r="G498" s="3">
        <f>QUERENCIA!F490</f>
        <v>4985345</v>
      </c>
      <c r="H498" s="3">
        <f>REICHHOLD!F490</f>
        <v>14718854</v>
      </c>
      <c r="I498" s="3">
        <f>SMURFIT!F490</f>
        <v>2128201</v>
      </c>
    </row>
    <row r="499" spans="1:9" x14ac:dyDescent="0.25">
      <c r="A499" s="38">
        <v>238</v>
      </c>
      <c r="B499" s="3">
        <f>'INTERCONEXION   '!P491</f>
        <v>3671</v>
      </c>
      <c r="C499" s="3">
        <f>DART!F491</f>
        <v>39546678</v>
      </c>
      <c r="D499" s="3">
        <f>COHISA!F491</f>
        <v>5492343</v>
      </c>
      <c r="E499" s="3">
        <f>COOPER!F491</f>
        <v>18225995</v>
      </c>
      <c r="F499" s="3">
        <f>STRETCHLINE!F490</f>
        <v>6926324</v>
      </c>
      <c r="G499" s="3">
        <f>QUERENCIA!F491</f>
        <v>4985102</v>
      </c>
      <c r="H499" s="3">
        <f>REICHHOLD!F491</f>
        <v>14718270</v>
      </c>
      <c r="I499" s="3">
        <f>SMURFIT!F491</f>
        <v>2128014</v>
      </c>
    </row>
    <row r="500" spans="1:9" x14ac:dyDescent="0.25">
      <c r="A500" s="38">
        <v>237</v>
      </c>
      <c r="B500" s="3">
        <f>'INTERCONEXION   '!P492</f>
        <v>3689</v>
      </c>
      <c r="C500" s="3">
        <f>DART!F492</f>
        <v>39544870</v>
      </c>
      <c r="D500" s="3">
        <f>COHISA!F492</f>
        <v>5492119</v>
      </c>
      <c r="E500" s="3">
        <f>COOPER!F492</f>
        <v>18225289</v>
      </c>
      <c r="F500" s="3">
        <f>STRETCHLINE!F491</f>
        <v>6926161</v>
      </c>
      <c r="G500" s="3">
        <f>QUERENCIA!F492</f>
        <v>4984980</v>
      </c>
      <c r="H500" s="3">
        <f>REICHHOLD!F492</f>
        <v>14717760</v>
      </c>
      <c r="I500" s="3">
        <f>SMURFIT!F492</f>
        <v>2127856</v>
      </c>
    </row>
    <row r="501" spans="1:9" x14ac:dyDescent="0.25">
      <c r="A501" s="38">
        <v>236</v>
      </c>
      <c r="B501" s="3">
        <f>'INTERCONEXION   '!P493</f>
        <v>3427</v>
      </c>
      <c r="C501" s="3">
        <f>DART!F493</f>
        <v>39543055</v>
      </c>
      <c r="D501" s="3">
        <f>COHISA!F493</f>
        <v>5491968</v>
      </c>
      <c r="E501" s="3">
        <f>COOPER!F493</f>
        <v>18224594</v>
      </c>
      <c r="F501" s="3">
        <f>STRETCHLINE!F492</f>
        <v>6926011</v>
      </c>
      <c r="G501" s="3">
        <f>QUERENCIA!F493</f>
        <v>4984841</v>
      </c>
      <c r="H501" s="3">
        <f>REICHHOLD!F493</f>
        <v>14717379</v>
      </c>
      <c r="I501" s="3">
        <f>SMURFIT!F493</f>
        <v>2127856</v>
      </c>
    </row>
    <row r="502" spans="1:9" x14ac:dyDescent="0.25">
      <c r="A502" s="38">
        <v>235</v>
      </c>
      <c r="B502" s="3">
        <f>'INTERCONEXION   '!P494</f>
        <v>3156</v>
      </c>
      <c r="C502" s="3">
        <f>DART!F494</f>
        <v>39541288</v>
      </c>
      <c r="D502" s="3">
        <f>COHISA!F494</f>
        <v>5491816</v>
      </c>
      <c r="E502" s="3">
        <f>COOPER!F494</f>
        <v>18223995</v>
      </c>
      <c r="F502" s="3">
        <f>STRETCHLINE!F493</f>
        <v>6925820</v>
      </c>
      <c r="G502" s="3">
        <f>QUERENCIA!F494</f>
        <v>4984708</v>
      </c>
      <c r="H502" s="3">
        <f>REICHHOLD!F494</f>
        <v>14717034</v>
      </c>
      <c r="I502" s="3">
        <f>SMURFIT!F494</f>
        <v>2127856</v>
      </c>
    </row>
    <row r="503" spans="1:9" x14ac:dyDescent="0.25">
      <c r="A503" s="38">
        <v>234</v>
      </c>
      <c r="B503" s="3">
        <f>'INTERCONEXION   '!P495</f>
        <v>3138</v>
      </c>
      <c r="C503" s="3">
        <f>DART!F495</f>
        <v>39539486</v>
      </c>
      <c r="D503" s="3">
        <f>COHISA!F495</f>
        <v>5491604</v>
      </c>
      <c r="E503" s="3">
        <f>COOPER!F495</f>
        <v>18223468</v>
      </c>
      <c r="F503" s="3">
        <f>STRETCHLINE!F494</f>
        <v>6925683</v>
      </c>
      <c r="G503" s="3">
        <f>QUERENCIA!F495</f>
        <v>4984622</v>
      </c>
      <c r="H503" s="3">
        <f>REICHHOLD!F495</f>
        <v>14716667</v>
      </c>
      <c r="I503" s="3">
        <f>SMURFIT!F495</f>
        <v>2127856</v>
      </c>
    </row>
    <row r="504" spans="1:9" x14ac:dyDescent="0.25">
      <c r="A504" s="38">
        <v>233</v>
      </c>
      <c r="B504" s="3">
        <f>'INTERCONEXION   '!P496</f>
        <v>3316</v>
      </c>
      <c r="C504" s="3">
        <f>DART!F496</f>
        <v>39537695</v>
      </c>
      <c r="D504" s="3">
        <f>COHISA!F496</f>
        <v>5491430</v>
      </c>
      <c r="E504" s="3">
        <f>COOPER!F496</f>
        <v>18222775</v>
      </c>
      <c r="F504" s="3">
        <f>STRETCHLINE!F495</f>
        <v>6925540</v>
      </c>
      <c r="G504" s="3">
        <f>QUERENCIA!F496</f>
        <v>4984544</v>
      </c>
      <c r="H504" s="3">
        <f>REICHHOLD!F496</f>
        <v>14716254</v>
      </c>
      <c r="I504" s="3">
        <f>SMURFIT!F496</f>
        <v>2127856</v>
      </c>
    </row>
    <row r="505" spans="1:9" x14ac:dyDescent="0.25">
      <c r="A505" s="38">
        <v>232</v>
      </c>
      <c r="B505" s="3">
        <f>'INTERCONEXION   '!P497</f>
        <v>3439</v>
      </c>
      <c r="C505" s="3">
        <f>DART!F497</f>
        <v>39535922</v>
      </c>
      <c r="D505" s="3">
        <f>COHISA!F497</f>
        <v>5491234</v>
      </c>
      <c r="E505" s="3">
        <f>COOPER!F497</f>
        <v>18222072</v>
      </c>
      <c r="F505" s="3">
        <f>STRETCHLINE!F496</f>
        <v>6925411</v>
      </c>
      <c r="G505" s="3">
        <f>QUERENCIA!F497</f>
        <v>4984497</v>
      </c>
      <c r="H505" s="3">
        <f>REICHHOLD!F497</f>
        <v>14715686</v>
      </c>
      <c r="I505" s="3">
        <f>SMURFIT!F497</f>
        <v>2127856</v>
      </c>
    </row>
    <row r="506" spans="1:9" x14ac:dyDescent="0.25">
      <c r="A506" s="38">
        <v>231</v>
      </c>
      <c r="B506" s="3">
        <f>'INTERCONEXION   '!P498</f>
        <v>3214</v>
      </c>
      <c r="C506" s="3">
        <f>DART!F498</f>
        <v>39534153</v>
      </c>
      <c r="D506" s="3">
        <f>COHISA!F498</f>
        <v>5491051</v>
      </c>
      <c r="E506" s="3">
        <f>COOPER!F498</f>
        <v>18221493</v>
      </c>
      <c r="F506" s="3">
        <f>STRETCHLINE!F497</f>
        <v>6925277</v>
      </c>
      <c r="G506" s="3">
        <f>QUERENCIA!F498</f>
        <v>4984497</v>
      </c>
      <c r="H506" s="3">
        <f>REICHHOLD!F498</f>
        <v>14715152</v>
      </c>
      <c r="I506" s="3">
        <f>SMURFIT!F498</f>
        <v>2127856</v>
      </c>
    </row>
    <row r="507" spans="1:9" x14ac:dyDescent="0.25">
      <c r="A507" s="38">
        <v>230</v>
      </c>
      <c r="B507" s="3">
        <f>'INTERCONEXION   '!P499</f>
        <v>3151</v>
      </c>
      <c r="C507" s="3">
        <f>DART!F499</f>
        <v>39532371</v>
      </c>
      <c r="D507" s="3">
        <f>COHISA!F499</f>
        <v>5490854</v>
      </c>
      <c r="E507" s="3">
        <f>COOPER!F499</f>
        <v>18220987</v>
      </c>
      <c r="F507" s="3">
        <f>STRETCHLINE!F498</f>
        <v>6925139</v>
      </c>
      <c r="G507" s="3">
        <f>QUERENCIA!F499</f>
        <v>4984497</v>
      </c>
      <c r="H507" s="3">
        <f>REICHHOLD!F499</f>
        <v>14714602</v>
      </c>
      <c r="I507" s="3">
        <f>SMURFIT!F499</f>
        <v>2127848</v>
      </c>
    </row>
    <row r="508" spans="1:9" x14ac:dyDescent="0.25">
      <c r="A508" s="38">
        <v>229</v>
      </c>
      <c r="B508" s="3">
        <f>'INTERCONEXION   '!P500</f>
        <v>3198</v>
      </c>
      <c r="C508" s="3">
        <f>DART!F500</f>
        <v>39530580</v>
      </c>
      <c r="D508" s="3">
        <f>COHISA!F500</f>
        <v>5490739</v>
      </c>
      <c r="E508" s="3">
        <f>COOPER!F500</f>
        <v>18220362</v>
      </c>
      <c r="F508" s="3">
        <f>STRETCHLINE!F499</f>
        <v>6925014</v>
      </c>
      <c r="G508" s="3">
        <f>QUERENCIA!F500</f>
        <v>4984497</v>
      </c>
      <c r="H508" s="3">
        <f>REICHHOLD!F500</f>
        <v>14714203</v>
      </c>
      <c r="I508" s="3">
        <f>SMURFIT!F500</f>
        <v>2127810</v>
      </c>
    </row>
    <row r="509" spans="1:9" x14ac:dyDescent="0.25">
      <c r="A509" s="38">
        <v>228</v>
      </c>
      <c r="B509" s="3">
        <f>'INTERCONEXION   '!P501</f>
        <v>3316</v>
      </c>
      <c r="C509" s="3">
        <f>DART!F501</f>
        <v>39528830</v>
      </c>
      <c r="D509" s="3">
        <f>COHISA!F501</f>
        <v>5490513</v>
      </c>
      <c r="E509" s="3">
        <f>COOPER!F501</f>
        <v>18219708</v>
      </c>
      <c r="F509" s="3">
        <f>STRETCHLINE!F500</f>
        <v>6924850</v>
      </c>
      <c r="G509" s="3">
        <f>QUERENCIA!F501</f>
        <v>4984497</v>
      </c>
      <c r="H509" s="3">
        <f>REICHHOLD!F501</f>
        <v>14713814</v>
      </c>
      <c r="I509" s="3">
        <f>SMURFIT!F501</f>
        <v>2127635</v>
      </c>
    </row>
    <row r="510" spans="1:9" x14ac:dyDescent="0.25">
      <c r="A510" s="38">
        <v>227</v>
      </c>
      <c r="B510" s="3">
        <f>'INTERCONEXION   '!P502</f>
        <v>2948</v>
      </c>
      <c r="C510" s="3">
        <f>DART!F502</f>
        <v>39527086</v>
      </c>
      <c r="D510" s="3">
        <f>COHISA!F502</f>
        <v>5490346</v>
      </c>
      <c r="E510" s="3">
        <f>COOPER!F502</f>
        <v>18219330</v>
      </c>
      <c r="F510" s="3">
        <f>STRETCHLINE!F501</f>
        <v>6924725</v>
      </c>
      <c r="G510" s="3">
        <f>QUERENCIA!F502</f>
        <v>4984497</v>
      </c>
      <c r="H510" s="3">
        <f>REICHHOLD!F502</f>
        <v>14713461</v>
      </c>
      <c r="I510" s="3">
        <f>SMURFIT!F502</f>
        <v>2127504</v>
      </c>
    </row>
    <row r="511" spans="1:9" x14ac:dyDescent="0.25">
      <c r="A511" s="38">
        <v>226</v>
      </c>
      <c r="B511" s="3">
        <f>'INTERCONEXION   '!P503</f>
        <v>3126</v>
      </c>
      <c r="C511" s="3">
        <f>DART!F503</f>
        <v>39525342</v>
      </c>
      <c r="D511" s="3">
        <f>COHISA!F503</f>
        <v>5490210</v>
      </c>
      <c r="E511" s="3">
        <f>COOPER!F503</f>
        <v>18218708</v>
      </c>
      <c r="F511" s="3">
        <f>STRETCHLINE!F502</f>
        <v>6924582</v>
      </c>
      <c r="G511" s="3">
        <f>QUERENCIA!F503</f>
        <v>4984497</v>
      </c>
      <c r="H511" s="3">
        <f>REICHHOLD!F503</f>
        <v>14713118</v>
      </c>
      <c r="I511" s="3">
        <f>SMURFIT!F503</f>
        <v>2127368</v>
      </c>
    </row>
    <row r="512" spans="1:9" x14ac:dyDescent="0.25">
      <c r="A512" s="38">
        <v>225</v>
      </c>
      <c r="B512" s="3">
        <f>'INTERCONEXION   '!P504</f>
        <v>3352</v>
      </c>
      <c r="C512" s="3">
        <f>DART!F504</f>
        <v>39523590</v>
      </c>
      <c r="D512" s="3">
        <f>COHISA!F504</f>
        <v>5490001</v>
      </c>
      <c r="E512" s="3">
        <f>COOPER!F504</f>
        <v>18218113</v>
      </c>
      <c r="F512" s="3">
        <f>STRETCHLINE!F503</f>
        <v>6924443</v>
      </c>
      <c r="G512" s="3">
        <f>QUERENCIA!F504</f>
        <v>4984497</v>
      </c>
      <c r="H512" s="3">
        <f>REICHHOLD!F504</f>
        <v>14712741</v>
      </c>
      <c r="I512" s="3">
        <f>SMURFIT!F504</f>
        <v>2127158</v>
      </c>
    </row>
    <row r="513" spans="1:9" x14ac:dyDescent="0.25">
      <c r="A513" s="38">
        <v>224</v>
      </c>
      <c r="B513" s="3">
        <f>'INTERCONEXION   '!P505</f>
        <v>3344</v>
      </c>
      <c r="C513" s="3">
        <f>DART!F505</f>
        <v>39521826</v>
      </c>
      <c r="D513" s="3">
        <f>COHISA!F505</f>
        <v>5489845</v>
      </c>
      <c r="E513" s="3">
        <f>COOPER!F505</f>
        <v>18217479</v>
      </c>
      <c r="F513" s="3">
        <f>STRETCHLINE!F504</f>
        <v>6924267</v>
      </c>
      <c r="G513" s="3">
        <f>QUERENCIA!F505</f>
        <v>4984497</v>
      </c>
      <c r="H513" s="3">
        <f>REICHHOLD!F505</f>
        <v>14712343</v>
      </c>
      <c r="I513" s="3">
        <f>SMURFIT!F505</f>
        <v>2126919</v>
      </c>
    </row>
    <row r="514" spans="1:9" x14ac:dyDescent="0.25">
      <c r="A514" s="38">
        <v>223</v>
      </c>
      <c r="B514" s="3">
        <f>'INTERCONEXION   '!P506</f>
        <v>3237</v>
      </c>
      <c r="C514" s="3">
        <f>DART!F506</f>
        <v>39520097</v>
      </c>
      <c r="D514" s="3">
        <f>COHISA!F506</f>
        <v>5489608</v>
      </c>
      <c r="E514" s="3">
        <f>COOPER!F506</f>
        <v>18216902</v>
      </c>
      <c r="F514" s="3">
        <f>STRETCHLINE!F505</f>
        <v>6924140</v>
      </c>
      <c r="G514" s="3">
        <f>QUERENCIA!F506</f>
        <v>4984497</v>
      </c>
      <c r="H514" s="3">
        <f>REICHHOLD!F506</f>
        <v>14711983</v>
      </c>
      <c r="I514" s="3">
        <f>SMURFIT!F506</f>
        <v>2126702</v>
      </c>
    </row>
    <row r="515" spans="1:9" x14ac:dyDescent="0.25">
      <c r="A515" s="38">
        <v>222</v>
      </c>
      <c r="B515" s="3">
        <f>'INTERCONEXION   '!P507</f>
        <v>3183</v>
      </c>
      <c r="C515" s="3">
        <f>DART!F507</f>
        <v>39518382</v>
      </c>
      <c r="D515" s="3">
        <f>COHISA!F507</f>
        <v>5489474</v>
      </c>
      <c r="E515" s="3">
        <f>COOPER!F507</f>
        <v>18216406</v>
      </c>
      <c r="F515" s="3">
        <f>STRETCHLINE!F506</f>
        <v>6924004</v>
      </c>
      <c r="G515" s="3">
        <f>QUERENCIA!F507</f>
        <v>4984489</v>
      </c>
      <c r="H515" s="3">
        <f>REICHHOLD!F507</f>
        <v>14711571</v>
      </c>
      <c r="I515" s="3">
        <f>SMURFIT!F507</f>
        <v>2126478</v>
      </c>
    </row>
    <row r="516" spans="1:9" x14ac:dyDescent="0.25">
      <c r="A516" s="38">
        <v>221</v>
      </c>
      <c r="B516" s="3">
        <f>'INTERCONEXION   '!P508</f>
        <v>3427</v>
      </c>
      <c r="C516" s="3">
        <f>DART!F508</f>
        <v>39516669</v>
      </c>
      <c r="D516" s="3">
        <f>COHISA!F508</f>
        <v>5489335</v>
      </c>
      <c r="E516" s="3">
        <f>COOPER!F508</f>
        <v>18215766</v>
      </c>
      <c r="F516" s="3">
        <f>STRETCHLINE!F507</f>
        <v>6923883</v>
      </c>
      <c r="G516" s="3">
        <f>QUERENCIA!F508</f>
        <v>4984416</v>
      </c>
      <c r="H516" s="3">
        <f>REICHHOLD!F508</f>
        <v>14711053</v>
      </c>
      <c r="I516" s="3">
        <f>SMURFIT!F508</f>
        <v>2126294</v>
      </c>
    </row>
    <row r="517" spans="1:9" x14ac:dyDescent="0.25">
      <c r="A517" s="38">
        <v>220</v>
      </c>
      <c r="B517" s="3">
        <f>'INTERCONEXION   '!P509</f>
        <v>3386</v>
      </c>
      <c r="C517" s="3">
        <f>DART!F509</f>
        <v>39514946</v>
      </c>
      <c r="D517" s="3">
        <f>COHISA!F509</f>
        <v>5489180</v>
      </c>
      <c r="E517" s="3">
        <f>COOPER!F509</f>
        <v>18215173</v>
      </c>
      <c r="F517" s="3">
        <f>STRETCHLINE!F508</f>
        <v>6923733</v>
      </c>
      <c r="G517" s="3">
        <f>QUERENCIA!F509</f>
        <v>4984341</v>
      </c>
      <c r="H517" s="3">
        <f>REICHHOLD!F509</f>
        <v>14710591</v>
      </c>
      <c r="I517" s="3">
        <f>SMURFIT!F509</f>
        <v>2126087</v>
      </c>
    </row>
    <row r="518" spans="1:9" x14ac:dyDescent="0.25">
      <c r="A518" s="38">
        <v>219</v>
      </c>
      <c r="B518" s="3">
        <f>'INTERCONEXION   '!P510</f>
        <v>3257</v>
      </c>
      <c r="C518" s="3">
        <f>DART!F510</f>
        <v>39513215</v>
      </c>
      <c r="D518" s="3">
        <f>COHISA!F510</f>
        <v>5488994</v>
      </c>
      <c r="E518" s="3">
        <f>COOPER!F510</f>
        <v>18214824</v>
      </c>
      <c r="F518" s="3">
        <f>STRETCHLINE!F509</f>
        <v>6923558</v>
      </c>
      <c r="G518" s="3">
        <f>QUERENCIA!F510</f>
        <v>4984243</v>
      </c>
      <c r="H518" s="3">
        <f>REICHHOLD!F510</f>
        <v>14710104</v>
      </c>
      <c r="I518" s="3">
        <f>SMURFIT!F510</f>
        <v>2125855</v>
      </c>
    </row>
    <row r="519" spans="1:9" x14ac:dyDescent="0.25">
      <c r="A519" s="38">
        <v>218</v>
      </c>
      <c r="B519" s="3">
        <f>'INTERCONEXION   '!P511</f>
        <v>3479</v>
      </c>
      <c r="C519" s="3">
        <f>DART!F511</f>
        <v>39511534</v>
      </c>
      <c r="D519" s="3">
        <f>COHISA!F511</f>
        <v>5488801</v>
      </c>
      <c r="E519" s="3">
        <f>COOPER!F511</f>
        <v>18214185</v>
      </c>
      <c r="F519" s="3">
        <f>STRETCHLINE!F510</f>
        <v>6923441</v>
      </c>
      <c r="G519" s="3">
        <f>QUERENCIA!F511</f>
        <v>4984130</v>
      </c>
      <c r="H519" s="3">
        <f>REICHHOLD!F511</f>
        <v>14709656</v>
      </c>
      <c r="I519" s="3">
        <f>SMURFIT!F511</f>
        <v>2125631</v>
      </c>
    </row>
    <row r="520" spans="1:9" x14ac:dyDescent="0.25">
      <c r="A520" s="38">
        <v>217</v>
      </c>
      <c r="B520" s="3">
        <f>'INTERCONEXION   '!P512</f>
        <v>3455</v>
      </c>
      <c r="C520" s="3">
        <f>DART!F512</f>
        <v>39509815</v>
      </c>
      <c r="D520" s="3">
        <f>COHISA!F512</f>
        <v>5488550</v>
      </c>
      <c r="E520" s="3">
        <f>COOPER!F512</f>
        <v>18213589</v>
      </c>
      <c r="F520" s="3">
        <f>STRETCHLINE!F511</f>
        <v>6923287</v>
      </c>
      <c r="G520" s="3">
        <f>QUERENCIA!F512</f>
        <v>4984002</v>
      </c>
      <c r="H520" s="3">
        <f>REICHHOLD!F512</f>
        <v>14709288</v>
      </c>
      <c r="I520" s="3">
        <f>SMURFIT!F512</f>
        <v>2125407</v>
      </c>
    </row>
    <row r="521" spans="1:9" x14ac:dyDescent="0.25">
      <c r="A521" s="38">
        <v>216</v>
      </c>
      <c r="B521" s="3">
        <f>'INTERCONEXION   '!P513</f>
        <v>3357</v>
      </c>
      <c r="C521" s="3">
        <f>DART!F513</f>
        <v>39508123</v>
      </c>
      <c r="D521" s="3">
        <f>COHISA!F513</f>
        <v>5488354</v>
      </c>
      <c r="E521" s="3">
        <f>COOPER!F513</f>
        <v>18212963</v>
      </c>
      <c r="F521" s="3">
        <f>STRETCHLINE!F512</f>
        <v>6923123</v>
      </c>
      <c r="G521" s="3">
        <f>QUERENCIA!F513</f>
        <v>4983865</v>
      </c>
      <c r="H521" s="3">
        <f>REICHHOLD!F513</f>
        <v>14708955</v>
      </c>
      <c r="I521" s="3">
        <f>SMURFIT!F513</f>
        <v>2125166</v>
      </c>
    </row>
    <row r="522" spans="1:9" x14ac:dyDescent="0.25">
      <c r="A522" s="38">
        <v>215</v>
      </c>
      <c r="B522" s="3">
        <f>'INTERCONEXION   '!P514</f>
        <v>3463</v>
      </c>
      <c r="C522" s="3">
        <f>DART!F514</f>
        <v>39506399</v>
      </c>
      <c r="D522" s="3">
        <f>COHISA!F514</f>
        <v>5488138</v>
      </c>
      <c r="E522" s="3">
        <f>COOPER!F514</f>
        <v>18212352</v>
      </c>
      <c r="F522" s="3">
        <f>STRETCHLINE!F513</f>
        <v>6923008</v>
      </c>
      <c r="G522" s="3">
        <f>QUERENCIA!F514</f>
        <v>4983689</v>
      </c>
      <c r="H522" s="3">
        <f>REICHHOLD!F514</f>
        <v>14708510</v>
      </c>
      <c r="I522" s="3">
        <f>SMURFIT!F514</f>
        <v>2125007</v>
      </c>
    </row>
    <row r="523" spans="1:9" x14ac:dyDescent="0.25">
      <c r="A523" s="38">
        <v>214</v>
      </c>
      <c r="B523" s="3">
        <f>'INTERCONEXION   '!P515</f>
        <v>3366</v>
      </c>
      <c r="C523" s="3">
        <f>DART!F515</f>
        <v>39504589</v>
      </c>
      <c r="D523" s="3">
        <f>COHISA!F515</f>
        <v>5487913</v>
      </c>
      <c r="E523" s="3">
        <f>COOPER!F515</f>
        <v>18211840</v>
      </c>
      <c r="F523" s="3">
        <f>STRETCHLINE!F514</f>
        <v>6922868</v>
      </c>
      <c r="G523" s="3">
        <f>QUERENCIA!F515</f>
        <v>4983574</v>
      </c>
      <c r="H523" s="3">
        <f>REICHHOLD!F515</f>
        <v>14708132</v>
      </c>
      <c r="I523" s="3">
        <f>SMURFIT!F515</f>
        <v>2124826</v>
      </c>
    </row>
    <row r="524" spans="1:9" x14ac:dyDescent="0.25">
      <c r="A524" s="38">
        <v>213</v>
      </c>
      <c r="B524" s="3">
        <f>'INTERCONEXION   '!P516</f>
        <v>3503</v>
      </c>
      <c r="C524" s="3">
        <f>DART!F516</f>
        <v>39502761</v>
      </c>
      <c r="D524" s="3">
        <f>COHISA!F516</f>
        <v>5487763</v>
      </c>
      <c r="E524" s="3">
        <f>COOPER!F516</f>
        <v>18211215</v>
      </c>
      <c r="F524" s="3">
        <f>STRETCHLINE!F515</f>
        <v>6922731</v>
      </c>
      <c r="G524" s="3">
        <f>QUERENCIA!F516</f>
        <v>4983497</v>
      </c>
      <c r="H524" s="3">
        <f>REICHHOLD!F516</f>
        <v>14707710</v>
      </c>
      <c r="I524" s="3">
        <f>SMURFIT!F516</f>
        <v>2124623</v>
      </c>
    </row>
    <row r="525" spans="1:9" x14ac:dyDescent="0.25">
      <c r="A525" s="38">
        <v>212</v>
      </c>
      <c r="B525" s="3">
        <f>'INTERCONEXION   '!P517</f>
        <v>3351</v>
      </c>
      <c r="C525" s="3">
        <f>DART!F517</f>
        <v>39500975</v>
      </c>
      <c r="D525" s="3">
        <f>COHISA!F517</f>
        <v>5487575</v>
      </c>
      <c r="E525" s="3">
        <f>COOPER!F517</f>
        <v>18210586</v>
      </c>
      <c r="F525" s="3">
        <f>STRETCHLINE!F516</f>
        <v>6922588</v>
      </c>
      <c r="G525" s="3">
        <f>QUERENCIA!F517</f>
        <v>4983420</v>
      </c>
      <c r="H525" s="3">
        <f>REICHHOLD!F517</f>
        <v>14707181</v>
      </c>
      <c r="I525" s="3">
        <f>SMURFIT!F517</f>
        <v>2124623</v>
      </c>
    </row>
    <row r="526" spans="1:9" x14ac:dyDescent="0.25">
      <c r="A526" s="38">
        <v>211</v>
      </c>
      <c r="B526" s="3">
        <f>'INTERCONEXION   '!P518</f>
        <v>3133</v>
      </c>
      <c r="C526" s="3">
        <f>DART!F518</f>
        <v>39499236</v>
      </c>
      <c r="D526" s="3">
        <f>COHISA!F518</f>
        <v>5487371</v>
      </c>
      <c r="E526" s="3">
        <f>COOPER!F518</f>
        <v>18210010</v>
      </c>
      <c r="F526" s="3">
        <f>STRETCHLINE!F517</f>
        <v>6922434</v>
      </c>
      <c r="G526" s="3">
        <f>QUERENCIA!F518</f>
        <v>4983342</v>
      </c>
      <c r="H526" s="3">
        <f>REICHHOLD!F518</f>
        <v>14706815</v>
      </c>
      <c r="I526" s="3">
        <f>SMURFIT!F518</f>
        <v>2124623</v>
      </c>
    </row>
    <row r="527" spans="1:9" x14ac:dyDescent="0.25">
      <c r="A527" s="38">
        <v>210</v>
      </c>
      <c r="B527" s="3">
        <f>'INTERCONEXION   '!P519</f>
        <v>2971</v>
      </c>
      <c r="C527" s="3">
        <f>DART!F519</f>
        <v>39497426</v>
      </c>
      <c r="D527" s="3">
        <f>COHISA!F519</f>
        <v>5487227</v>
      </c>
      <c r="E527" s="3">
        <f>COOPER!F519</f>
        <v>18209623</v>
      </c>
      <c r="F527" s="3">
        <f>STRETCHLINE!F518</f>
        <v>6922297</v>
      </c>
      <c r="G527" s="3">
        <f>QUERENCIA!F519</f>
        <v>4983264</v>
      </c>
      <c r="H527" s="3">
        <f>REICHHOLD!F519</f>
        <v>14706425</v>
      </c>
      <c r="I527" s="3">
        <f>SMURFIT!F519</f>
        <v>2124623</v>
      </c>
    </row>
    <row r="528" spans="1:9" x14ac:dyDescent="0.25">
      <c r="A528" s="38">
        <v>209</v>
      </c>
      <c r="B528" s="3">
        <f>'INTERCONEXION   '!P520</f>
        <v>3170</v>
      </c>
      <c r="C528" s="3">
        <f>DART!F520</f>
        <v>39495649</v>
      </c>
      <c r="D528" s="3">
        <f>COHISA!F520</f>
        <v>5487016</v>
      </c>
      <c r="E528" s="3">
        <f>COOPER!F520</f>
        <v>18209027</v>
      </c>
      <c r="F528" s="3">
        <f>STRETCHLINE!F519</f>
        <v>6922143</v>
      </c>
      <c r="G528" s="3">
        <f>QUERENCIA!F520</f>
        <v>4983264</v>
      </c>
      <c r="H528" s="3">
        <f>REICHHOLD!F520</f>
        <v>14706014</v>
      </c>
      <c r="I528" s="3">
        <f>SMURFIT!F520</f>
        <v>2124623</v>
      </c>
    </row>
    <row r="529" spans="1:9" x14ac:dyDescent="0.25">
      <c r="A529" s="38">
        <v>208</v>
      </c>
      <c r="B529" s="3">
        <f>'INTERCONEXION   '!P521</f>
        <v>3097</v>
      </c>
      <c r="C529" s="3">
        <f>DART!F521</f>
        <v>39493835</v>
      </c>
      <c r="D529" s="3">
        <f>COHISA!F521</f>
        <v>5486887</v>
      </c>
      <c r="E529" s="3">
        <f>COOPER!F521</f>
        <v>18208422</v>
      </c>
      <c r="F529" s="3">
        <f>STRETCHLINE!F520</f>
        <v>6922002</v>
      </c>
      <c r="G529" s="3">
        <f>QUERENCIA!F521</f>
        <v>4983264</v>
      </c>
      <c r="H529" s="3">
        <f>REICHHOLD!F521</f>
        <v>14705653</v>
      </c>
      <c r="I529" s="3">
        <f>SMURFIT!F521</f>
        <v>2124623</v>
      </c>
    </row>
    <row r="530" spans="1:9" x14ac:dyDescent="0.25">
      <c r="A530" s="38">
        <v>207</v>
      </c>
      <c r="B530" s="3">
        <f>'INTERCONEXION   '!P522</f>
        <v>3017</v>
      </c>
      <c r="C530" s="3">
        <f>DART!F522</f>
        <v>39492024</v>
      </c>
      <c r="D530" s="3">
        <f>COHISA!F522</f>
        <v>5486757</v>
      </c>
      <c r="E530" s="3">
        <f>COOPER!F522</f>
        <v>18207859</v>
      </c>
      <c r="F530" s="3">
        <f>STRETCHLINE!F521</f>
        <v>6921850</v>
      </c>
      <c r="G530" s="3">
        <f>QUERENCIA!F522</f>
        <v>4983264</v>
      </c>
      <c r="H530" s="3">
        <f>REICHHOLD!F522</f>
        <v>14705277</v>
      </c>
      <c r="I530" s="3">
        <f>SMURFIT!F522</f>
        <v>2124623</v>
      </c>
    </row>
    <row r="531" spans="1:9" x14ac:dyDescent="0.25">
      <c r="A531" s="38">
        <v>206</v>
      </c>
      <c r="B531" s="3">
        <f>'INTERCONEXION   '!P523</f>
        <v>3054</v>
      </c>
      <c r="C531" s="3">
        <f>DART!F523</f>
        <v>39490212</v>
      </c>
      <c r="D531" s="3">
        <f>COHISA!F523</f>
        <v>5486538</v>
      </c>
      <c r="E531" s="3">
        <f>COOPER!F523</f>
        <v>18207391</v>
      </c>
      <c r="F531" s="3">
        <f>STRETCHLINE!F522</f>
        <v>6921711</v>
      </c>
      <c r="G531" s="3">
        <f>QUERENCIA!F523</f>
        <v>4983264</v>
      </c>
      <c r="H531" s="3">
        <f>REICHHOLD!F523</f>
        <v>14704888</v>
      </c>
      <c r="I531" s="3">
        <f>SMURFIT!F523</f>
        <v>2124623</v>
      </c>
    </row>
    <row r="532" spans="1:9" x14ac:dyDescent="0.25">
      <c r="A532" s="38">
        <v>205</v>
      </c>
      <c r="B532" s="3">
        <f>'INTERCONEXION   '!P524</f>
        <v>3045</v>
      </c>
      <c r="C532" s="3">
        <f>DART!F524</f>
        <v>39488412</v>
      </c>
      <c r="D532" s="3">
        <f>COHISA!F524</f>
        <v>5486402</v>
      </c>
      <c r="E532" s="3">
        <f>COOPER!F524</f>
        <v>18206802</v>
      </c>
      <c r="F532" s="3">
        <f>STRETCHLINE!F523</f>
        <v>6921573</v>
      </c>
      <c r="G532" s="3">
        <f>QUERENCIA!F524</f>
        <v>4983264</v>
      </c>
      <c r="H532" s="3">
        <f>REICHHOLD!F524</f>
        <v>14704506</v>
      </c>
      <c r="I532" s="3">
        <f>SMURFIT!F524</f>
        <v>2124623</v>
      </c>
    </row>
    <row r="533" spans="1:9" x14ac:dyDescent="0.25">
      <c r="A533" s="38">
        <v>204</v>
      </c>
      <c r="B533" s="3">
        <f>'INTERCONEXION   '!P525</f>
        <v>3242</v>
      </c>
      <c r="C533" s="3">
        <f>DART!F525</f>
        <v>39486603</v>
      </c>
      <c r="D533" s="3">
        <f>COHISA!F525</f>
        <v>5486259</v>
      </c>
      <c r="E533" s="3">
        <f>COOPER!F525</f>
        <v>18206201</v>
      </c>
      <c r="F533" s="3">
        <f>STRETCHLINE!F524</f>
        <v>6921450</v>
      </c>
      <c r="G533" s="3">
        <f>QUERENCIA!F525</f>
        <v>4983264</v>
      </c>
      <c r="H533" s="3">
        <f>REICHHOLD!F525</f>
        <v>14703969</v>
      </c>
      <c r="I533" s="3">
        <f>SMURFIT!F525</f>
        <v>2124615</v>
      </c>
    </row>
    <row r="534" spans="1:9" x14ac:dyDescent="0.25">
      <c r="A534" s="38">
        <v>203</v>
      </c>
      <c r="B534" s="3">
        <f>'INTERCONEXION   '!P526</f>
        <v>2978</v>
      </c>
      <c r="C534" s="3">
        <f>DART!F526</f>
        <v>39484816</v>
      </c>
      <c r="D534" s="3">
        <f>COHISA!F526</f>
        <v>5486093</v>
      </c>
      <c r="E534" s="3">
        <f>COOPER!F526</f>
        <v>18205867</v>
      </c>
      <c r="F534" s="3">
        <f>STRETCHLINE!F525</f>
        <v>6921305</v>
      </c>
      <c r="G534" s="3">
        <f>QUERENCIA!F526</f>
        <v>4983264</v>
      </c>
      <c r="H534" s="3">
        <f>REICHHOLD!F526</f>
        <v>14703407</v>
      </c>
      <c r="I534" s="3">
        <f>SMURFIT!F526</f>
        <v>2124615</v>
      </c>
    </row>
    <row r="535" spans="1:9" x14ac:dyDescent="0.25">
      <c r="A535" s="38">
        <v>202</v>
      </c>
      <c r="B535" s="3">
        <f>'INTERCONEXION   '!P527</f>
        <v>3269</v>
      </c>
      <c r="C535" s="3">
        <f>DART!F527</f>
        <v>39483041</v>
      </c>
      <c r="D535" s="3">
        <f>COHISA!F527</f>
        <v>5485899</v>
      </c>
      <c r="E535" s="3">
        <f>COOPER!F527</f>
        <v>18205306</v>
      </c>
      <c r="F535" s="3">
        <f>STRETCHLINE!F526</f>
        <v>6921169</v>
      </c>
      <c r="G535" s="3">
        <f>QUERENCIA!F527</f>
        <v>4983264</v>
      </c>
      <c r="H535" s="3">
        <f>REICHHOLD!F527</f>
        <v>14702858</v>
      </c>
      <c r="I535" s="3">
        <f>SMURFIT!F527</f>
        <v>2124615</v>
      </c>
    </row>
    <row r="536" spans="1:9" x14ac:dyDescent="0.25">
      <c r="A536" s="38">
        <v>201</v>
      </c>
      <c r="B536" s="3">
        <f>'INTERCONEXION   '!P528</f>
        <v>3096</v>
      </c>
      <c r="C536" s="3">
        <f>DART!F528</f>
        <v>39481267</v>
      </c>
      <c r="D536" s="3">
        <f>COHISA!F528</f>
        <v>5485735</v>
      </c>
      <c r="E536" s="3">
        <f>COOPER!F528</f>
        <v>18204840</v>
      </c>
      <c r="F536" s="3">
        <f>STRETCHLINE!F527</f>
        <v>6921042</v>
      </c>
      <c r="G536" s="3">
        <f>QUERENCIA!F528</f>
        <v>4983264</v>
      </c>
      <c r="H536" s="3">
        <f>REICHHOLD!F528</f>
        <v>14702287</v>
      </c>
      <c r="I536" s="3">
        <f>SMURFIT!F528</f>
        <v>2124615</v>
      </c>
    </row>
    <row r="537" spans="1:9" x14ac:dyDescent="0.25">
      <c r="A537" s="38">
        <v>200</v>
      </c>
      <c r="B537" s="3">
        <f>'INTERCONEXION   '!P529</f>
        <v>3187</v>
      </c>
      <c r="C537" s="3">
        <f>DART!F529</f>
        <v>39479547</v>
      </c>
      <c r="D537" s="3">
        <f>COHISA!F529</f>
        <v>5485527</v>
      </c>
      <c r="E537" s="3">
        <f>COOPER!F529</f>
        <v>18204312</v>
      </c>
      <c r="F537" s="3">
        <f>STRETCHLINE!F528</f>
        <v>6920931</v>
      </c>
      <c r="G537" s="3">
        <f>QUERENCIA!F529</f>
        <v>4983264</v>
      </c>
      <c r="H537" s="3">
        <f>REICHHOLD!F529</f>
        <v>14701710</v>
      </c>
      <c r="I537" s="3">
        <f>SMURFIT!F529</f>
        <v>2124615</v>
      </c>
    </row>
    <row r="538" spans="1:9" x14ac:dyDescent="0.25">
      <c r="A538" s="38">
        <v>199</v>
      </c>
      <c r="B538" s="3">
        <f>'INTERCONEXION   '!P530</f>
        <v>3136</v>
      </c>
      <c r="C538" s="3">
        <f>DART!F530</f>
        <v>39477804</v>
      </c>
      <c r="D538" s="3">
        <f>COHISA!F530</f>
        <v>5485356</v>
      </c>
      <c r="E538" s="3">
        <f>COOPER!F530</f>
        <v>18203742</v>
      </c>
      <c r="F538" s="3">
        <f>STRETCHLINE!F529</f>
        <v>6920789</v>
      </c>
      <c r="G538" s="3">
        <f>QUERENCIA!F530</f>
        <v>4983264</v>
      </c>
      <c r="H538" s="3">
        <f>REICHHOLD!F530</f>
        <v>14701238</v>
      </c>
      <c r="I538" s="3">
        <f>SMURFIT!F530</f>
        <v>2124615</v>
      </c>
    </row>
    <row r="539" spans="1:9" x14ac:dyDescent="0.25">
      <c r="A539" s="38">
        <v>198</v>
      </c>
      <c r="B539" s="3">
        <f>'INTERCONEXION   '!P531</f>
        <v>3029</v>
      </c>
      <c r="C539" s="3">
        <f>DART!F531</f>
        <v>39476079</v>
      </c>
      <c r="D539" s="3">
        <f>COHISA!F531</f>
        <v>5485149</v>
      </c>
      <c r="E539" s="3">
        <f>COOPER!F531</f>
        <v>18203289</v>
      </c>
      <c r="F539" s="3">
        <f>STRETCHLINE!F530</f>
        <v>6920656</v>
      </c>
      <c r="G539" s="3">
        <f>QUERENCIA!F531</f>
        <v>4983264</v>
      </c>
      <c r="H539" s="3">
        <f>REICHHOLD!F531</f>
        <v>14700849</v>
      </c>
      <c r="I539" s="3">
        <f>SMURFIT!F531</f>
        <v>2124489</v>
      </c>
    </row>
    <row r="540" spans="1:9" x14ac:dyDescent="0.25">
      <c r="A540" s="38">
        <v>197</v>
      </c>
      <c r="B540" s="3">
        <f>'INTERCONEXION   '!P532</f>
        <v>3235</v>
      </c>
      <c r="C540" s="3">
        <f>DART!F532</f>
        <v>39474346</v>
      </c>
      <c r="D540" s="3">
        <f>COHISA!F532</f>
        <v>5484950</v>
      </c>
      <c r="E540" s="3">
        <f>COOPER!F532</f>
        <v>18202697</v>
      </c>
      <c r="F540" s="3">
        <f>STRETCHLINE!F531</f>
        <v>6920512</v>
      </c>
      <c r="G540" s="3">
        <f>QUERENCIA!F532</f>
        <v>4983257</v>
      </c>
      <c r="H540" s="3">
        <f>REICHHOLD!F532</f>
        <v>14700455</v>
      </c>
      <c r="I540" s="3">
        <f>SMURFIT!F533</f>
        <v>2124149</v>
      </c>
    </row>
    <row r="541" spans="1:9" x14ac:dyDescent="0.25">
      <c r="A541" s="38">
        <v>196</v>
      </c>
      <c r="B541" s="3">
        <f>'INTERCONEXION   '!P533</f>
        <v>3242</v>
      </c>
      <c r="C541" s="3">
        <f>DART!F533</f>
        <v>39472650</v>
      </c>
      <c r="D541" s="3">
        <f>COHISA!F533</f>
        <v>5484723</v>
      </c>
      <c r="E541" s="3">
        <f>COOPER!F533</f>
        <v>18202116</v>
      </c>
      <c r="F541" s="3">
        <f>STRETCHLINE!F532</f>
        <v>6920407</v>
      </c>
      <c r="G541" s="3">
        <f>QUERENCIA!F533</f>
        <v>4983175</v>
      </c>
      <c r="H541" s="3">
        <f>REICHHOLD!F533</f>
        <v>14700128</v>
      </c>
      <c r="I541" s="3">
        <f>SMURFIT!F534</f>
        <v>2123948</v>
      </c>
    </row>
    <row r="542" spans="1:9" x14ac:dyDescent="0.25">
      <c r="A542" s="38">
        <v>195</v>
      </c>
      <c r="B542" s="3">
        <f>'INTERCONEXION   '!P534</f>
        <v>2856</v>
      </c>
      <c r="C542" s="3">
        <f>DART!F534</f>
        <v>39470911</v>
      </c>
      <c r="D542" s="3">
        <f>COHISA!F535</f>
        <v>5484392</v>
      </c>
      <c r="E542" s="3">
        <f>COOPER!F534</f>
        <v>18201834</v>
      </c>
      <c r="F542" s="3">
        <f>STRETCHLINE!F533</f>
        <v>6920283</v>
      </c>
      <c r="G542" s="3">
        <f>QUERENCIA!F534</f>
        <v>4983093</v>
      </c>
      <c r="H542" s="3">
        <f>REICHHOLD!F534</f>
        <v>14699776</v>
      </c>
      <c r="I542" s="3">
        <f>SMURFIT!F535</f>
        <v>2123755</v>
      </c>
    </row>
    <row r="543" spans="1:9" x14ac:dyDescent="0.25">
      <c r="A543" s="38">
        <v>194</v>
      </c>
      <c r="B543" s="3">
        <f>'INTERCONEXION   '!P535</f>
        <v>3287</v>
      </c>
      <c r="C543" s="3">
        <f>DART!F535</f>
        <v>39469203</v>
      </c>
      <c r="D543" s="3">
        <f>COHISA!F536</f>
        <v>5484251</v>
      </c>
      <c r="E543" s="3">
        <f>COOPER!F535</f>
        <v>18201255</v>
      </c>
      <c r="F543" s="3">
        <f>STRETCHLINE!F534</f>
        <v>6920149</v>
      </c>
      <c r="G543" s="3">
        <f>QUERENCIA!F536</f>
        <v>4982793</v>
      </c>
      <c r="H543" s="3">
        <f>REICHHOLD!F535</f>
        <v>14699397</v>
      </c>
      <c r="I543" s="3">
        <f>SMURFIT!F536</f>
        <v>2123523</v>
      </c>
    </row>
    <row r="544" spans="1:9" x14ac:dyDescent="0.25">
      <c r="A544" s="38">
        <v>193</v>
      </c>
      <c r="B544" s="3">
        <f>'INTERCONEXION   '!P536</f>
        <v>3377</v>
      </c>
      <c r="C544" s="3">
        <f>DART!F536</f>
        <v>39467455</v>
      </c>
      <c r="D544" s="3">
        <f>COHISA!F537</f>
        <v>5484012</v>
      </c>
      <c r="E544" s="3">
        <f>COOPER!F536</f>
        <v>18200619</v>
      </c>
      <c r="F544" s="3">
        <f>STRETCHLINE!F535</f>
        <v>6920019</v>
      </c>
      <c r="G544" s="3">
        <f>QUERENCIA!F537</f>
        <v>4982499</v>
      </c>
      <c r="H544" s="3">
        <f>REICHHOLD!F536</f>
        <v>14699105</v>
      </c>
      <c r="I544" s="3">
        <f>SMURFIT!F537</f>
        <v>2123381</v>
      </c>
    </row>
    <row r="545" spans="1:9" x14ac:dyDescent="0.25">
      <c r="A545" s="38">
        <v>192</v>
      </c>
      <c r="B545" s="3">
        <f>'INTERCONEXION   '!P537</f>
        <v>3539</v>
      </c>
      <c r="C545" s="3">
        <f>DART!F537</f>
        <v>39465712</v>
      </c>
      <c r="D545" s="3">
        <f>COHISA!F538</f>
        <v>5483839</v>
      </c>
      <c r="E545" s="3">
        <f>COOPER!F537</f>
        <v>18199989</v>
      </c>
      <c r="F545" s="3">
        <f>STRETCHLINE!F536</f>
        <v>6919893</v>
      </c>
      <c r="G545" s="3">
        <f>QUERENCIA!F538</f>
        <v>4982337</v>
      </c>
      <c r="H545" s="3">
        <f>REICHHOLD!F537</f>
        <v>14698819</v>
      </c>
      <c r="I545" s="3">
        <f>SMURFIT!F538</f>
        <v>2123184</v>
      </c>
    </row>
    <row r="546" spans="1:9" x14ac:dyDescent="0.25">
      <c r="A546" s="38">
        <v>191</v>
      </c>
      <c r="B546" s="3">
        <f>'INTERCONEXION   '!P538</f>
        <v>3378</v>
      </c>
      <c r="C546" s="3">
        <f>DART!F538</f>
        <v>39463978</v>
      </c>
      <c r="D546" s="3">
        <f>COHISA!F539</f>
        <v>5483740</v>
      </c>
      <c r="E546" s="3">
        <f>COOPER!F538</f>
        <v>18199331</v>
      </c>
      <c r="F546" s="3">
        <f>STRETCHLINE!F537</f>
        <v>6919712</v>
      </c>
      <c r="G546" s="3">
        <f>QUERENCIA!F539</f>
        <v>4982228</v>
      </c>
      <c r="H546" s="3">
        <f>REICHHOLD!F538</f>
        <v>14698515</v>
      </c>
      <c r="I546" s="3">
        <f>SMURFIT!F539</f>
        <v>2122917</v>
      </c>
    </row>
    <row r="547" spans="1:9" x14ac:dyDescent="0.25">
      <c r="A547" s="38">
        <v>190</v>
      </c>
      <c r="B547" s="3">
        <f>'INTERCONEXION   '!P539</f>
        <v>2865</v>
      </c>
      <c r="C547" s="3">
        <f>DART!F539</f>
        <v>39462183</v>
      </c>
      <c r="D547" s="3">
        <f>COHISA!F540</f>
        <v>5483558</v>
      </c>
      <c r="E547" s="3">
        <f>COOPER!F539</f>
        <v>18199155</v>
      </c>
      <c r="F547" s="3">
        <f>STRETCHLINE!F538</f>
        <v>6919593</v>
      </c>
      <c r="G547" s="3">
        <f>QUERENCIA!F540</f>
        <v>4982150</v>
      </c>
      <c r="H547" s="3">
        <f>REICHHOLD!F539</f>
        <v>14698216</v>
      </c>
      <c r="I547" s="3">
        <f>SMURFIT!F540</f>
        <v>2122771</v>
      </c>
    </row>
    <row r="548" spans="1:9" x14ac:dyDescent="0.25">
      <c r="A548" s="38">
        <v>189</v>
      </c>
      <c r="B548" s="3">
        <f>'INTERCONEXION   '!P540</f>
        <v>2881</v>
      </c>
      <c r="C548" s="3">
        <f>DART!F540</f>
        <v>39460354</v>
      </c>
      <c r="D548" s="3">
        <f>COHISA!F541</f>
        <v>5483398</v>
      </c>
      <c r="E548" s="3">
        <f>COOPER!F540</f>
        <v>18198990</v>
      </c>
      <c r="F548" s="3">
        <f>STRETCHLINE!F539</f>
        <v>6919514</v>
      </c>
      <c r="G548" s="3">
        <f>QUERENCIA!F541</f>
        <v>4982072</v>
      </c>
      <c r="H548" s="3">
        <f>REICHHOLD!F540</f>
        <v>14697774</v>
      </c>
      <c r="I548" s="3">
        <f>SMURFIT!F541</f>
        <v>2122771</v>
      </c>
    </row>
    <row r="549" spans="1:9" x14ac:dyDescent="0.25">
      <c r="A549" s="38">
        <v>188</v>
      </c>
      <c r="B549" s="3">
        <f>'INTERCONEXION   '!P541</f>
        <v>2936</v>
      </c>
      <c r="C549" s="3">
        <f>DART!F541</f>
        <v>39458505</v>
      </c>
      <c r="D549" s="3">
        <f>COHISA!F542</f>
        <v>5483276</v>
      </c>
      <c r="E549" s="3">
        <f>COOPER!F541</f>
        <v>18198683</v>
      </c>
      <c r="F549" s="3">
        <f>STRETCHLINE!F540</f>
        <v>6919502</v>
      </c>
      <c r="G549" s="3">
        <f>QUERENCIA!F542</f>
        <v>4981994</v>
      </c>
      <c r="H549" s="3">
        <f>REICHHOLD!F541</f>
        <v>14697225</v>
      </c>
      <c r="I549" s="3">
        <f>SMURFIT!F542</f>
        <v>2122771</v>
      </c>
    </row>
    <row r="550" spans="1:9" x14ac:dyDescent="0.25">
      <c r="A550" s="38">
        <v>187</v>
      </c>
      <c r="B550" s="3">
        <f>'INTERCONEXION   '!P542</f>
        <v>2656</v>
      </c>
      <c r="C550" s="3">
        <f>DART!F542</f>
        <v>39456676</v>
      </c>
      <c r="D550" s="3">
        <f>COHISA!F543</f>
        <v>5483184</v>
      </c>
      <c r="E550" s="3">
        <f>COOPER!F542</f>
        <v>18198568</v>
      </c>
      <c r="F550" s="3">
        <f>STRETCHLINE!F541</f>
        <v>6919478</v>
      </c>
      <c r="G550" s="3">
        <f>QUERENCIA!F543</f>
        <v>4981916</v>
      </c>
      <c r="H550" s="3">
        <f>REICHHOLD!F542</f>
        <v>14696757</v>
      </c>
      <c r="I550" s="3">
        <f>SMURFIT!F543</f>
        <v>2122771</v>
      </c>
    </row>
    <row r="551" spans="1:9" x14ac:dyDescent="0.25">
      <c r="A551" s="38">
        <v>186</v>
      </c>
      <c r="B551" s="3">
        <f>'INTERCONEXION   '!P543</f>
        <v>2755</v>
      </c>
      <c r="C551" s="3">
        <f>DART!F543</f>
        <v>39454850</v>
      </c>
      <c r="D551" s="3">
        <f>COHISA!F544</f>
        <v>5483076</v>
      </c>
      <c r="E551" s="3">
        <f>COOPER!F543</f>
        <v>18198297</v>
      </c>
      <c r="F551" s="3">
        <f>STRETCHLINE!F542</f>
        <v>6919465</v>
      </c>
      <c r="G551" s="3">
        <f>QUERENCIA!F544</f>
        <v>4981845</v>
      </c>
      <c r="H551" s="3">
        <f>REICHHOLD!F543</f>
        <v>14696245</v>
      </c>
      <c r="I551" s="3">
        <f>SMURFIT!F544</f>
        <v>2122771</v>
      </c>
    </row>
    <row r="552" spans="1:9" x14ac:dyDescent="0.25">
      <c r="A552" s="38">
        <v>185</v>
      </c>
      <c r="B552" s="3">
        <f>'INTERCONEXION   '!P544</f>
        <v>2583</v>
      </c>
      <c r="C552" s="3">
        <f>DART!F544</f>
        <v>39453014</v>
      </c>
      <c r="D552" s="3">
        <f>COHISA!F545</f>
        <v>5482923</v>
      </c>
      <c r="E552" s="3">
        <f>COOPER!F544</f>
        <v>18198188</v>
      </c>
      <c r="F552" s="3">
        <f>STRETCHLINE!F543</f>
        <v>6919452</v>
      </c>
      <c r="G552" s="3">
        <f>QUERENCIA!F545</f>
        <v>4981767</v>
      </c>
      <c r="H552" s="3">
        <f>REICHHOLD!F544</f>
        <v>14695860</v>
      </c>
      <c r="I552" s="3">
        <f>SMURFIT!F545</f>
        <v>2122771</v>
      </c>
    </row>
    <row r="553" spans="1:9" x14ac:dyDescent="0.25">
      <c r="A553" s="38">
        <v>184</v>
      </c>
      <c r="B553" s="3">
        <f>'INTERCONEXION   '!P545</f>
        <v>2517</v>
      </c>
      <c r="C553" s="3">
        <f>DART!F545</f>
        <v>39451203</v>
      </c>
      <c r="D553" s="3">
        <f>COHISA!F546</f>
        <v>5482778</v>
      </c>
      <c r="E553" s="3">
        <f>COOPER!F545</f>
        <v>18198050</v>
      </c>
      <c r="F553" s="3">
        <f>STRETCHLINE!F544</f>
        <v>6919440</v>
      </c>
      <c r="G553" s="3">
        <f>QUERENCIA!F546</f>
        <v>4981688</v>
      </c>
      <c r="H553" s="3">
        <f>REICHHOLD!F545</f>
        <v>14695505</v>
      </c>
      <c r="I553" s="3">
        <f>SMURFIT!F546</f>
        <v>2122771</v>
      </c>
    </row>
    <row r="554" spans="1:9" x14ac:dyDescent="0.25">
      <c r="A554" s="38">
        <v>183</v>
      </c>
      <c r="B554" s="3">
        <f>'INTERCONEXION   '!P546</f>
        <v>2452</v>
      </c>
      <c r="C554" s="3">
        <f>DART!F546</f>
        <v>39449449</v>
      </c>
      <c r="D554" s="3">
        <f>COHISA!F547</f>
        <v>5482678</v>
      </c>
      <c r="E554" s="3">
        <f>COOPER!F546</f>
        <v>18197942</v>
      </c>
      <c r="F554" s="3">
        <f>STRETCHLINE!F545</f>
        <v>6919417</v>
      </c>
      <c r="G554" s="3">
        <f>QUERENCIA!F547</f>
        <v>4981610</v>
      </c>
      <c r="H554" s="3">
        <f>REICHHOLD!F546</f>
        <v>14695203</v>
      </c>
      <c r="I554" s="3">
        <f>SMURFIT!F547</f>
        <v>2122771</v>
      </c>
    </row>
    <row r="555" spans="1:9" x14ac:dyDescent="0.25">
      <c r="A555" s="38">
        <v>182</v>
      </c>
      <c r="B555" s="3">
        <f>'INTERCONEXION   '!P547</f>
        <v>2437</v>
      </c>
      <c r="C555" s="3">
        <f>DART!F547</f>
        <v>39447657</v>
      </c>
      <c r="D555" s="3">
        <f>COHISA!F548</f>
        <v>5482594</v>
      </c>
      <c r="E555" s="3">
        <f>COOPER!F547</f>
        <v>18197767</v>
      </c>
      <c r="F555" s="3">
        <f>STRETCHLINE!F546</f>
        <v>6919404</v>
      </c>
      <c r="G555" s="3">
        <f>QUERENCIA!F548</f>
        <v>4981540</v>
      </c>
      <c r="H555" s="3">
        <f>REICHHOLD!F547</f>
        <v>14694925</v>
      </c>
      <c r="I555" s="3">
        <f>SMURFIT!F548</f>
        <v>2122771</v>
      </c>
    </row>
    <row r="556" spans="1:9" x14ac:dyDescent="0.25">
      <c r="A556" s="38">
        <v>181</v>
      </c>
      <c r="B556" s="3">
        <f>'INTERCONEXION   '!P548</f>
        <v>2839</v>
      </c>
      <c r="C556" s="3">
        <f>DART!F548</f>
        <v>39445841</v>
      </c>
      <c r="D556" s="3">
        <f>COHISA!F549</f>
        <v>5482390</v>
      </c>
      <c r="E556" s="3">
        <f>COOPER!F548</f>
        <v>18197429</v>
      </c>
      <c r="F556" s="3">
        <f>STRETCHLINE!F547</f>
        <v>6919391</v>
      </c>
      <c r="G556" s="3">
        <f>QUERENCIA!F549</f>
        <v>4981463</v>
      </c>
      <c r="H556" s="3">
        <f>REICHHOLD!F548</f>
        <v>14694458</v>
      </c>
      <c r="I556" s="3">
        <f>SMURFIT!F549</f>
        <v>2122771</v>
      </c>
    </row>
    <row r="557" spans="1:9" x14ac:dyDescent="0.25">
      <c r="A557" s="38">
        <v>180</v>
      </c>
      <c r="B557" s="3">
        <f>'INTERCONEXION   '!P549</f>
        <v>2922</v>
      </c>
      <c r="C557" s="3">
        <f>DART!F549</f>
        <v>39444036</v>
      </c>
      <c r="D557" s="3">
        <f>COHISA!F550</f>
        <v>5482306</v>
      </c>
      <c r="E557" s="3">
        <f>COOPER!F549</f>
        <v>18197080</v>
      </c>
      <c r="F557" s="3">
        <f>STRETCHLINE!F548</f>
        <v>6919378</v>
      </c>
      <c r="G557" s="3">
        <f>QUERENCIA!F550</f>
        <v>4981385</v>
      </c>
      <c r="H557" s="3">
        <f>REICHHOLD!F549</f>
        <v>14693986</v>
      </c>
      <c r="I557" s="3">
        <f>SMURFIT!F550</f>
        <v>2122771</v>
      </c>
    </row>
    <row r="558" spans="1:9" x14ac:dyDescent="0.25">
      <c r="A558" s="38">
        <v>179</v>
      </c>
      <c r="B558" s="3">
        <f>'INTERCONEXION   '!P550</f>
        <v>2647</v>
      </c>
      <c r="C558" s="3">
        <f>DART!F550</f>
        <v>39442288</v>
      </c>
      <c r="D558" s="3">
        <f>COHISA!F551</f>
        <v>5482207</v>
      </c>
      <c r="E558" s="3">
        <f>COOPER!F550</f>
        <v>18196827</v>
      </c>
      <c r="F558" s="3">
        <f>STRETCHLINE!F549</f>
        <v>6919356</v>
      </c>
      <c r="G558" s="3">
        <f>QUERENCIA!F551</f>
        <v>4981308</v>
      </c>
      <c r="H558" s="3">
        <f>REICHHOLD!F550</f>
        <v>14693535</v>
      </c>
      <c r="I558" s="3">
        <f>SMURFIT!F551</f>
        <v>2122771</v>
      </c>
    </row>
    <row r="559" spans="1:9" x14ac:dyDescent="0.25">
      <c r="A559" s="38">
        <v>178</v>
      </c>
      <c r="B559" s="3">
        <f>'INTERCONEXION   '!P551</f>
        <v>2527</v>
      </c>
      <c r="C559" s="3">
        <f>DART!F551</f>
        <v>39440541</v>
      </c>
      <c r="D559" s="3">
        <f>COHISA!F552</f>
        <v>5482072</v>
      </c>
      <c r="E559" s="3">
        <f>COOPER!F551</f>
        <v>18196565</v>
      </c>
      <c r="F559" s="3">
        <f>STRETCHLINE!F550</f>
        <v>6919344</v>
      </c>
      <c r="G559" s="3">
        <f>QUERENCIA!F552</f>
        <v>4981232</v>
      </c>
      <c r="H559" s="3">
        <f>REICHHOLD!F551</f>
        <v>14693175</v>
      </c>
      <c r="I559" s="3">
        <f>SMURFIT!F552</f>
        <v>2122771</v>
      </c>
    </row>
    <row r="560" spans="1:9" x14ac:dyDescent="0.25">
      <c r="A560" s="38">
        <v>177</v>
      </c>
      <c r="B560" s="3">
        <f>'INTERCONEXION   '!P552</f>
        <v>2807</v>
      </c>
      <c r="C560" s="3">
        <f>DART!F552</f>
        <v>39438784</v>
      </c>
      <c r="D560" s="3">
        <f>COHISA!F553</f>
        <v>5481922</v>
      </c>
      <c r="E560" s="3">
        <f>COOPER!F552</f>
        <v>18196204</v>
      </c>
      <c r="F560" s="3">
        <f>STRETCHLINE!F551</f>
        <v>6919331</v>
      </c>
      <c r="G560" s="3">
        <f>QUERENCIA!F553</f>
        <v>4981164</v>
      </c>
      <c r="H560" s="3">
        <f>REICHHOLD!F552</f>
        <v>14692767</v>
      </c>
      <c r="I560" s="3">
        <f>SMURFIT!F553</f>
        <v>2122771</v>
      </c>
    </row>
    <row r="561" spans="1:9" x14ac:dyDescent="0.25">
      <c r="A561" s="38">
        <v>176</v>
      </c>
      <c r="B561" s="3">
        <f>'INTERCONEXION   '!P553</f>
        <v>2886</v>
      </c>
      <c r="C561" s="3">
        <f>DART!F553</f>
        <v>39437001</v>
      </c>
      <c r="D561" s="3">
        <f>COHISA!F554</f>
        <v>5481833</v>
      </c>
      <c r="E561" s="3">
        <f>COOPER!F553</f>
        <v>18195852</v>
      </c>
      <c r="F561" s="3">
        <f>STRETCHLINE!F552</f>
        <v>6919316</v>
      </c>
      <c r="G561" s="3">
        <f>QUERENCIA!F554</f>
        <v>4981088</v>
      </c>
      <c r="H561" s="3">
        <f>REICHHOLD!F553</f>
        <v>14692269</v>
      </c>
      <c r="I561" s="3">
        <f>SMURFIT!F554</f>
        <v>2122771</v>
      </c>
    </row>
    <row r="562" spans="1:9" x14ac:dyDescent="0.25">
      <c r="A562" s="38">
        <v>175</v>
      </c>
      <c r="B562" s="3">
        <f>'INTERCONEXION   '!P554</f>
        <v>2864</v>
      </c>
      <c r="C562" s="3">
        <f>DART!F554</f>
        <v>39435226</v>
      </c>
      <c r="D562" s="3">
        <f>COHISA!F555</f>
        <v>5481743</v>
      </c>
      <c r="E562" s="3">
        <f>COOPER!F554</f>
        <v>18195466</v>
      </c>
      <c r="F562" s="3">
        <f>STRETCHLINE!F553</f>
        <v>6919296</v>
      </c>
      <c r="G562" s="3">
        <f>QUERENCIA!F555</f>
        <v>4981013</v>
      </c>
      <c r="H562" s="3">
        <f>REICHHOLD!F554</f>
        <v>14691771</v>
      </c>
      <c r="I562" s="3">
        <f>SMURFIT!F555</f>
        <v>2122771</v>
      </c>
    </row>
    <row r="563" spans="1:9" x14ac:dyDescent="0.25">
      <c r="A563" s="38">
        <v>174</v>
      </c>
      <c r="B563" s="3">
        <f>'INTERCONEXION   '!P555</f>
        <v>2539</v>
      </c>
      <c r="C563" s="3">
        <f>DART!F555</f>
        <v>39433449</v>
      </c>
      <c r="D563" s="3">
        <f>COHISA!F556</f>
        <v>5481545</v>
      </c>
      <c r="E563" s="3">
        <f>COOPER!F555</f>
        <v>18195326</v>
      </c>
      <c r="F563" s="3">
        <f>STRETCHLINE!F554</f>
        <v>6919283</v>
      </c>
      <c r="G563" s="3">
        <f>QUERENCIA!F556</f>
        <v>4980947</v>
      </c>
      <c r="H563" s="3">
        <f>REICHHOLD!F555</f>
        <v>14691310</v>
      </c>
      <c r="I563" s="3">
        <f>SMURFIT!F556</f>
        <v>2122771</v>
      </c>
    </row>
    <row r="564" spans="1:9" x14ac:dyDescent="0.25">
      <c r="A564" s="38">
        <v>173</v>
      </c>
      <c r="B564" s="3">
        <f>'INTERCONEXION   '!P556</f>
        <v>2809</v>
      </c>
      <c r="C564" s="3">
        <f>DART!F556</f>
        <v>39431677</v>
      </c>
      <c r="D564" s="3">
        <f>COHISA!F557</f>
        <v>5481433</v>
      </c>
      <c r="E564" s="3">
        <f>COOPER!F556</f>
        <v>18194802</v>
      </c>
      <c r="F564" s="3">
        <f>STRETCHLINE!F555</f>
        <v>6919261</v>
      </c>
      <c r="G564" s="3">
        <f>QUERENCIA!F557</f>
        <v>4980841</v>
      </c>
      <c r="H564" s="3">
        <f>REICHHOLD!F556</f>
        <v>14690811</v>
      </c>
      <c r="I564" s="3">
        <f>SMURFIT!F557</f>
        <v>2122771</v>
      </c>
    </row>
    <row r="565" spans="1:9" x14ac:dyDescent="0.25">
      <c r="A565" s="38">
        <v>172</v>
      </c>
      <c r="B565" s="3">
        <f>'INTERCONEXION   '!P557</f>
        <v>2565</v>
      </c>
      <c r="C565" s="3">
        <f>DART!F557</f>
        <v>39429897</v>
      </c>
      <c r="D565" s="3">
        <f>COHISA!F558</f>
        <v>5481321</v>
      </c>
      <c r="E565" s="3">
        <f>COOPER!F557</f>
        <v>18194273</v>
      </c>
      <c r="F565" s="3">
        <f>STRETCHLINE!F556</f>
        <v>6919248</v>
      </c>
      <c r="G565" s="3">
        <f>QUERENCIA!F558</f>
        <v>4980735</v>
      </c>
      <c r="H565" s="3">
        <f>REICHHOLD!F557</f>
        <v>14690518</v>
      </c>
      <c r="I565" s="3">
        <f>SMURFIT!F558</f>
        <v>2122771</v>
      </c>
    </row>
    <row r="566" spans="1:9" x14ac:dyDescent="0.25">
      <c r="A566" s="38">
        <v>171</v>
      </c>
      <c r="B566" s="3">
        <f>'INTERCONEXION   '!P558</f>
        <v>2906</v>
      </c>
      <c r="C566" s="3">
        <f>DART!F558</f>
        <v>39428118</v>
      </c>
      <c r="D566" s="3">
        <f>COHISA!F559</f>
        <v>5481097</v>
      </c>
      <c r="E566" s="3">
        <f>COOPER!F558</f>
        <v>18193994</v>
      </c>
      <c r="F566" s="3">
        <f>STRETCHLINE!F557</f>
        <v>6919233</v>
      </c>
      <c r="G566" s="3">
        <f>QUERENCIA!F559</f>
        <v>4980651</v>
      </c>
      <c r="H566" s="3">
        <f>REICHHOLD!F558</f>
        <v>14690275</v>
      </c>
      <c r="I566" s="3">
        <f>SMURFIT!F559</f>
        <v>2122771</v>
      </c>
    </row>
    <row r="567" spans="1:9" x14ac:dyDescent="0.25">
      <c r="A567" s="38">
        <v>170</v>
      </c>
      <c r="B567" s="3">
        <f>'INTERCONEXION   '!P559</f>
        <v>2915</v>
      </c>
      <c r="C567" s="3">
        <f>DART!F559</f>
        <v>39426324</v>
      </c>
      <c r="D567" s="3">
        <f>COHISA!F560</f>
        <v>5480992</v>
      </c>
      <c r="E567" s="3">
        <f>COOPER!F559</f>
        <v>18193478</v>
      </c>
      <c r="F567" s="3">
        <f>STRETCHLINE!F559</f>
        <v>6919203</v>
      </c>
      <c r="G567" s="3">
        <f>QUERENCIA!F560</f>
        <v>4980507</v>
      </c>
      <c r="H567" s="3">
        <f>REICHHOLD!F559</f>
        <v>14690018</v>
      </c>
      <c r="I567" s="3">
        <f>SMURFIT!F560</f>
        <v>2122771</v>
      </c>
    </row>
    <row r="568" spans="1:9" x14ac:dyDescent="0.25">
      <c r="A568" s="38">
        <v>169</v>
      </c>
      <c r="B568" s="3">
        <f>'INTERCONEXION   '!P560</f>
        <v>3030</v>
      </c>
      <c r="C568" s="3">
        <f>DART!F560</f>
        <v>39424511</v>
      </c>
      <c r="D568" s="3">
        <f>COHISA!F561</f>
        <v>5480856</v>
      </c>
      <c r="E568" s="3">
        <f>COOPER!F560</f>
        <v>18192932</v>
      </c>
      <c r="F568" s="3">
        <f>STRETCHLINE!F560</f>
        <v>6919184</v>
      </c>
      <c r="G568" s="3">
        <f>QUERENCIA!F561</f>
        <v>4980291</v>
      </c>
      <c r="H568" s="3">
        <f>REICHHOLD!F560</f>
        <v>14689723</v>
      </c>
      <c r="I568" s="3">
        <f>SMURFIT!F561</f>
        <v>2122771</v>
      </c>
    </row>
    <row r="569" spans="1:9" x14ac:dyDescent="0.25">
      <c r="A569" s="38">
        <v>168</v>
      </c>
      <c r="B569" s="3">
        <f>'INTERCONEXION   '!P561</f>
        <v>2987</v>
      </c>
      <c r="C569" s="3">
        <f>DART!F561</f>
        <v>39422677</v>
      </c>
      <c r="D569" s="3">
        <f>COHISA!F562</f>
        <v>5480697</v>
      </c>
      <c r="E569" s="3">
        <f>COOPER!F561</f>
        <v>18192401</v>
      </c>
      <c r="F569" s="3">
        <f>STRETCHLINE!F561</f>
        <v>6919157</v>
      </c>
      <c r="G569" s="3">
        <f>QUERENCIA!F562</f>
        <v>4980137</v>
      </c>
      <c r="H569" s="3">
        <f>REICHHOLD!F561</f>
        <v>14689463</v>
      </c>
      <c r="I569" s="3">
        <f>SMURFIT!F562</f>
        <v>2122771</v>
      </c>
    </row>
    <row r="570" spans="1:9" x14ac:dyDescent="0.25">
      <c r="A570" s="38">
        <v>167</v>
      </c>
      <c r="B570" s="3">
        <f>'INTERCONEXION   '!P562</f>
        <v>3126</v>
      </c>
      <c r="C570" s="3">
        <f>DART!F562</f>
        <v>39420860</v>
      </c>
      <c r="D570" s="3">
        <f>COHISA!F563</f>
        <v>5480508</v>
      </c>
      <c r="E570" s="3">
        <f>COOPER!F562</f>
        <v>18191976</v>
      </c>
      <c r="F570" s="3">
        <f>STRETCHLINE!F562</f>
        <v>6919138</v>
      </c>
      <c r="G570" s="3">
        <f>QUERENCIA!F563</f>
        <v>4979967</v>
      </c>
      <c r="H570" s="3">
        <f>REICHHOLD!F562</f>
        <v>14689096</v>
      </c>
      <c r="I570" s="3">
        <f>SMURFIT!F563</f>
        <v>2122771</v>
      </c>
    </row>
    <row r="571" spans="1:9" x14ac:dyDescent="0.25">
      <c r="A571" s="38">
        <v>166</v>
      </c>
      <c r="B571" s="3">
        <f>'INTERCONEXION   '!P563</f>
        <v>3454</v>
      </c>
      <c r="C571" s="3">
        <f>DART!F563</f>
        <v>39419007</v>
      </c>
      <c r="D571" s="3">
        <f>COHISA!F564</f>
        <v>5480351</v>
      </c>
      <c r="E571" s="3">
        <f>COOPER!F563</f>
        <v>18191663</v>
      </c>
      <c r="F571" s="3">
        <f>STRETCHLINE!F563</f>
        <v>6919056</v>
      </c>
      <c r="G571" s="3">
        <f>QUERENCIA!F564</f>
        <v>4979822</v>
      </c>
      <c r="H571" s="3">
        <f>REICHHOLD!F563</f>
        <v>14688589</v>
      </c>
      <c r="I571" s="3">
        <f>SMURFIT!F564</f>
        <v>2122771</v>
      </c>
    </row>
    <row r="572" spans="1:9" x14ac:dyDescent="0.25">
      <c r="A572" s="38">
        <v>165</v>
      </c>
      <c r="B572" s="3">
        <f>'INTERCONEXION   '!P564</f>
        <v>3294</v>
      </c>
      <c r="C572" s="3">
        <f>DART!F564</f>
        <v>39417164</v>
      </c>
      <c r="D572" s="3">
        <f>COHISA!F565</f>
        <v>5480163</v>
      </c>
      <c r="E572" s="3">
        <f>COOPER!F564</f>
        <v>18191028</v>
      </c>
      <c r="F572" s="3">
        <f>STRETCHLINE!F564</f>
        <v>6918945</v>
      </c>
      <c r="G572" s="3">
        <f>QUERENCIA!F565</f>
        <v>4979714</v>
      </c>
      <c r="H572" s="3">
        <f>REICHHOLD!F564</f>
        <v>14688069</v>
      </c>
      <c r="I572" s="3">
        <f>SMURFIT!F565</f>
        <v>2122771</v>
      </c>
    </row>
    <row r="573" spans="1:9" x14ac:dyDescent="0.25">
      <c r="A573" s="38">
        <v>164</v>
      </c>
      <c r="B573" s="3">
        <f>'INTERCONEXION   '!P565</f>
        <v>3226</v>
      </c>
      <c r="C573" s="3">
        <f>DART!F565</f>
        <v>39415311</v>
      </c>
      <c r="D573" s="3">
        <f>COHISA!F566</f>
        <v>5479990</v>
      </c>
      <c r="E573" s="3">
        <f>COOPER!F565</f>
        <v>18190398</v>
      </c>
      <c r="F573" s="3">
        <f>STRETCHLINE!F565</f>
        <v>6918830</v>
      </c>
      <c r="G573" s="3">
        <f>QUERENCIA!F566</f>
        <v>4979636</v>
      </c>
      <c r="H573" s="3">
        <f>REICHHOLD!F565</f>
        <v>14687675</v>
      </c>
      <c r="I573" s="3">
        <f>SMURFIT!F566</f>
        <v>2122771</v>
      </c>
    </row>
    <row r="574" spans="1:9" x14ac:dyDescent="0.25">
      <c r="A574" s="38">
        <v>163</v>
      </c>
      <c r="B574" s="3">
        <f>'INTERCONEXION   '!P566</f>
        <v>3013</v>
      </c>
      <c r="C574" s="3">
        <f>DART!F566</f>
        <v>39413498</v>
      </c>
      <c r="D574" s="3">
        <f>COHISA!F567</f>
        <v>5479778</v>
      </c>
      <c r="E574" s="3">
        <f>COOPER!F566</f>
        <v>18189826</v>
      </c>
      <c r="F574" s="3">
        <f>STRETCHLINE!F566</f>
        <v>6918726</v>
      </c>
      <c r="G574" s="3">
        <f>QUERENCIA!F567</f>
        <v>4979605</v>
      </c>
      <c r="H574" s="3">
        <f>REICHHOLD!F566</f>
        <v>14687190</v>
      </c>
      <c r="I574" s="3">
        <f>SMURFIT!F567</f>
        <v>2122771</v>
      </c>
    </row>
    <row r="575" spans="1:9" x14ac:dyDescent="0.25">
      <c r="A575" s="38">
        <v>162</v>
      </c>
      <c r="B575" s="3">
        <f>'INTERCONEXION   '!P567</f>
        <v>3135</v>
      </c>
      <c r="C575" s="3">
        <f>DART!F567</f>
        <v>39411679</v>
      </c>
      <c r="D575" s="3">
        <f>COHISA!F568</f>
        <v>5479597</v>
      </c>
      <c r="E575" s="3">
        <f>COOPER!F567</f>
        <v>18189351</v>
      </c>
      <c r="F575" s="3">
        <f>STRETCHLINE!F567</f>
        <v>6918618</v>
      </c>
      <c r="G575" s="3">
        <f>QUERENCIA!F568</f>
        <v>4979605</v>
      </c>
      <c r="H575" s="3">
        <f>REICHHOLD!F567</f>
        <v>14686831</v>
      </c>
      <c r="I575" s="3">
        <f>SMURFIT!F568</f>
        <v>2122771</v>
      </c>
    </row>
    <row r="576" spans="1:9" x14ac:dyDescent="0.25">
      <c r="A576" s="38">
        <v>161</v>
      </c>
      <c r="B576" s="3">
        <f>'INTERCONEXION   '!P568</f>
        <v>3155</v>
      </c>
      <c r="C576" s="3">
        <f>DART!F568</f>
        <v>39409864</v>
      </c>
      <c r="D576" s="3">
        <f>COHISA!F569</f>
        <v>5479461</v>
      </c>
      <c r="E576" s="3">
        <f>COOPER!F568</f>
        <v>18188720</v>
      </c>
      <c r="F576" s="3">
        <f>STRETCHLINE!F568</f>
        <v>6918484</v>
      </c>
      <c r="G576" s="3">
        <f>QUERENCIA!F569</f>
        <v>4979605</v>
      </c>
      <c r="H576" s="3">
        <f>REICHHOLD!F568</f>
        <v>14686473</v>
      </c>
      <c r="I576" s="3">
        <f>SMURFIT!F569</f>
        <v>2122771</v>
      </c>
    </row>
    <row r="577" spans="1:9" x14ac:dyDescent="0.25">
      <c r="A577" s="38">
        <v>160</v>
      </c>
      <c r="B577" s="3">
        <f>'INTERCONEXION   '!P569</f>
        <v>3163</v>
      </c>
      <c r="C577" s="3">
        <f>DART!F569</f>
        <v>39408051</v>
      </c>
      <c r="D577" s="3">
        <f>COHISA!F570</f>
        <v>5479243</v>
      </c>
      <c r="E577" s="3">
        <f>COOPER!F569</f>
        <v>18188117</v>
      </c>
      <c r="F577" s="3">
        <f>STRETCHLINE!F569</f>
        <v>6918322</v>
      </c>
      <c r="G577" s="3">
        <f>QUERENCIA!F570</f>
        <v>4979605</v>
      </c>
      <c r="H577" s="3">
        <f>REICHHOLD!F569</f>
        <v>14686077</v>
      </c>
      <c r="I577" s="3">
        <f>SMURFIT!F570</f>
        <v>2122771</v>
      </c>
    </row>
    <row r="578" spans="1:9" x14ac:dyDescent="0.25">
      <c r="A578" s="38">
        <v>159</v>
      </c>
      <c r="B578" s="3">
        <f>'INTERCONEXION   '!P570</f>
        <v>2821</v>
      </c>
      <c r="C578" s="3">
        <f>DART!F570</f>
        <v>39406267</v>
      </c>
      <c r="D578" s="3">
        <f>COHISA!F571</f>
        <v>5479106</v>
      </c>
      <c r="E578" s="3">
        <f>COOPER!F570</f>
        <v>18187478</v>
      </c>
      <c r="F578" s="3">
        <f>STRETCHLINE!F570</f>
        <v>6918193</v>
      </c>
      <c r="G578" s="3">
        <f>QUERENCIA!F571</f>
        <v>4979605</v>
      </c>
      <c r="H578" s="3">
        <f>REICHHOLD!F570</f>
        <v>14685696</v>
      </c>
      <c r="I578" s="3">
        <f>SMURFIT!F571</f>
        <v>2122771</v>
      </c>
    </row>
    <row r="579" spans="1:9" x14ac:dyDescent="0.25">
      <c r="A579" s="38">
        <v>158</v>
      </c>
      <c r="B579" s="3">
        <f>'INTERCONEXION   '!P571</f>
        <v>3085</v>
      </c>
      <c r="C579" s="3">
        <f>DART!F571</f>
        <v>39404478</v>
      </c>
      <c r="D579" s="3">
        <f>COHISA!F572</f>
        <v>5478940</v>
      </c>
      <c r="E579" s="3">
        <f>COOPER!F571</f>
        <v>18187098</v>
      </c>
      <c r="F579" s="3">
        <f>STRETCHLINE!F571</f>
        <v>6918066</v>
      </c>
      <c r="G579" s="3">
        <f>QUERENCIA!F572</f>
        <v>4979605</v>
      </c>
      <c r="H579" s="3">
        <f>REICHHOLD!F571</f>
        <v>14685313</v>
      </c>
      <c r="I579" s="3">
        <f>SMURFIT!F572</f>
        <v>2122771</v>
      </c>
    </row>
    <row r="580" spans="1:9" x14ac:dyDescent="0.25">
      <c r="A580" s="38">
        <v>157</v>
      </c>
      <c r="B580" s="3">
        <f>'INTERCONEXION   '!P572</f>
        <v>3353</v>
      </c>
      <c r="C580" s="3">
        <f>DART!F572</f>
        <v>39402682</v>
      </c>
      <c r="D580" s="3">
        <f>COHISA!F573</f>
        <v>5478745</v>
      </c>
      <c r="E580" s="3">
        <f>COOPER!F572</f>
        <v>18186516</v>
      </c>
      <c r="F580" s="3">
        <f>STRETCHLINE!F572</f>
        <v>6917949</v>
      </c>
      <c r="G580" s="3">
        <f>QUERENCIA!F573</f>
        <v>4979605</v>
      </c>
      <c r="H580" s="3">
        <f>REICHHOLD!F572</f>
        <v>14684947</v>
      </c>
      <c r="I580" s="3">
        <f>SMURFIT!F573</f>
        <v>2122605</v>
      </c>
    </row>
    <row r="581" spans="1:9" x14ac:dyDescent="0.25">
      <c r="A581" s="38">
        <v>156</v>
      </c>
      <c r="B581" s="3">
        <f>'INTERCONEXION   '!P573</f>
        <v>3158</v>
      </c>
      <c r="C581" s="3">
        <f>DART!F573</f>
        <v>39400874</v>
      </c>
      <c r="D581" s="3">
        <f>COHISA!F574</f>
        <v>5478580</v>
      </c>
      <c r="E581" s="3">
        <f>COOPER!F573</f>
        <v>18185839</v>
      </c>
      <c r="F581" s="3">
        <f>STRETCHLINE!F573</f>
        <v>6917819</v>
      </c>
      <c r="G581" s="3">
        <f>QUERENCIA!F574</f>
        <v>4979605</v>
      </c>
      <c r="H581" s="3">
        <f>REICHHOLD!F573</f>
        <v>14684576</v>
      </c>
      <c r="I581" s="3">
        <f>SMURFIT!F574</f>
        <v>2122408</v>
      </c>
    </row>
    <row r="582" spans="1:9" x14ac:dyDescent="0.25">
      <c r="A582" s="38">
        <v>155</v>
      </c>
      <c r="B582" s="3">
        <f>'INTERCONEXION   '!P574</f>
        <v>3179</v>
      </c>
      <c r="C582" s="3">
        <f>DART!F574</f>
        <v>39399060</v>
      </c>
      <c r="D582" s="3">
        <f>COHISA!F575</f>
        <v>5478385</v>
      </c>
      <c r="E582" s="3">
        <f>COOPER!F574</f>
        <v>18185373</v>
      </c>
      <c r="F582" s="3">
        <f>STRETCHLINE!F574</f>
        <v>6917658</v>
      </c>
      <c r="G582" s="3">
        <f>QUERENCIA!F575</f>
        <v>4979605</v>
      </c>
      <c r="H582" s="3">
        <f>REICHHOLD!F574</f>
        <v>14684219</v>
      </c>
      <c r="I582" s="3">
        <f>SMURFIT!F575</f>
        <v>2122272</v>
      </c>
    </row>
    <row r="583" spans="1:9" x14ac:dyDescent="0.25">
      <c r="A583" s="38">
        <v>154</v>
      </c>
      <c r="B583" s="3">
        <f>'INTERCONEXION   '!P575</f>
        <v>3151</v>
      </c>
      <c r="C583" s="3">
        <f>DART!F575</f>
        <v>39397252</v>
      </c>
      <c r="D583" s="3">
        <f>COHISA!F576</f>
        <v>5478258</v>
      </c>
      <c r="E583" s="3">
        <f>COOPER!F575</f>
        <v>18184754</v>
      </c>
      <c r="F583" s="3">
        <f>STRETCHLINE!F575</f>
        <v>6917529</v>
      </c>
      <c r="G583" s="3">
        <f>QUERENCIA!F576</f>
        <v>4979605</v>
      </c>
      <c r="H583" s="3">
        <f>REICHHOLD!F575</f>
        <v>14683976</v>
      </c>
      <c r="I583" s="3">
        <f>SMURFIT!F576</f>
        <v>2122092</v>
      </c>
    </row>
    <row r="584" spans="1:9" x14ac:dyDescent="0.25">
      <c r="A584" s="38">
        <v>153</v>
      </c>
      <c r="B584" s="3">
        <f>'INTERCONEXION   '!P576</f>
        <v>3179</v>
      </c>
      <c r="C584" s="3">
        <f>DART!F576</f>
        <v>39395456</v>
      </c>
      <c r="D584" s="3">
        <f>COHISA!F577</f>
        <v>5478102</v>
      </c>
      <c r="E584" s="3">
        <f>COOPER!F576</f>
        <v>18184069</v>
      </c>
      <c r="F584" s="3">
        <f>STRETCHLINE!F576</f>
        <v>6917403</v>
      </c>
      <c r="G584" s="3">
        <f>QUERENCIA!F577</f>
        <v>4979560</v>
      </c>
      <c r="H584" s="3">
        <f>REICHHOLD!F576</f>
        <v>14683727</v>
      </c>
      <c r="I584" s="3">
        <f>SMURFIT!F577</f>
        <v>2121943</v>
      </c>
    </row>
    <row r="585" spans="1:9" x14ac:dyDescent="0.25">
      <c r="A585" s="38">
        <v>152</v>
      </c>
      <c r="B585" s="3">
        <f>'INTERCONEXION   '!P577</f>
        <v>3351</v>
      </c>
      <c r="C585" s="3">
        <f>DART!F577</f>
        <v>39393675</v>
      </c>
      <c r="D585" s="3">
        <f>COHISA!F578</f>
        <v>5477881</v>
      </c>
      <c r="E585" s="3">
        <f>COOPER!F577</f>
        <v>18183450</v>
      </c>
      <c r="F585" s="3">
        <f>STRETCHLINE!F577</f>
        <v>6917283</v>
      </c>
      <c r="G585" s="3">
        <f>QUERENCIA!F578</f>
        <v>4979479</v>
      </c>
      <c r="H585" s="3">
        <f>REICHHOLD!F577</f>
        <v>14683450</v>
      </c>
      <c r="I585" s="3">
        <f>SMURFIT!F578</f>
        <v>2121781</v>
      </c>
    </row>
    <row r="586" spans="1:9" x14ac:dyDescent="0.25">
      <c r="A586" s="38">
        <v>151</v>
      </c>
      <c r="B586" s="3">
        <f>'INTERCONEXION   '!P578</f>
        <v>3165</v>
      </c>
      <c r="C586" s="3">
        <f>DART!F578</f>
        <v>39391859</v>
      </c>
      <c r="D586" s="3">
        <f>COHISA!F579</f>
        <v>5477755</v>
      </c>
      <c r="E586" s="3">
        <f>COOPER!F578</f>
        <v>18182814</v>
      </c>
      <c r="F586" s="3">
        <f>STRETCHLINE!F578</f>
        <v>6917168</v>
      </c>
      <c r="G586" s="3">
        <f>QUERENCIA!F579</f>
        <v>4979403</v>
      </c>
      <c r="H586" s="3">
        <f>REICHHOLD!F578</f>
        <v>14683129</v>
      </c>
      <c r="I586" s="3">
        <f>SMURFIT!F579</f>
        <v>2121587</v>
      </c>
    </row>
    <row r="587" spans="1:9" x14ac:dyDescent="0.25">
      <c r="A587" s="38">
        <v>150</v>
      </c>
      <c r="B587" s="3">
        <f>'INTERCONEXION   '!P579</f>
        <v>3468</v>
      </c>
      <c r="C587" s="3">
        <f>DART!F579</f>
        <v>39390061</v>
      </c>
      <c r="D587" s="3">
        <f>COHISA!F580</f>
        <v>5477550</v>
      </c>
      <c r="E587" s="3">
        <f>COOPER!F579</f>
        <v>18182352</v>
      </c>
      <c r="F587" s="3">
        <f>STRETCHLINE!F579</f>
        <v>6917043</v>
      </c>
      <c r="G587" s="3">
        <f>QUERENCIA!F580</f>
        <v>4979329</v>
      </c>
      <c r="H587" s="3">
        <f>REICHHOLD!F579</f>
        <v>14682754</v>
      </c>
      <c r="I587" s="3">
        <f>SMURFIT!F580</f>
        <v>2121322</v>
      </c>
    </row>
    <row r="588" spans="1:9" x14ac:dyDescent="0.25">
      <c r="A588" s="38">
        <v>149</v>
      </c>
      <c r="B588" s="3">
        <f>'INTERCONEXION   '!P580</f>
        <v>3419</v>
      </c>
      <c r="C588" s="3">
        <f>DART!F580</f>
        <v>39388263</v>
      </c>
      <c r="D588" s="3">
        <f>COHISA!F581</f>
        <v>5477412</v>
      </c>
      <c r="E588" s="3">
        <f>COOPER!F580</f>
        <v>18181719</v>
      </c>
      <c r="F588" s="3">
        <f>STRETCHLINE!F580</f>
        <v>6916914</v>
      </c>
      <c r="G588" s="3">
        <f>QUERENCIA!F581</f>
        <v>4979248</v>
      </c>
      <c r="H588" s="3">
        <f>REICHHOLD!F580</f>
        <v>14682421</v>
      </c>
      <c r="I588" s="3">
        <f>SMURFIT!F581</f>
        <v>2121072</v>
      </c>
    </row>
    <row r="589" spans="1:9" x14ac:dyDescent="0.25">
      <c r="A589" s="38">
        <v>148</v>
      </c>
      <c r="B589" s="3">
        <f>'INTERCONEXION   '!P581</f>
        <v>3068</v>
      </c>
      <c r="C589" s="3">
        <f>DART!F581</f>
        <v>39386470</v>
      </c>
      <c r="D589" s="3">
        <f>COHISA!F582</f>
        <v>5477286</v>
      </c>
      <c r="E589" s="3">
        <f>COOPER!F581</f>
        <v>18181081</v>
      </c>
      <c r="F589" s="3">
        <f>STRETCHLINE!F581</f>
        <v>6916795</v>
      </c>
      <c r="G589" s="3">
        <f>QUERENCIA!F582</f>
        <v>4979166</v>
      </c>
      <c r="H589" s="3">
        <f>REICHHOLD!F581</f>
        <v>14682073</v>
      </c>
      <c r="I589" s="3">
        <f>SMURFIT!F582</f>
        <v>2120797</v>
      </c>
    </row>
    <row r="590" spans="1:9" x14ac:dyDescent="0.25">
      <c r="A590" s="38">
        <v>147</v>
      </c>
      <c r="B590" s="3">
        <f>'INTERCONEXION   '!P582</f>
        <v>3401</v>
      </c>
      <c r="C590" s="3">
        <f>DART!F582</f>
        <v>39384702</v>
      </c>
      <c r="D590" s="3">
        <f>COHISA!F583</f>
        <v>5477059</v>
      </c>
      <c r="E590" s="3">
        <f>COOPER!F582</f>
        <v>18180758</v>
      </c>
      <c r="F590" s="3">
        <f>STRETCHLINE!F582</f>
        <v>6916655</v>
      </c>
      <c r="G590" s="3">
        <f>QUERENCIA!F583</f>
        <v>4979092</v>
      </c>
      <c r="H590" s="3">
        <f>REICHHOLD!F582</f>
        <v>14681715</v>
      </c>
      <c r="I590" s="3">
        <f>SMURFIT!F583</f>
        <v>2120538</v>
      </c>
    </row>
    <row r="591" spans="1:9" x14ac:dyDescent="0.25">
      <c r="A591" s="38">
        <v>146</v>
      </c>
      <c r="B591" s="3">
        <f>'INTERCONEXION   '!P583</f>
        <v>3400</v>
      </c>
      <c r="C591" s="3">
        <f>DART!F583</f>
        <v>39382897</v>
      </c>
      <c r="D591" s="3">
        <f>COHISA!F584</f>
        <v>5476903</v>
      </c>
      <c r="E591" s="3">
        <f>COOPER!F583</f>
        <v>18180160</v>
      </c>
      <c r="F591" s="3">
        <f>STRETCHLINE!F583</f>
        <v>6916525</v>
      </c>
      <c r="G591" s="3">
        <f>QUERENCIA!F584</f>
        <v>4978994</v>
      </c>
      <c r="H591" s="3">
        <f>REICHHOLD!F583</f>
        <v>14681447</v>
      </c>
      <c r="I591" s="3">
        <f>SMURFIT!F584</f>
        <v>2120322</v>
      </c>
    </row>
    <row r="592" spans="1:9" x14ac:dyDescent="0.25">
      <c r="A592" s="38">
        <v>145</v>
      </c>
      <c r="B592" s="3">
        <f>'INTERCONEXION   '!P584</f>
        <v>3504</v>
      </c>
      <c r="C592" s="3">
        <f>DART!F584</f>
        <v>39381097</v>
      </c>
      <c r="D592" s="3" t="e">
        <f>COHISA!#REF!</f>
        <v>#REF!</v>
      </c>
      <c r="E592" s="3">
        <f>COOPER!F584</f>
        <v>18179529</v>
      </c>
      <c r="F592" s="3">
        <f>STRETCHLINE!F584</f>
        <v>6916377</v>
      </c>
      <c r="G592" s="3" t="e">
        <f>QUERENCIA!#REF!</f>
        <v>#REF!</v>
      </c>
      <c r="H592" s="3">
        <f>REICHHOLD!F584</f>
        <v>14681103</v>
      </c>
      <c r="I592" s="3" t="e">
        <f>SMURFIT!#REF!</f>
        <v>#REF!</v>
      </c>
    </row>
    <row r="593" spans="1:9" x14ac:dyDescent="0.25">
      <c r="A593" s="38">
        <v>144</v>
      </c>
      <c r="B593" s="3">
        <f>'INTERCONEXION   '!P585</f>
        <v>3543</v>
      </c>
      <c r="C593" s="3">
        <f>DART!F585</f>
        <v>39379313</v>
      </c>
      <c r="D593" s="3">
        <f>COHISA!F585</f>
        <v>5476687</v>
      </c>
      <c r="E593" s="3">
        <f>COOPER!F585</f>
        <v>18178928</v>
      </c>
      <c r="F593" s="3">
        <f>STRETCHLINE!F585</f>
        <v>6916227</v>
      </c>
      <c r="G593" s="3">
        <f>QUERENCIA!F585</f>
        <v>4978865</v>
      </c>
      <c r="H593" s="3">
        <f>REICHHOLD!F585</f>
        <v>14680704</v>
      </c>
      <c r="I593" s="3">
        <f>SMURFIT!F585</f>
        <v>2120104</v>
      </c>
    </row>
    <row r="594" spans="1:9" x14ac:dyDescent="0.25">
      <c r="A594" s="38">
        <v>143</v>
      </c>
      <c r="B594" s="3">
        <f>'INTERCONEXION   '!P586</f>
        <v>3319</v>
      </c>
      <c r="C594" s="3">
        <f>DART!F586</f>
        <v>39377485</v>
      </c>
      <c r="D594" s="3">
        <f>COHISA!F586</f>
        <v>5476522</v>
      </c>
      <c r="E594" s="3">
        <f>COOPER!F586</f>
        <v>18178347</v>
      </c>
      <c r="F594" s="3">
        <f>STRETCHLINE!F586</f>
        <v>6916081</v>
      </c>
      <c r="G594" s="3">
        <f>QUERENCIA!F586</f>
        <v>4978712</v>
      </c>
      <c r="H594" s="3">
        <f>REICHHOLD!F586</f>
        <v>14680283</v>
      </c>
      <c r="I594" s="3">
        <f>SMURFIT!F586</f>
        <v>2119880</v>
      </c>
    </row>
    <row r="595" spans="1:9" x14ac:dyDescent="0.25">
      <c r="A595" s="38">
        <v>142</v>
      </c>
      <c r="B595" s="3">
        <f>'INTERCONEXION   '!P587</f>
        <v>3500</v>
      </c>
      <c r="C595" s="3">
        <f>DART!F587</f>
        <v>39375683</v>
      </c>
      <c r="D595" s="3">
        <f>COHISA!F587</f>
        <v>5476335</v>
      </c>
      <c r="E595" s="3">
        <f>COOPER!F587</f>
        <v>18177847</v>
      </c>
      <c r="F595" s="3">
        <f>STRETCHLINE!F587</f>
        <v>6915942</v>
      </c>
      <c r="G595" s="3">
        <f>QUERENCIA!F587</f>
        <v>4978635</v>
      </c>
      <c r="H595" s="3">
        <f>REICHHOLD!F587</f>
        <v>14679859</v>
      </c>
      <c r="I595" s="3">
        <f>SMURFIT!F587</f>
        <v>2119721</v>
      </c>
    </row>
    <row r="596" spans="1:9" x14ac:dyDescent="0.25">
      <c r="A596" s="38">
        <v>141</v>
      </c>
      <c r="B596" s="3">
        <f>'INTERCONEXION   '!P588</f>
        <v>3357</v>
      </c>
      <c r="C596" s="3">
        <f>DART!F588</f>
        <v>39373846</v>
      </c>
      <c r="D596" s="3">
        <f>COHISA!F588</f>
        <v>5476118</v>
      </c>
      <c r="E596" s="3">
        <f>COOPER!F588</f>
        <v>18177271</v>
      </c>
      <c r="F596" s="3">
        <f>STRETCHLINE!F588</f>
        <v>6915802</v>
      </c>
      <c r="G596" s="3">
        <f>QUERENCIA!F588</f>
        <v>4978559</v>
      </c>
      <c r="H596" s="3">
        <f>REICHHOLD!F588</f>
        <v>14679385</v>
      </c>
      <c r="I596" s="3">
        <f>SMURFIT!F588</f>
        <v>2119540</v>
      </c>
    </row>
    <row r="597" spans="1:9" x14ac:dyDescent="0.25">
      <c r="A597" s="38">
        <v>140</v>
      </c>
      <c r="B597" s="3">
        <f>'INTERCONEXION   '!P589</f>
        <v>3215</v>
      </c>
      <c r="C597" s="3">
        <f>DART!F589</f>
        <v>39372014</v>
      </c>
      <c r="D597" s="3">
        <f>COHISA!F589</f>
        <v>5475945</v>
      </c>
      <c r="E597" s="3">
        <f>COOPER!F589</f>
        <v>18176685</v>
      </c>
      <c r="F597" s="3">
        <f>STRETCHLINE!F589</f>
        <v>6915698</v>
      </c>
      <c r="G597" s="3">
        <f>QUERENCIA!F589</f>
        <v>4978481</v>
      </c>
      <c r="H597" s="3">
        <f>REICHHOLD!F589</f>
        <v>14678848</v>
      </c>
      <c r="I597" s="3">
        <f>SMURFIT!F589</f>
        <v>2119540</v>
      </c>
    </row>
    <row r="598" spans="1:9" x14ac:dyDescent="0.25">
      <c r="A598" s="38">
        <v>139</v>
      </c>
      <c r="B598" s="3">
        <f>'INTERCONEXION   '!P590</f>
        <v>2885</v>
      </c>
      <c r="C598" s="3">
        <f>DART!F590</f>
        <v>39370206</v>
      </c>
      <c r="D598" s="3">
        <f>COHISA!F590</f>
        <v>5475750</v>
      </c>
      <c r="E598" s="3">
        <f>COOPER!F590</f>
        <v>18176141</v>
      </c>
      <c r="F598" s="3">
        <f>STRETCHLINE!F590</f>
        <v>6915575</v>
      </c>
      <c r="G598" s="3">
        <f>QUERENCIA!F590</f>
        <v>4978419</v>
      </c>
      <c r="H598" s="3">
        <f>REICHHOLD!F590</f>
        <v>14678362</v>
      </c>
      <c r="I598" s="3">
        <f>SMURFIT!F590</f>
        <v>2119540</v>
      </c>
    </row>
    <row r="599" spans="1:9" x14ac:dyDescent="0.25">
      <c r="A599" s="38">
        <v>138</v>
      </c>
      <c r="B599" s="3">
        <f>'INTERCONEXION   '!P591</f>
        <v>3110</v>
      </c>
      <c r="C599" s="3">
        <f>DART!F591</f>
        <v>39368399</v>
      </c>
      <c r="D599" s="3">
        <f>COHISA!F591</f>
        <v>5475575</v>
      </c>
      <c r="E599" s="3">
        <f>COOPER!F591</f>
        <v>18175783</v>
      </c>
      <c r="F599" s="3">
        <f>STRETCHLINE!F591</f>
        <v>6915435</v>
      </c>
      <c r="G599" s="3">
        <f>QUERENCIA!F591</f>
        <v>4978419</v>
      </c>
      <c r="H599" s="3">
        <f>REICHHOLD!F591</f>
        <v>14677986</v>
      </c>
      <c r="I599" s="3">
        <f>SMURFIT!F591</f>
        <v>2119540</v>
      </c>
    </row>
    <row r="600" spans="1:9" x14ac:dyDescent="0.25">
      <c r="A600" s="38">
        <v>137</v>
      </c>
      <c r="B600" s="3">
        <f>'INTERCONEXION   '!P592</f>
        <v>3107</v>
      </c>
      <c r="C600" s="3">
        <f>DART!F592</f>
        <v>39366576</v>
      </c>
      <c r="D600" s="3">
        <f>COHISA!F592</f>
        <v>5475386</v>
      </c>
      <c r="E600" s="3">
        <f>COOPER!F592</f>
        <v>18175171</v>
      </c>
      <c r="F600" s="3">
        <f>STRETCHLINE!F592</f>
        <v>6915308</v>
      </c>
      <c r="G600" s="3">
        <f>QUERENCIA!F592</f>
        <v>4978419</v>
      </c>
      <c r="H600" s="3">
        <f>REICHHOLD!F592</f>
        <v>14677650</v>
      </c>
      <c r="I600" s="3">
        <f>SMURFIT!F592</f>
        <v>2119540</v>
      </c>
    </row>
    <row r="601" spans="1:9" x14ac:dyDescent="0.25">
      <c r="A601" s="38">
        <v>136</v>
      </c>
      <c r="B601" s="3">
        <f>'INTERCONEXION   '!P593</f>
        <v>3202</v>
      </c>
      <c r="C601" s="3">
        <f>DART!F593</f>
        <v>39364767</v>
      </c>
      <c r="D601" s="3">
        <f>COHISA!F593</f>
        <v>5475220</v>
      </c>
      <c r="E601" s="3">
        <f>COOPER!F593</f>
        <v>18174573</v>
      </c>
      <c r="F601" s="3">
        <f>STRETCHLINE!F593</f>
        <v>6915160</v>
      </c>
      <c r="G601" s="3">
        <f>QUERENCIA!F593</f>
        <v>4978419</v>
      </c>
      <c r="H601" s="3">
        <f>REICHHOLD!F593</f>
        <v>14677261</v>
      </c>
      <c r="I601" s="3">
        <f>SMURFIT!F593</f>
        <v>2119540</v>
      </c>
    </row>
    <row r="602" spans="1:9" x14ac:dyDescent="0.25">
      <c r="A602" s="38">
        <v>135</v>
      </c>
      <c r="B602" s="3">
        <f>'INTERCONEXION   '!P594</f>
        <v>2922</v>
      </c>
      <c r="C602" s="3">
        <f>DART!F594</f>
        <v>39362978</v>
      </c>
      <c r="D602" s="3">
        <f>COHISA!F594</f>
        <v>5475002</v>
      </c>
      <c r="E602" s="3">
        <f>COOPER!F594</f>
        <v>18173971</v>
      </c>
      <c r="F602" s="3">
        <f>STRETCHLINE!F594</f>
        <v>6915026</v>
      </c>
      <c r="G602" s="3">
        <f>QUERENCIA!F594</f>
        <v>4978419</v>
      </c>
      <c r="H602" s="3">
        <f>REICHHOLD!F594</f>
        <v>14676858</v>
      </c>
      <c r="I602" s="3">
        <f>SMURFIT!F594</f>
        <v>2119540</v>
      </c>
    </row>
    <row r="603" spans="1:9" x14ac:dyDescent="0.25">
      <c r="A603" s="38">
        <v>134</v>
      </c>
      <c r="B603" s="3">
        <f>'INTERCONEXION   '!P595</f>
        <v>3155</v>
      </c>
      <c r="C603" s="3">
        <f>DART!F595</f>
        <v>39361179</v>
      </c>
      <c r="D603" s="3">
        <f>COHISA!F595</f>
        <v>5474880</v>
      </c>
      <c r="E603" s="3">
        <f>COOPER!F595</f>
        <v>18173503</v>
      </c>
      <c r="F603" s="3">
        <f>STRETCHLINE!F595</f>
        <v>6914883</v>
      </c>
      <c r="G603" s="3">
        <f>QUERENCIA!F595</f>
        <v>4978419</v>
      </c>
      <c r="H603" s="3">
        <f>REICHHOLD!F595</f>
        <v>14676452</v>
      </c>
      <c r="I603" s="3">
        <f>SMURFIT!F595</f>
        <v>2119540</v>
      </c>
    </row>
    <row r="604" spans="1:9" x14ac:dyDescent="0.25">
      <c r="A604" s="38">
        <v>133</v>
      </c>
      <c r="B604" s="3">
        <f>'INTERCONEXION   '!P596</f>
        <v>3059</v>
      </c>
      <c r="C604" s="3">
        <f>DART!F596</f>
        <v>39359413</v>
      </c>
      <c r="D604" s="3">
        <f>COHISA!F596</f>
        <v>5474646</v>
      </c>
      <c r="E604" s="3">
        <f>COOPER!F596</f>
        <v>18172907</v>
      </c>
      <c r="F604" s="3">
        <f>STRETCHLINE!F596</f>
        <v>6914758</v>
      </c>
      <c r="G604" s="3">
        <f>QUERENCIA!F596</f>
        <v>4978419</v>
      </c>
      <c r="H604" s="3">
        <f>REICHHOLD!F596</f>
        <v>14676071</v>
      </c>
      <c r="I604" s="3">
        <f>SMURFIT!F596</f>
        <v>2119540</v>
      </c>
    </row>
    <row r="605" spans="1:9" x14ac:dyDescent="0.25">
      <c r="A605" s="38">
        <v>132</v>
      </c>
      <c r="B605" s="3">
        <f>'INTERCONEXION   '!P597</f>
        <v>2820</v>
      </c>
      <c r="C605" s="3">
        <f>DART!F597</f>
        <v>39357632</v>
      </c>
      <c r="D605" s="3">
        <f>COHISA!F597</f>
        <v>5474502</v>
      </c>
      <c r="E605" s="3">
        <f>COOPER!F597</f>
        <v>18172274</v>
      </c>
      <c r="F605" s="3">
        <f>STRETCHLINE!F597</f>
        <v>6914640</v>
      </c>
      <c r="G605" s="3">
        <f>QUERENCIA!F597</f>
        <v>4978419</v>
      </c>
      <c r="H605" s="3">
        <f>REICHHOLD!F597</f>
        <v>14675712</v>
      </c>
      <c r="I605" s="3">
        <f>SMURFIT!F597</f>
        <v>2119540</v>
      </c>
    </row>
    <row r="606" spans="1:9" x14ac:dyDescent="0.25">
      <c r="A606" s="38">
        <v>131</v>
      </c>
      <c r="B606" s="3">
        <f>'INTERCONEXION   '!P598</f>
        <v>3090</v>
      </c>
      <c r="C606" s="3">
        <f>DART!F598</f>
        <v>39355849</v>
      </c>
      <c r="D606" s="3">
        <f>COHISA!F598</f>
        <v>5474373</v>
      </c>
      <c r="E606" s="3">
        <f>COOPER!F598</f>
        <v>18171895</v>
      </c>
      <c r="F606" s="3">
        <f>STRETCHLINE!F598</f>
        <v>6914490</v>
      </c>
      <c r="G606" s="3">
        <f>QUERENCIA!F598</f>
        <v>4978419</v>
      </c>
      <c r="H606" s="3">
        <f>REICHHOLD!F598</f>
        <v>14675329</v>
      </c>
      <c r="I606" s="3">
        <f>SMURFIT!F598</f>
        <v>2119540</v>
      </c>
    </row>
    <row r="607" spans="1:9" x14ac:dyDescent="0.25">
      <c r="A607" s="38">
        <v>130</v>
      </c>
      <c r="B607" s="3">
        <f>'INTERCONEXION   '!P599</f>
        <v>2841</v>
      </c>
      <c r="C607" s="3">
        <f>DART!F599</f>
        <v>39354089</v>
      </c>
      <c r="D607" s="3">
        <f>COHISA!F599</f>
        <v>5474169</v>
      </c>
      <c r="E607" s="3">
        <f>COOPER!F599</f>
        <v>18171343</v>
      </c>
      <c r="F607" s="3">
        <f>STRETCHLINE!F599</f>
        <v>6914358</v>
      </c>
      <c r="G607" s="3">
        <f>QUERENCIA!F599</f>
        <v>4978419</v>
      </c>
      <c r="H607" s="3">
        <f>REICHHOLD!F599</f>
        <v>14674933</v>
      </c>
      <c r="I607" s="3">
        <f>SMURFIT!F599</f>
        <v>2119540</v>
      </c>
    </row>
    <row r="608" spans="1:9" x14ac:dyDescent="0.25">
      <c r="A608" s="38">
        <v>129</v>
      </c>
      <c r="B608" s="3">
        <f>'INTERCONEXION   '!P600</f>
        <v>2951</v>
      </c>
      <c r="C608" s="3">
        <f>DART!F600</f>
        <v>39352367</v>
      </c>
      <c r="D608" s="3">
        <f>COHISA!F600</f>
        <v>5474056</v>
      </c>
      <c r="E608" s="3">
        <f>COOPER!F600</f>
        <v>18170747</v>
      </c>
      <c r="F608" s="3">
        <f>STRETCHLINE!F600</f>
        <v>6914237</v>
      </c>
      <c r="G608" s="3">
        <f>QUERENCIA!F600</f>
        <v>4978419</v>
      </c>
      <c r="H608" s="3">
        <f>REICHHOLD!F600</f>
        <v>14674643</v>
      </c>
      <c r="I608" s="3">
        <f>SMURFIT!F600</f>
        <v>2119540</v>
      </c>
    </row>
    <row r="609" spans="1:9" x14ac:dyDescent="0.25">
      <c r="A609" s="38">
        <v>128</v>
      </c>
      <c r="B609" s="3">
        <f>'INTERCONEXION   '!P601</f>
        <v>3206</v>
      </c>
      <c r="C609" s="3">
        <f>DART!F601</f>
        <v>39350620</v>
      </c>
      <c r="D609" s="3">
        <f>COHISA!F601</f>
        <v>5473861</v>
      </c>
      <c r="E609" s="3">
        <f>COOPER!F601</f>
        <v>18170235</v>
      </c>
      <c r="F609" s="3">
        <f>STRETCHLINE!F601</f>
        <v>6914105</v>
      </c>
      <c r="G609" s="3">
        <f>QUERENCIA!F601</f>
        <v>4978374</v>
      </c>
      <c r="H609" s="3">
        <f>REICHHOLD!F601</f>
        <v>14674325</v>
      </c>
      <c r="I609" s="3">
        <f>SMURFIT!F601</f>
        <v>2119540</v>
      </c>
    </row>
    <row r="610" spans="1:9" x14ac:dyDescent="0.25">
      <c r="A610" s="38">
        <v>127</v>
      </c>
      <c r="B610" s="3">
        <f>'INTERCONEXION   '!P602</f>
        <v>3038</v>
      </c>
      <c r="C610" s="3">
        <f>DART!F602</f>
        <v>39348873</v>
      </c>
      <c r="D610" s="3">
        <f>COHISA!F602</f>
        <v>5473639</v>
      </c>
      <c r="E610" s="3">
        <f>COOPER!F602</f>
        <v>18169693</v>
      </c>
      <c r="F610" s="3">
        <f>STRETCHLINE!F602</f>
        <v>6913979</v>
      </c>
      <c r="G610" s="3">
        <f>QUERENCIA!F602</f>
        <v>4978299</v>
      </c>
      <c r="H610" s="3">
        <f>REICHHOLD!F602</f>
        <v>14673869</v>
      </c>
      <c r="I610" s="3">
        <f>SMURFIT!F602</f>
        <v>2119540</v>
      </c>
    </row>
    <row r="611" spans="1:9" x14ac:dyDescent="0.25">
      <c r="A611" s="38">
        <v>126</v>
      </c>
      <c r="B611" s="3">
        <f>'INTERCONEXION   '!P603</f>
        <v>3206</v>
      </c>
      <c r="C611" s="3">
        <f>DART!F603</f>
        <v>39347123</v>
      </c>
      <c r="D611" s="3">
        <f>COHISA!F603</f>
        <v>5473528</v>
      </c>
      <c r="E611" s="3">
        <f>COOPER!F603</f>
        <v>18169253</v>
      </c>
      <c r="F611" s="3">
        <f>STRETCHLINE!F603</f>
        <v>6913841</v>
      </c>
      <c r="G611" s="3">
        <f>QUERENCIA!F603</f>
        <v>4978224</v>
      </c>
      <c r="H611" s="3">
        <f>REICHHOLD!F603</f>
        <v>14673397</v>
      </c>
      <c r="I611" s="3">
        <f>SMURFIT!F603</f>
        <v>2119540</v>
      </c>
    </row>
    <row r="612" spans="1:9" x14ac:dyDescent="0.25">
      <c r="A612" s="38">
        <v>125</v>
      </c>
      <c r="B612" s="3">
        <f>'INTERCONEXION   '!P604</f>
        <v>3240</v>
      </c>
      <c r="C612" s="3">
        <f>DART!F604</f>
        <v>39345386</v>
      </c>
      <c r="D612" s="3">
        <f>COHISA!F604</f>
        <v>5473330</v>
      </c>
      <c r="E612" s="3">
        <f>COOPER!F604</f>
        <v>18168688</v>
      </c>
      <c r="F612" s="3">
        <f>STRETCHLINE!F604</f>
        <v>6913726</v>
      </c>
      <c r="G612" s="3">
        <f>QUERENCIA!F604</f>
        <v>4978150</v>
      </c>
      <c r="H612" s="3">
        <f>REICHHOLD!F604</f>
        <v>14672891</v>
      </c>
      <c r="I612" s="3">
        <f>SMURFIT!F604</f>
        <v>2119533</v>
      </c>
    </row>
    <row r="613" spans="1:9" x14ac:dyDescent="0.25">
      <c r="A613" s="38">
        <v>124</v>
      </c>
      <c r="B613" s="3">
        <f>'INTERCONEXION   '!P605</f>
        <v>2925</v>
      </c>
      <c r="C613" s="3">
        <f>DART!F605</f>
        <v>39343647</v>
      </c>
      <c r="D613" s="3">
        <f>COHISA!F605</f>
        <v>5473147</v>
      </c>
      <c r="E613" s="3">
        <f>COOPER!F605</f>
        <v>18168076</v>
      </c>
      <c r="F613" s="3">
        <f>STRETCHLINE!F605</f>
        <v>6913603</v>
      </c>
      <c r="G613" s="3">
        <f>QUERENCIA!F605</f>
        <v>4978062</v>
      </c>
      <c r="H613" s="3">
        <f>REICHHOLD!F605</f>
        <v>14672394</v>
      </c>
      <c r="I613" s="3">
        <f>SMURFIT!F605</f>
        <v>2119533</v>
      </c>
    </row>
    <row r="614" spans="1:9" x14ac:dyDescent="0.25">
      <c r="A614" s="38">
        <v>123</v>
      </c>
      <c r="B614" s="3">
        <f>'INTERCONEXION   '!P606</f>
        <v>3027</v>
      </c>
      <c r="C614" s="3">
        <f>DART!F606</f>
        <v>39342014</v>
      </c>
      <c r="D614" s="3">
        <f>COHISA!F606</f>
        <v>5472961</v>
      </c>
      <c r="E614" s="3">
        <f>COOPER!F606</f>
        <v>18167730</v>
      </c>
      <c r="F614" s="3">
        <f>STRETCHLINE!F606</f>
        <v>6913446</v>
      </c>
      <c r="G614" s="3">
        <f>QUERENCIA!F606</f>
        <v>4977972</v>
      </c>
      <c r="H614" s="3">
        <f>REICHHOLD!F606</f>
        <v>14671929</v>
      </c>
      <c r="I614" s="3">
        <f>SMURFIT!F606</f>
        <v>2119526</v>
      </c>
    </row>
    <row r="615" spans="1:9" x14ac:dyDescent="0.25">
      <c r="A615" s="38">
        <v>122</v>
      </c>
      <c r="B615" s="3">
        <f>'INTERCONEXION   '!P607</f>
        <v>3373</v>
      </c>
      <c r="C615" s="3">
        <f>DART!F607</f>
        <v>39340352</v>
      </c>
      <c r="D615" s="3">
        <f>COHISA!F607</f>
        <v>5472775</v>
      </c>
      <c r="E615" s="3">
        <f>COOPER!F607</f>
        <v>18167160</v>
      </c>
      <c r="F615" s="3">
        <f>STRETCHLINE!F607</f>
        <v>6913309</v>
      </c>
      <c r="G615" s="3">
        <f>QUERENCIA!F607</f>
        <v>4977896</v>
      </c>
      <c r="H615" s="3">
        <f>REICHHOLD!F607</f>
        <v>14671545</v>
      </c>
      <c r="I615" s="3">
        <f>SMURFIT!F607</f>
        <v>2119526</v>
      </c>
    </row>
    <row r="616" spans="1:9" x14ac:dyDescent="0.25">
      <c r="A616" s="38">
        <v>121</v>
      </c>
      <c r="B616" s="3">
        <f>'INTERCONEXION   '!P608</f>
        <v>3574</v>
      </c>
      <c r="C616" s="3">
        <f>DART!F608</f>
        <v>39338661</v>
      </c>
      <c r="D616" s="3">
        <f>COHISA!F608</f>
        <v>5472604</v>
      </c>
      <c r="E616" s="3">
        <f>COOPER!F608</f>
        <v>18166545</v>
      </c>
      <c r="F616" s="3">
        <f>STRETCHLINE!F608</f>
        <v>6913160</v>
      </c>
      <c r="G616" s="3">
        <f>QUERENCIA!F608</f>
        <v>4977782</v>
      </c>
      <c r="H616" s="3">
        <f>REICHHOLD!F608</f>
        <v>14671221</v>
      </c>
      <c r="I616" s="3">
        <f>SMURFIT!F608</f>
        <v>2119278</v>
      </c>
    </row>
    <row r="617" spans="1:9" x14ac:dyDescent="0.25">
      <c r="A617" s="38">
        <v>120</v>
      </c>
      <c r="B617" s="3">
        <f>'INTERCONEXION   '!P609</f>
        <v>3458</v>
      </c>
      <c r="C617" s="3">
        <f>DART!F609</f>
        <v>39336943</v>
      </c>
      <c r="D617" s="3">
        <f>COHISA!F609</f>
        <v>5472350</v>
      </c>
      <c r="E617" s="3">
        <f>COOPER!F609</f>
        <v>18165957</v>
      </c>
      <c r="F617" s="3">
        <f>STRETCHLINE!F609</f>
        <v>6913029</v>
      </c>
      <c r="G617" s="3">
        <f>QUERENCIA!F609</f>
        <v>4977615</v>
      </c>
      <c r="H617" s="3">
        <f>REICHHOLD!F609</f>
        <v>14670836</v>
      </c>
      <c r="I617" s="3">
        <f>SMURFIT!F609</f>
        <v>2118971</v>
      </c>
    </row>
    <row r="618" spans="1:9" x14ac:dyDescent="0.25">
      <c r="A618" s="38">
        <v>119</v>
      </c>
      <c r="B618" s="3">
        <f>'INTERCONEXION   '!P610</f>
        <v>3426</v>
      </c>
      <c r="C618" s="3">
        <f>DART!F610</f>
        <v>39335243</v>
      </c>
      <c r="D618" s="3">
        <f>COHISA!F610</f>
        <v>5472206</v>
      </c>
      <c r="E618" s="3">
        <f>COOPER!F610</f>
        <v>18165384</v>
      </c>
      <c r="F618" s="3">
        <f>STRETCHLINE!F610</f>
        <v>6912902</v>
      </c>
      <c r="G618" s="3">
        <f>QUERENCIA!F610</f>
        <v>4977438</v>
      </c>
      <c r="H618" s="3">
        <f>REICHHOLD!F610</f>
        <v>14670464</v>
      </c>
      <c r="I618" s="3">
        <f>SMURFIT!F610</f>
        <v>2118610</v>
      </c>
    </row>
    <row r="619" spans="1:9" x14ac:dyDescent="0.25">
      <c r="A619" s="38">
        <v>118</v>
      </c>
      <c r="B619" s="3">
        <f>'INTERCONEXION   '!P611</f>
        <v>3418</v>
      </c>
      <c r="C619" s="3">
        <f>DART!F611</f>
        <v>39333448</v>
      </c>
      <c r="D619" s="3">
        <f>COHISA!F611</f>
        <v>5472033</v>
      </c>
      <c r="E619" s="3">
        <f>COOPER!F611</f>
        <v>18164867</v>
      </c>
      <c r="F619" s="3">
        <f>STRETCHLINE!F611</f>
        <v>6912773</v>
      </c>
      <c r="G619" s="3">
        <f>QUERENCIA!F611</f>
        <v>4977284</v>
      </c>
      <c r="H619" s="3">
        <f>REICHHOLD!F611</f>
        <v>14670076</v>
      </c>
      <c r="I619" s="3">
        <f>SMURFIT!F611</f>
        <v>2118389</v>
      </c>
    </row>
    <row r="620" spans="1:9" x14ac:dyDescent="0.25">
      <c r="A620" s="38">
        <v>117</v>
      </c>
      <c r="B620" s="3">
        <f>'INTERCONEXION   '!P612</f>
        <v>3271</v>
      </c>
      <c r="C620" s="3">
        <f>DART!F612</f>
        <v>39331653</v>
      </c>
      <c r="D620" s="3">
        <f>COHISA!F612</f>
        <v>5471823</v>
      </c>
      <c r="E620" s="3">
        <f>COOPER!F612</f>
        <v>18164294</v>
      </c>
      <c r="F620" s="3">
        <f>STRETCHLINE!F612</f>
        <v>6912633</v>
      </c>
      <c r="G620" s="3">
        <f>QUERENCIA!F612</f>
        <v>4977145</v>
      </c>
      <c r="H620" s="3">
        <f>REICHHOLD!F612</f>
        <v>14669688</v>
      </c>
      <c r="I620" s="3">
        <f>SMURFIT!F612</f>
        <v>2118200</v>
      </c>
    </row>
    <row r="621" spans="1:9" x14ac:dyDescent="0.25">
      <c r="A621" s="38">
        <v>116</v>
      </c>
      <c r="B621" s="3">
        <f>'INTERCONEXION   '!P613</f>
        <v>3069</v>
      </c>
      <c r="C621" s="3">
        <f>DART!F613</f>
        <v>39329861</v>
      </c>
      <c r="D621" s="3">
        <f>COHISA!F613</f>
        <v>5471693</v>
      </c>
      <c r="E621" s="3">
        <f>COOPER!F613</f>
        <v>18163645</v>
      </c>
      <c r="F621" s="3">
        <f>STRETCHLINE!F613</f>
        <v>6912477</v>
      </c>
      <c r="G621" s="3">
        <f>QUERENCIA!F613</f>
        <v>4977036</v>
      </c>
      <c r="H621" s="3">
        <f>REICHHOLD!F613</f>
        <v>14669277</v>
      </c>
      <c r="I621" s="3">
        <f>SMURFIT!F613</f>
        <v>2118200</v>
      </c>
    </row>
    <row r="622" spans="1:9" x14ac:dyDescent="0.25">
      <c r="A622" s="38">
        <v>115</v>
      </c>
      <c r="B622" s="3">
        <f>'INTERCONEXION   '!P614</f>
        <v>2809</v>
      </c>
      <c r="C622" s="3">
        <f>DART!F614</f>
        <v>39328099</v>
      </c>
      <c r="D622" s="3">
        <f>COHISA!F614</f>
        <v>5471571</v>
      </c>
      <c r="E622" s="3">
        <f>COOPER!F614</f>
        <v>18163013</v>
      </c>
      <c r="F622" s="3">
        <f>STRETCHLINE!F614</f>
        <v>6912332</v>
      </c>
      <c r="G622" s="3">
        <f>QUERENCIA!F614</f>
        <v>4976919</v>
      </c>
      <c r="H622" s="3">
        <f>REICHHOLD!F614</f>
        <v>14669007</v>
      </c>
      <c r="I622" s="3">
        <f>SMURFIT!F614</f>
        <v>2118200</v>
      </c>
    </row>
    <row r="623" spans="1:9" x14ac:dyDescent="0.25">
      <c r="A623" s="38">
        <v>114</v>
      </c>
      <c r="B623" s="3">
        <f>'INTERCONEXION   '!P615</f>
        <v>3069</v>
      </c>
      <c r="C623" s="3">
        <f>DART!F615</f>
        <v>39326313</v>
      </c>
      <c r="D623" s="3">
        <f>COHISA!F615</f>
        <v>5471410</v>
      </c>
      <c r="E623" s="3">
        <f>COOPER!F615</f>
        <v>18162631</v>
      </c>
      <c r="F623" s="3">
        <f>STRETCHLINE!F615</f>
        <v>6912185</v>
      </c>
      <c r="G623" s="3">
        <f>QUERENCIA!F615</f>
        <v>4976840</v>
      </c>
      <c r="H623" s="3">
        <f>REICHHOLD!F615</f>
        <v>14668751</v>
      </c>
      <c r="I623" s="3">
        <f>SMURFIT!F615</f>
        <v>2118200</v>
      </c>
    </row>
    <row r="624" spans="1:9" x14ac:dyDescent="0.25">
      <c r="A624" s="38">
        <v>113</v>
      </c>
      <c r="B624" s="3">
        <f>'INTERCONEXION   '!P616</f>
        <v>3033</v>
      </c>
      <c r="C624" s="3">
        <f>DART!F616</f>
        <v>39324538</v>
      </c>
      <c r="D624" s="3">
        <f>COHISA!F616</f>
        <v>5471213</v>
      </c>
      <c r="E624" s="3">
        <f>COOPER!F616</f>
        <v>18161994</v>
      </c>
      <c r="F624" s="3">
        <f>STRETCHLINE!F616</f>
        <v>6912074</v>
      </c>
      <c r="G624" s="3">
        <f>QUERENCIA!F616</f>
        <v>4976762</v>
      </c>
      <c r="H624" s="3">
        <f>REICHHOLD!F616</f>
        <v>14668504</v>
      </c>
      <c r="I624" s="3">
        <f>SMURFIT!F616</f>
        <v>2118200</v>
      </c>
    </row>
    <row r="625" spans="1:9" x14ac:dyDescent="0.25">
      <c r="A625" s="38">
        <v>112</v>
      </c>
      <c r="B625" s="3">
        <f>'INTERCONEXION   '!P617</f>
        <v>2948</v>
      </c>
      <c r="C625" s="3">
        <f>DART!F617</f>
        <v>39322735</v>
      </c>
      <c r="D625" s="3">
        <f>COHISA!F617</f>
        <v>5471069</v>
      </c>
      <c r="E625" s="3">
        <f>COOPER!F617</f>
        <v>18161342</v>
      </c>
      <c r="F625" s="3">
        <f>STRETCHLINE!F617</f>
        <v>6911952</v>
      </c>
      <c r="G625" s="3">
        <f>QUERENCIA!F617</f>
        <v>4976707</v>
      </c>
      <c r="H625" s="3">
        <f>REICHHOLD!F617</f>
        <v>14668266</v>
      </c>
      <c r="I625" s="3">
        <f>SMURFIT!F617</f>
        <v>2118200</v>
      </c>
    </row>
    <row r="626" spans="1:9" x14ac:dyDescent="0.25">
      <c r="A626" s="38">
        <v>111</v>
      </c>
      <c r="B626" s="3">
        <f>'INTERCONEXION   '!P618</f>
        <v>2794</v>
      </c>
      <c r="C626" s="3">
        <f>DART!F618</f>
        <v>39320936</v>
      </c>
      <c r="D626" s="3">
        <f>COHISA!F618</f>
        <v>5470931</v>
      </c>
      <c r="E626" s="3">
        <f>COOPER!F618</f>
        <v>18160748</v>
      </c>
      <c r="F626" s="3">
        <f>STRETCHLINE!F618</f>
        <v>6911807</v>
      </c>
      <c r="G626" s="3">
        <f>QUERENCIA!F618</f>
        <v>4976707</v>
      </c>
      <c r="H626" s="3">
        <f>REICHHOLD!F618</f>
        <v>14667996</v>
      </c>
      <c r="I626" s="3">
        <f>SMURFIT!F618</f>
        <v>2118200</v>
      </c>
    </row>
    <row r="627" spans="1:9" x14ac:dyDescent="0.25">
      <c r="A627" s="38">
        <v>110</v>
      </c>
      <c r="B627" s="3">
        <f>'INTERCONEXION   '!P619</f>
        <v>2919</v>
      </c>
      <c r="C627" s="3">
        <f>DART!F619</f>
        <v>39319141</v>
      </c>
      <c r="D627" s="3">
        <f>COHISA!F619</f>
        <v>5470809</v>
      </c>
      <c r="E627" s="3">
        <f>COOPER!F619</f>
        <v>18160322</v>
      </c>
      <c r="F627" s="3">
        <f>STRETCHLINE!F619</f>
        <v>6911660</v>
      </c>
      <c r="G627" s="3">
        <f>QUERENCIA!F619</f>
        <v>4976707</v>
      </c>
      <c r="H627" s="3">
        <f>REICHHOLD!F619</f>
        <v>14667749</v>
      </c>
      <c r="I627" s="3">
        <f>SMURFIT!F619</f>
        <v>2118200</v>
      </c>
    </row>
    <row r="628" spans="1:9" x14ac:dyDescent="0.25">
      <c r="A628" s="38">
        <v>109</v>
      </c>
      <c r="B628" s="3">
        <f>'INTERCONEXION   '!P620</f>
        <v>2991</v>
      </c>
      <c r="C628" s="3">
        <f>DART!F620</f>
        <v>39317349</v>
      </c>
      <c r="D628" s="3">
        <f>COHISA!F620</f>
        <v>5470634</v>
      </c>
      <c r="E628" s="3">
        <f>COOPER!F620</f>
        <v>18159751</v>
      </c>
      <c r="F628" s="3">
        <f>STRETCHLINE!F620</f>
        <v>6911526</v>
      </c>
      <c r="G628" s="3">
        <f>QUERENCIA!F620</f>
        <v>4976707</v>
      </c>
      <c r="H628" s="3">
        <f>REICHHOLD!F620</f>
        <v>14667525</v>
      </c>
      <c r="I628" s="3">
        <f>SMURFIT!F620</f>
        <v>2118200</v>
      </c>
    </row>
    <row r="629" spans="1:9" x14ac:dyDescent="0.25">
      <c r="A629" s="38">
        <v>108</v>
      </c>
      <c r="B629" s="3">
        <f>'INTERCONEXION   '!P621</f>
        <v>2636</v>
      </c>
      <c r="C629" s="3">
        <f>DART!F621</f>
        <v>39315556</v>
      </c>
      <c r="D629" s="3">
        <f>COHISA!F621</f>
        <v>5470437</v>
      </c>
      <c r="E629" s="3">
        <f>COOPER!F621</f>
        <v>18159074</v>
      </c>
      <c r="F629" s="3">
        <f>STRETCHLINE!F621</f>
        <v>6911390</v>
      </c>
      <c r="G629" s="3">
        <f>QUERENCIA!F621</f>
        <v>4976707</v>
      </c>
      <c r="H629" s="3">
        <f>REICHHOLD!F621</f>
        <v>14667341</v>
      </c>
      <c r="I629" s="3">
        <f>SMURFIT!F621</f>
        <v>2118200</v>
      </c>
    </row>
    <row r="630" spans="1:9" x14ac:dyDescent="0.25">
      <c r="A630" s="38">
        <v>107</v>
      </c>
      <c r="B630" s="3">
        <f>'INTERCONEXION   '!P622</f>
        <v>2832</v>
      </c>
      <c r="C630" s="3">
        <f>DART!F622</f>
        <v>39313795</v>
      </c>
      <c r="D630" s="3">
        <f>COHISA!F622</f>
        <v>5470300</v>
      </c>
      <c r="E630" s="3">
        <f>COOPER!F622</f>
        <v>18158703</v>
      </c>
      <c r="F630" s="3">
        <f>STRETCHLINE!F622</f>
        <v>6911244</v>
      </c>
      <c r="G630" s="3">
        <f>QUERENCIA!F622</f>
        <v>4976707</v>
      </c>
      <c r="H630" s="3">
        <f>REICHHOLD!F622</f>
        <v>14667155</v>
      </c>
      <c r="I630" s="3">
        <f>SMURFIT!F622</f>
        <v>2118200</v>
      </c>
    </row>
    <row r="631" spans="1:9" x14ac:dyDescent="0.25">
      <c r="A631" s="38">
        <v>106</v>
      </c>
      <c r="B631" s="3">
        <f>'INTERCONEXION   '!P623</f>
        <v>2919</v>
      </c>
      <c r="C631" s="3">
        <f>DART!F623</f>
        <v>39312056</v>
      </c>
      <c r="D631" s="3">
        <f>COHISA!F623</f>
        <v>5470164</v>
      </c>
      <c r="E631" s="3">
        <f>COOPER!F623</f>
        <v>18158080</v>
      </c>
      <c r="F631" s="3">
        <f>STRETCHLINE!F623</f>
        <v>6911107</v>
      </c>
      <c r="G631" s="3">
        <f>QUERENCIA!F623</f>
        <v>4976707</v>
      </c>
      <c r="H631" s="3">
        <f>REICHHOLD!F623</f>
        <v>14666980</v>
      </c>
      <c r="I631" s="3">
        <f>SMURFIT!F623</f>
        <v>2118200</v>
      </c>
    </row>
    <row r="632" spans="1:9" x14ac:dyDescent="0.25">
      <c r="A632" s="38">
        <v>105</v>
      </c>
      <c r="B632" s="3">
        <f>'INTERCONEXION   '!P624</f>
        <v>2851</v>
      </c>
      <c r="C632" s="3">
        <f>DART!F624</f>
        <v>39310357</v>
      </c>
      <c r="D632" s="3">
        <f>COHISA!F624</f>
        <v>5469932</v>
      </c>
      <c r="E632" s="3">
        <f>COOPER!F624</f>
        <v>18157501</v>
      </c>
      <c r="F632" s="3">
        <f>STRETCHLINE!F624</f>
        <v>6910939</v>
      </c>
      <c r="G632" s="3">
        <f>QUERENCIA!F624</f>
        <v>4976707</v>
      </c>
      <c r="H632" s="3">
        <f>REICHHOLD!F624</f>
        <v>14666790</v>
      </c>
      <c r="I632" s="3">
        <f>SMURFIT!F624</f>
        <v>2118200</v>
      </c>
    </row>
    <row r="633" spans="1:9" x14ac:dyDescent="0.25">
      <c r="A633" s="38">
        <v>104</v>
      </c>
      <c r="B633" s="3">
        <f>'INTERCONEXION   '!P625</f>
        <v>3014</v>
      </c>
      <c r="C633" s="3">
        <f>DART!F625</f>
        <v>39308604</v>
      </c>
      <c r="D633" s="3">
        <f>COHISA!F625</f>
        <v>5469805</v>
      </c>
      <c r="E633" s="3">
        <f>COOPER!F625</f>
        <v>18156892</v>
      </c>
      <c r="F633" s="3">
        <f>STRETCHLINE!F625</f>
        <v>6910809</v>
      </c>
      <c r="G633" s="3">
        <f>QUERENCIA!F625</f>
        <v>4976707</v>
      </c>
      <c r="H633" s="3">
        <f>REICHHOLD!F625</f>
        <v>14666616</v>
      </c>
      <c r="I633" s="3">
        <f>SMURFIT!F625</f>
        <v>2118163</v>
      </c>
    </row>
    <row r="634" spans="1:9" x14ac:dyDescent="0.25">
      <c r="A634" s="38">
        <v>103</v>
      </c>
      <c r="B634" s="3">
        <f>'INTERCONEXION   '!P626</f>
        <v>2959</v>
      </c>
      <c r="C634" s="3">
        <f>DART!F626</f>
        <v>39306838</v>
      </c>
      <c r="D634" s="3">
        <f>COHISA!F626</f>
        <v>5469598</v>
      </c>
      <c r="E634" s="3">
        <f>COOPER!F626</f>
        <v>18156294</v>
      </c>
      <c r="F634" s="3">
        <f>STRETCHLINE!F626</f>
        <v>6910689</v>
      </c>
      <c r="G634" s="3">
        <f>QUERENCIA!F626</f>
        <v>4976707</v>
      </c>
      <c r="H634" s="3">
        <f>REICHHOLD!F626</f>
        <v>14666406</v>
      </c>
      <c r="I634" s="3">
        <f>SMURFIT!F626</f>
        <v>2118066</v>
      </c>
    </row>
    <row r="635" spans="1:9" x14ac:dyDescent="0.25">
      <c r="A635" s="38">
        <v>102</v>
      </c>
      <c r="B635" s="3">
        <f>'INTERCONEXION   '!P627</f>
        <v>3222</v>
      </c>
      <c r="C635" s="3">
        <f>DART!F627</f>
        <v>39305022</v>
      </c>
      <c r="D635" s="3">
        <f>COHISA!F627</f>
        <v>5469420</v>
      </c>
      <c r="E635" s="3">
        <f>COOPER!F627</f>
        <v>18155845</v>
      </c>
      <c r="F635" s="3">
        <f>STRETCHLINE!F627</f>
        <v>6910573</v>
      </c>
      <c r="G635" s="3">
        <f>QUERENCIA!F627</f>
        <v>4976700</v>
      </c>
      <c r="H635" s="3">
        <f>REICHHOLD!F627</f>
        <v>14666204</v>
      </c>
      <c r="I635" s="3">
        <f>SMURFIT!F627</f>
        <v>2117879</v>
      </c>
    </row>
    <row r="636" spans="1:9" x14ac:dyDescent="0.25">
      <c r="A636" s="38">
        <v>101</v>
      </c>
      <c r="B636" s="3">
        <f>'INTERCONEXION   '!P628</f>
        <v>3212</v>
      </c>
      <c r="C636" s="3">
        <f>DART!F628</f>
        <v>39303246</v>
      </c>
      <c r="D636" s="3">
        <f>COHISA!F628</f>
        <v>5469236</v>
      </c>
      <c r="E636" s="3">
        <f>COOPER!F628</f>
        <v>18155217</v>
      </c>
      <c r="F636" s="3">
        <f>STRETCHLINE!F628</f>
        <v>6910452</v>
      </c>
      <c r="G636" s="3">
        <f>QUERENCIA!F628</f>
        <v>4976626</v>
      </c>
      <c r="H636" s="3">
        <f>REICHHOLD!F628</f>
        <v>14665988</v>
      </c>
      <c r="I636" s="3">
        <f>SMURFIT!F628</f>
        <v>2117702</v>
      </c>
    </row>
    <row r="637" spans="1:9" x14ac:dyDescent="0.25">
      <c r="A637" s="38">
        <v>100</v>
      </c>
      <c r="B637" s="3">
        <f>'INTERCONEXION   '!P629</f>
        <v>3013</v>
      </c>
      <c r="C637" s="3">
        <f>DART!F629</f>
        <v>39301503</v>
      </c>
      <c r="D637" s="3">
        <f>COHISA!F629</f>
        <v>5469045</v>
      </c>
      <c r="E637" s="3">
        <f>COOPER!F629</f>
        <v>18154604</v>
      </c>
      <c r="F637" s="3">
        <f>STRETCHLINE!F629</f>
        <v>6910337</v>
      </c>
      <c r="G637" s="3">
        <f>QUERENCIA!F629</f>
        <v>4976552</v>
      </c>
      <c r="H637" s="3">
        <f>REICHHOLD!F629</f>
        <v>14665743</v>
      </c>
      <c r="I637" s="3">
        <f>SMURFIT!F629</f>
        <v>2117509</v>
      </c>
    </row>
    <row r="638" spans="1:9" x14ac:dyDescent="0.25">
      <c r="A638" s="38">
        <v>99</v>
      </c>
      <c r="B638" s="3">
        <f>'INTERCONEXION   '!P630</f>
        <v>3380</v>
      </c>
      <c r="C638" s="3">
        <f>DART!F630</f>
        <v>39299781</v>
      </c>
      <c r="D638" s="3">
        <f>COHISA!F630</f>
        <v>5468816</v>
      </c>
      <c r="E638" s="3">
        <f>COOPER!F630</f>
        <v>18154260</v>
      </c>
      <c r="F638" s="3">
        <f>STRETCHLINE!F630</f>
        <v>6910201</v>
      </c>
      <c r="G638" s="3">
        <f>QUERENCIA!F630</f>
        <v>4976477</v>
      </c>
      <c r="H638" s="3">
        <f>REICHHOLD!F630</f>
        <v>14665495</v>
      </c>
      <c r="I638" s="3">
        <f>SMURFIT!F630</f>
        <v>2117248</v>
      </c>
    </row>
    <row r="639" spans="1:9" x14ac:dyDescent="0.25">
      <c r="A639" s="38">
        <v>98</v>
      </c>
      <c r="B639" s="3">
        <f>'INTERCONEXION   '!P631</f>
        <v>3469</v>
      </c>
      <c r="C639" s="3">
        <f>DART!F631</f>
        <v>39298016</v>
      </c>
      <c r="D639" s="3">
        <f>COHISA!F631</f>
        <v>5468618</v>
      </c>
      <c r="E639" s="3">
        <f>COOPER!F631</f>
        <v>18153626</v>
      </c>
      <c r="F639" s="3">
        <f>STRETCHLINE!F631</f>
        <v>6910085</v>
      </c>
      <c r="G639" s="3">
        <f>QUERENCIA!F631</f>
        <v>4976344</v>
      </c>
      <c r="H639" s="3">
        <f>REICHHOLD!F631</f>
        <v>14665213</v>
      </c>
      <c r="I639" s="3">
        <f>SMURFIT!F631</f>
        <v>2117056</v>
      </c>
    </row>
    <row r="640" spans="1:9" x14ac:dyDescent="0.25">
      <c r="A640" s="38">
        <v>97</v>
      </c>
      <c r="B640" s="3">
        <f>'INTERCONEXION   '!P632</f>
        <v>3548</v>
      </c>
      <c r="C640" s="3">
        <f>DART!F632</f>
        <v>39296240</v>
      </c>
      <c r="D640" s="3">
        <f>COHISA!F632</f>
        <v>5468442</v>
      </c>
      <c r="E640" s="3">
        <f>COOPER!F632</f>
        <v>18152978</v>
      </c>
      <c r="F640" s="3">
        <f>STRETCHLINE!F632</f>
        <v>6909918</v>
      </c>
      <c r="G640" s="3">
        <f>QUERENCIA!F632</f>
        <v>4976172</v>
      </c>
      <c r="H640" s="3">
        <f>REICHHOLD!F632</f>
        <v>14664871</v>
      </c>
      <c r="I640" s="3">
        <f>SMURFIT!F632</f>
        <v>2116870</v>
      </c>
    </row>
    <row r="641" spans="1:9" x14ac:dyDescent="0.25">
      <c r="A641" s="38">
        <v>96</v>
      </c>
      <c r="B641" s="3">
        <f>'INTERCONEXION   '!P633</f>
        <v>3472</v>
      </c>
      <c r="C641" s="3">
        <f>DART!F633</f>
        <v>39294509</v>
      </c>
      <c r="D641" s="3">
        <f>COHISA!F633</f>
        <v>5468211</v>
      </c>
      <c r="E641" s="3">
        <f>COOPER!F633</f>
        <v>18152320</v>
      </c>
      <c r="F641" s="3">
        <f>STRETCHLINE!F633</f>
        <v>6909801</v>
      </c>
      <c r="G641" s="3">
        <f>QUERENCIA!F633</f>
        <v>4975997</v>
      </c>
      <c r="H641" s="3">
        <f>REICHHOLD!F633</f>
        <v>14664517</v>
      </c>
      <c r="I641" s="3">
        <f>SMURFIT!F633</f>
        <v>2116653</v>
      </c>
    </row>
    <row r="642" spans="1:9" x14ac:dyDescent="0.25">
      <c r="A642" s="38">
        <v>95</v>
      </c>
      <c r="B642" s="3">
        <f>'INTERCONEXION   '!P634</f>
        <v>3332</v>
      </c>
      <c r="C642" s="3">
        <f>DART!F634</f>
        <v>39292764</v>
      </c>
      <c r="D642" s="3">
        <f>COHISA!F634</f>
        <v>5468030</v>
      </c>
      <c r="E642" s="3">
        <f>COOPER!F634</f>
        <v>18151717</v>
      </c>
      <c r="F642" s="3">
        <f>STRETCHLINE!F634</f>
        <v>6909683</v>
      </c>
      <c r="G642" s="3">
        <f>QUERENCIA!F634</f>
        <v>4975790</v>
      </c>
      <c r="H642" s="3">
        <f>REICHHOLD!F634</f>
        <v>14664136</v>
      </c>
      <c r="I642" s="3">
        <f>SMURFIT!F634</f>
        <v>2116418</v>
      </c>
    </row>
    <row r="643" spans="1:9" x14ac:dyDescent="0.25">
      <c r="A643" s="38">
        <v>94</v>
      </c>
      <c r="B643" s="3">
        <f>'INTERCONEXION   '!P635</f>
        <v>3466</v>
      </c>
      <c r="C643" s="3">
        <f>DART!F635</f>
        <v>39290936</v>
      </c>
      <c r="D643" s="3">
        <f>COHISA!F635</f>
        <v>5467803</v>
      </c>
      <c r="E643" s="3">
        <f>COOPER!F635</f>
        <v>18151220</v>
      </c>
      <c r="F643" s="3">
        <f>STRETCHLINE!F635</f>
        <v>6909582</v>
      </c>
      <c r="G643" s="3">
        <f>QUERENCIA!F635</f>
        <v>4975627</v>
      </c>
      <c r="H643" s="3">
        <f>REICHHOLD!F635</f>
        <v>14663769</v>
      </c>
      <c r="I643" s="3">
        <f>SMURFIT!F635</f>
        <v>2116288</v>
      </c>
    </row>
    <row r="644" spans="1:9" x14ac:dyDescent="0.25">
      <c r="A644" s="38">
        <v>93</v>
      </c>
      <c r="B644" s="3">
        <f>'INTERCONEXION   '!P636</f>
        <v>3231</v>
      </c>
      <c r="C644" s="3">
        <f>DART!F636</f>
        <v>39289112</v>
      </c>
      <c r="D644" s="3">
        <f>COHISA!F636</f>
        <v>5467614</v>
      </c>
      <c r="E644" s="3">
        <f>COOPER!F636</f>
        <v>18150596</v>
      </c>
      <c r="F644" s="3">
        <f>STRETCHLINE!F636</f>
        <v>6909468</v>
      </c>
      <c r="G644" s="3">
        <f>QUERENCIA!F636</f>
        <v>4975511</v>
      </c>
      <c r="H644" s="3">
        <f>REICHHOLD!F636</f>
        <v>14663367</v>
      </c>
      <c r="I644" s="3">
        <f>SMURFIT!F636</f>
        <v>2116114</v>
      </c>
    </row>
    <row r="645" spans="1:9" x14ac:dyDescent="0.25">
      <c r="A645" s="38">
        <v>92</v>
      </c>
      <c r="B645" s="3">
        <f>'INTERCONEXION   '!P637</f>
        <v>3130</v>
      </c>
      <c r="C645" s="3">
        <f>DART!F637</f>
        <v>39287251</v>
      </c>
      <c r="D645" s="3">
        <f>COHISA!F637</f>
        <v>5467440</v>
      </c>
      <c r="E645" s="3">
        <f>COOPER!F637</f>
        <v>18149989</v>
      </c>
      <c r="F645" s="3">
        <f>STRETCHLINE!F637</f>
        <v>6909338</v>
      </c>
      <c r="G645" s="3">
        <f>QUERENCIA!F637</f>
        <v>4975425</v>
      </c>
      <c r="H645" s="3">
        <f>REICHHOLD!F637</f>
        <v>14663022</v>
      </c>
      <c r="I645" s="3">
        <f>SMURFIT!F637</f>
        <v>2116114</v>
      </c>
    </row>
    <row r="646" spans="1:9" x14ac:dyDescent="0.25">
      <c r="A646" s="38">
        <v>91</v>
      </c>
      <c r="B646" s="3">
        <f>'INTERCONEXION   '!P638</f>
        <v>3074</v>
      </c>
      <c r="C646" s="3">
        <f>DART!F638</f>
        <v>39285425</v>
      </c>
      <c r="D646" s="3">
        <f>COHISA!F638</f>
        <v>5467265</v>
      </c>
      <c r="E646" s="3">
        <f>COOPER!F638</f>
        <v>18149397</v>
      </c>
      <c r="F646" s="3">
        <f>STRETCHLINE!F638</f>
        <v>6909201</v>
      </c>
      <c r="G646" s="3">
        <f>QUERENCIA!F638</f>
        <v>4975354</v>
      </c>
      <c r="H646" s="3">
        <f>REICHHOLD!F638</f>
        <v>14662692</v>
      </c>
      <c r="I646" s="3">
        <f>SMURFIT!F638</f>
        <v>2116114</v>
      </c>
    </row>
    <row r="647" spans="1:9" x14ac:dyDescent="0.25">
      <c r="A647" s="38">
        <v>90</v>
      </c>
      <c r="B647" s="3">
        <f>'INTERCONEXION   '!P639</f>
        <v>3359</v>
      </c>
      <c r="C647" s="3">
        <f>DART!F639</f>
        <v>39283588</v>
      </c>
      <c r="D647" s="3">
        <f>COHISA!F639</f>
        <v>5467038</v>
      </c>
      <c r="E647" s="3">
        <f>COOPER!F639</f>
        <v>18148995</v>
      </c>
      <c r="F647" s="3">
        <f>STRETCHLINE!F639</f>
        <v>6909089</v>
      </c>
      <c r="G647" s="3">
        <f>QUERENCIA!F639</f>
        <v>4975354</v>
      </c>
      <c r="H647" s="3">
        <f>REICHHOLD!F639</f>
        <v>14662271</v>
      </c>
      <c r="I647" s="3">
        <f>SMURFIT!F639</f>
        <v>2116114</v>
      </c>
    </row>
    <row r="648" spans="1:9" x14ac:dyDescent="0.25">
      <c r="A648" s="38">
        <v>89</v>
      </c>
      <c r="B648" s="3">
        <f>'INTERCONEXION   '!P640</f>
        <v>3297</v>
      </c>
      <c r="C648" s="3">
        <f>DART!F640</f>
        <v>39281750</v>
      </c>
      <c r="D648" s="3">
        <f>COHISA!F640</f>
        <v>5466858</v>
      </c>
      <c r="E648" s="3">
        <f>COOPER!F640</f>
        <v>18148357</v>
      </c>
      <c r="F648" s="3">
        <f>STRETCHLINE!F640</f>
        <v>6908929</v>
      </c>
      <c r="G648" s="3">
        <f>QUERENCIA!F640</f>
        <v>4975354</v>
      </c>
      <c r="H648" s="3">
        <f>REICHHOLD!F640</f>
        <v>14661748</v>
      </c>
      <c r="I648" s="3">
        <f>SMURFIT!F640</f>
        <v>2116114</v>
      </c>
    </row>
    <row r="649" spans="1:9" x14ac:dyDescent="0.25">
      <c r="A649" s="38">
        <v>88</v>
      </c>
      <c r="B649" s="3">
        <f>'INTERCONEXION   '!P641</f>
        <v>3280</v>
      </c>
      <c r="C649" s="3">
        <f>DART!F641</f>
        <v>39279925</v>
      </c>
      <c r="D649" s="3">
        <f>COHISA!F641</f>
        <v>5466684</v>
      </c>
      <c r="E649" s="3">
        <f>COOPER!F641</f>
        <v>18147718</v>
      </c>
      <c r="F649" s="3">
        <f>STRETCHLINE!F641</f>
        <v>6908788</v>
      </c>
      <c r="G649" s="3">
        <f>QUERENCIA!F641</f>
        <v>4975354</v>
      </c>
      <c r="H649" s="3">
        <f>REICHHOLD!F641</f>
        <v>14661224</v>
      </c>
      <c r="I649" s="3">
        <f>SMURFIT!F641</f>
        <v>2116114</v>
      </c>
    </row>
    <row r="650" spans="1:9" x14ac:dyDescent="0.25">
      <c r="A650" s="38">
        <v>87</v>
      </c>
      <c r="B650" s="3">
        <f>'INTERCONEXION   '!P642</f>
        <v>2909</v>
      </c>
      <c r="C650" s="3">
        <f>DART!F642</f>
        <v>39278095</v>
      </c>
      <c r="D650" s="3">
        <f>COHISA!F642</f>
        <v>5466556</v>
      </c>
      <c r="E650" s="3">
        <f>COOPER!F642</f>
        <v>18147087</v>
      </c>
      <c r="F650" s="3">
        <f>STRETCHLINE!F642</f>
        <v>6908659</v>
      </c>
      <c r="G650" s="3">
        <f>QUERENCIA!F642</f>
        <v>4975354</v>
      </c>
      <c r="H650" s="3">
        <f>REICHHOLD!F642</f>
        <v>14660708</v>
      </c>
      <c r="I650" s="3">
        <f>SMURFIT!F642</f>
        <v>2116114</v>
      </c>
    </row>
    <row r="651" spans="1:9" x14ac:dyDescent="0.25">
      <c r="A651" s="38">
        <v>86</v>
      </c>
      <c r="B651" s="3">
        <f>'INTERCONEXION   '!P643</f>
        <v>3216</v>
      </c>
      <c r="C651" s="3">
        <f>DART!F643</f>
        <v>39276294</v>
      </c>
      <c r="D651" s="3">
        <f>COHISA!F643</f>
        <v>5466442</v>
      </c>
      <c r="E651" s="3">
        <f>COOPER!F643</f>
        <v>18146664</v>
      </c>
      <c r="F651" s="3">
        <f>STRETCHLINE!F643</f>
        <v>6908523</v>
      </c>
      <c r="G651" s="3">
        <f>QUERENCIA!F643</f>
        <v>4975354</v>
      </c>
      <c r="H651" s="3">
        <f>REICHHOLD!F643</f>
        <v>14660279</v>
      </c>
      <c r="I651" s="3">
        <f>SMURFIT!F643</f>
        <v>2116114</v>
      </c>
    </row>
    <row r="652" spans="1:9" x14ac:dyDescent="0.25">
      <c r="A652" s="38">
        <v>85</v>
      </c>
      <c r="B652" s="3">
        <f>'INTERCONEXION   '!P644</f>
        <v>3131</v>
      </c>
      <c r="C652" s="3">
        <f>DART!F644</f>
        <v>39274472</v>
      </c>
      <c r="D652" s="3">
        <f>COHISA!F644</f>
        <v>5466269</v>
      </c>
      <c r="E652" s="3">
        <f>COOPER!F644</f>
        <v>18146012</v>
      </c>
      <c r="F652" s="3">
        <f>STRETCHLINE!F644</f>
        <v>6908369</v>
      </c>
      <c r="G652" s="3">
        <f>QUERENCIA!F644</f>
        <v>4975354</v>
      </c>
      <c r="H652" s="3">
        <f>REICHHOLD!F644</f>
        <v>14659929</v>
      </c>
      <c r="I652" s="3">
        <f>SMURFIT!F644</f>
        <v>2116114</v>
      </c>
    </row>
    <row r="653" spans="1:9" x14ac:dyDescent="0.25">
      <c r="A653" s="38">
        <v>84</v>
      </c>
      <c r="B653" s="3">
        <f>'INTERCONEXION   '!P645</f>
        <v>2789</v>
      </c>
      <c r="C653" s="3">
        <f>DART!F645</f>
        <v>39272650</v>
      </c>
      <c r="D653" s="3">
        <f>COHISA!F645</f>
        <v>5466080</v>
      </c>
      <c r="E653" s="3">
        <f>COOPER!F645</f>
        <v>18145361</v>
      </c>
      <c r="F653" s="3">
        <f>STRETCHLINE!F645</f>
        <v>6908239</v>
      </c>
      <c r="G653" s="3">
        <f>QUERENCIA!F645</f>
        <v>4975354</v>
      </c>
      <c r="H653" s="3">
        <f>REICHHOLD!F645</f>
        <v>14659617</v>
      </c>
      <c r="I653" s="3">
        <f>SMURFIT!F645</f>
        <v>2116114</v>
      </c>
    </row>
    <row r="654" spans="1:9" x14ac:dyDescent="0.25">
      <c r="A654" s="38">
        <v>83</v>
      </c>
      <c r="B654" s="3">
        <f>'INTERCONEXION   '!P646</f>
        <v>3167</v>
      </c>
      <c r="C654" s="3">
        <f>DART!F646</f>
        <v>39270849</v>
      </c>
      <c r="D654" s="3">
        <f>COHISA!F646</f>
        <v>5465936</v>
      </c>
      <c r="E654" s="3">
        <f>COOPER!F646</f>
        <v>18144974</v>
      </c>
      <c r="F654" s="3">
        <f>STRETCHLINE!F646</f>
        <v>6908106</v>
      </c>
      <c r="G654" s="3">
        <f>QUERENCIA!F646</f>
        <v>4975354</v>
      </c>
      <c r="H654" s="3">
        <f>REICHHOLD!F646</f>
        <v>14659296</v>
      </c>
      <c r="I654" s="3">
        <f>SMURFIT!F646</f>
        <v>2116114</v>
      </c>
    </row>
    <row r="655" spans="1:9" x14ac:dyDescent="0.25">
      <c r="A655" s="38">
        <v>82</v>
      </c>
      <c r="B655" s="3">
        <f>'INTERCONEXION   '!P647</f>
        <v>3199</v>
      </c>
      <c r="C655" s="3">
        <f>DART!F647</f>
        <v>39269041</v>
      </c>
      <c r="D655" s="3">
        <f>COHISA!F647</f>
        <v>5465780</v>
      </c>
      <c r="E655" s="3">
        <f>COOPER!F647</f>
        <v>18144413</v>
      </c>
      <c r="F655" s="3">
        <f>STRETCHLINE!F647</f>
        <v>6907984</v>
      </c>
      <c r="G655" s="3">
        <f>QUERENCIA!F647</f>
        <v>4975354</v>
      </c>
      <c r="H655" s="3">
        <f>REICHHOLD!F647</f>
        <v>14658822</v>
      </c>
      <c r="I655" s="3">
        <f>SMURFIT!F647</f>
        <v>2116114</v>
      </c>
    </row>
    <row r="656" spans="1:9" x14ac:dyDescent="0.25">
      <c r="A656" s="38">
        <v>81</v>
      </c>
      <c r="B656" s="3">
        <f>'INTERCONEXION   '!P648</f>
        <v>3095</v>
      </c>
      <c r="C656" s="3">
        <f>DART!F648</f>
        <v>39267239</v>
      </c>
      <c r="D656" s="3">
        <f>COHISA!F648</f>
        <v>5465579</v>
      </c>
      <c r="E656" s="3">
        <f>COOPER!F648</f>
        <v>18143785</v>
      </c>
      <c r="F656" s="3">
        <f>STRETCHLINE!F648</f>
        <v>6907860</v>
      </c>
      <c r="G656" s="3">
        <f>QUERENCIA!F648</f>
        <v>4975354</v>
      </c>
      <c r="H656" s="3">
        <f>REICHHOLD!F648</f>
        <v>14658410</v>
      </c>
      <c r="I656" s="3">
        <f>SMURFIT!F648</f>
        <v>2116107</v>
      </c>
    </row>
    <row r="657" spans="1:9" x14ac:dyDescent="0.25">
      <c r="A657" s="38">
        <v>80</v>
      </c>
      <c r="B657" s="3">
        <f>'INTERCONEXION   '!P649</f>
        <v>3145</v>
      </c>
      <c r="C657" s="3">
        <f>DART!F649</f>
        <v>39265423</v>
      </c>
      <c r="D657" s="3">
        <f>COHISA!F649</f>
        <v>5465416</v>
      </c>
      <c r="E657" s="3">
        <f>COOPER!F649</f>
        <v>18143172</v>
      </c>
      <c r="F657" s="3">
        <f>STRETCHLINE!F649</f>
        <v>6907744</v>
      </c>
      <c r="G657" s="3">
        <f>QUERENCIA!F649</f>
        <v>4975354</v>
      </c>
      <c r="H657" s="3">
        <f>REICHHOLD!F649</f>
        <v>14658147</v>
      </c>
      <c r="I657" s="3">
        <f>SMURFIT!F649</f>
        <v>2116047</v>
      </c>
    </row>
    <row r="658" spans="1:9" x14ac:dyDescent="0.25">
      <c r="A658" s="38">
        <v>79</v>
      </c>
      <c r="B658" s="3">
        <f>'INTERCONEXION   '!P650</f>
        <v>3097</v>
      </c>
      <c r="C658" s="3">
        <f>DART!F650</f>
        <v>39263668</v>
      </c>
      <c r="D658" s="3">
        <f>COHISA!F650</f>
        <v>5465232</v>
      </c>
      <c r="E658" s="3">
        <f>COOPER!F650</f>
        <v>18142605</v>
      </c>
      <c r="F658" s="3">
        <f>STRETCHLINE!F650</f>
        <v>6907639</v>
      </c>
      <c r="G658" s="3">
        <f>QUERENCIA!F650</f>
        <v>4975340</v>
      </c>
      <c r="H658" s="3">
        <f>REICHHOLD!F650</f>
        <v>14657811</v>
      </c>
      <c r="I658" s="3">
        <f>SMURFIT!F650</f>
        <v>2115877</v>
      </c>
    </row>
    <row r="659" spans="1:9" x14ac:dyDescent="0.25">
      <c r="A659" s="38">
        <v>78</v>
      </c>
      <c r="B659" s="3">
        <f>'INTERCONEXION   '!P651</f>
        <v>3384</v>
      </c>
      <c r="C659" s="3">
        <f>DART!F651</f>
        <v>39261889</v>
      </c>
      <c r="D659" s="3">
        <f>COHISA!F651</f>
        <v>5465069</v>
      </c>
      <c r="E659" s="3">
        <f>COOPER!F651</f>
        <v>18142165</v>
      </c>
      <c r="F659" s="3">
        <f>STRETCHLINE!F651</f>
        <v>6907529</v>
      </c>
      <c r="G659" s="3">
        <f>QUERENCIA!F651</f>
        <v>4975273</v>
      </c>
      <c r="H659" s="3">
        <f>REICHHOLD!F651</f>
        <v>14657481</v>
      </c>
      <c r="I659" s="3">
        <f>SMURFIT!F651</f>
        <v>2115683</v>
      </c>
    </row>
    <row r="660" spans="1:9" x14ac:dyDescent="0.25">
      <c r="A660" s="38">
        <v>77</v>
      </c>
      <c r="B660" s="3">
        <f>'INTERCONEXION   '!P652</f>
        <v>3393</v>
      </c>
      <c r="C660" s="3">
        <f>DART!F652</f>
        <v>39260077</v>
      </c>
      <c r="D660" s="3">
        <f>COHISA!F652</f>
        <v>5464887</v>
      </c>
      <c r="E660" s="3">
        <f>COOPER!F652</f>
        <v>18141563</v>
      </c>
      <c r="F660" s="3">
        <f>STRETCHLINE!F652</f>
        <v>6907410</v>
      </c>
      <c r="G660" s="3">
        <f>QUERENCIA!F652</f>
        <v>4975200</v>
      </c>
      <c r="H660" s="3">
        <f>REICHHOLD!F652</f>
        <v>14657104</v>
      </c>
      <c r="I660" s="3">
        <f>SMURFIT!F652</f>
        <v>2115499</v>
      </c>
    </row>
    <row r="661" spans="1:9" x14ac:dyDescent="0.25">
      <c r="A661" s="38">
        <v>76</v>
      </c>
      <c r="B661" s="3">
        <f>'INTERCONEXION   '!P653</f>
        <v>3163</v>
      </c>
      <c r="C661" s="3">
        <f>DART!F653</f>
        <v>39258304</v>
      </c>
      <c r="D661" s="3">
        <f>COHISA!F653</f>
        <v>5464705</v>
      </c>
      <c r="E661" s="3">
        <f>COOPER!F653</f>
        <v>18141011</v>
      </c>
      <c r="F661" s="3">
        <f>STRETCHLINE!F653</f>
        <v>6907276</v>
      </c>
      <c r="G661" s="3">
        <f>QUERENCIA!F653</f>
        <v>4975126</v>
      </c>
      <c r="H661" s="3">
        <f>REICHHOLD!F653</f>
        <v>14656624</v>
      </c>
      <c r="I661" s="3">
        <f>SMURFIT!F653</f>
        <v>2115308</v>
      </c>
    </row>
    <row r="662" spans="1:9" x14ac:dyDescent="0.25">
      <c r="A662" s="38">
        <v>75</v>
      </c>
      <c r="B662" s="3">
        <f>'INTERCONEXION   '!P654</f>
        <v>3377</v>
      </c>
      <c r="C662" s="3">
        <f>DART!F654</f>
        <v>39256556</v>
      </c>
      <c r="D662" s="3">
        <f>COHISA!F654</f>
        <v>5464506</v>
      </c>
      <c r="E662" s="3">
        <f>COOPER!F654</f>
        <v>18140598</v>
      </c>
      <c r="F662" s="3">
        <f>STRETCHLINE!F654</f>
        <v>6907163</v>
      </c>
      <c r="G662" s="3">
        <f>QUERENCIA!F654</f>
        <v>4975045</v>
      </c>
      <c r="H662" s="3">
        <f>REICHHOLD!F654</f>
        <v>14656274</v>
      </c>
      <c r="I662" s="3">
        <f>SMURFIT!F654</f>
        <v>2115085</v>
      </c>
    </row>
    <row r="663" spans="1:9" x14ac:dyDescent="0.25">
      <c r="A663" s="38">
        <v>74</v>
      </c>
      <c r="B663" s="3">
        <f>'INTERCONEXION   '!P655</f>
        <v>3556</v>
      </c>
      <c r="C663" s="3">
        <f>DART!F655</f>
        <v>39254826</v>
      </c>
      <c r="D663" s="3">
        <f>COHISA!F655</f>
        <v>5464360</v>
      </c>
      <c r="E663" s="3">
        <f>COOPER!F655</f>
        <v>18140042</v>
      </c>
      <c r="F663" s="3">
        <f>STRETCHLINE!F655</f>
        <v>6907012</v>
      </c>
      <c r="G663" s="3">
        <f>QUERENCIA!F655</f>
        <v>4974881</v>
      </c>
      <c r="H663" s="3">
        <f>REICHHOLD!F655</f>
        <v>14655925</v>
      </c>
      <c r="I663" s="3">
        <f>SMURFIT!F655</f>
        <v>2114819</v>
      </c>
    </row>
    <row r="664" spans="1:9" x14ac:dyDescent="0.25">
      <c r="A664" s="38">
        <v>73</v>
      </c>
      <c r="B664" s="3">
        <f>'INTERCONEXION   '!P656</f>
        <v>3514</v>
      </c>
      <c r="C664" s="3">
        <f>DART!F656</f>
        <v>39253098</v>
      </c>
      <c r="D664" s="3">
        <f>COHISA!F656</f>
        <v>5464138</v>
      </c>
      <c r="E664" s="3">
        <f>COOPER!F656</f>
        <v>18139448</v>
      </c>
      <c r="F664" s="3">
        <f>STRETCHLINE!F656</f>
        <v>6906847</v>
      </c>
      <c r="G664" s="3">
        <f>QUERENCIA!F656</f>
        <v>4974642</v>
      </c>
      <c r="H664" s="3">
        <f>REICHHOLD!F656</f>
        <v>14655545</v>
      </c>
      <c r="I664" s="3">
        <f>SMURFIT!F656</f>
        <v>2114604</v>
      </c>
    </row>
    <row r="665" spans="1:9" x14ac:dyDescent="0.25">
      <c r="A665" s="38">
        <v>72</v>
      </c>
      <c r="B665" s="3">
        <f>'INTERCONEXION   '!P657</f>
        <v>3521</v>
      </c>
      <c r="C665" s="3">
        <f>DART!F657</f>
        <v>39251351</v>
      </c>
      <c r="D665" s="3">
        <f>COHISA!F657</f>
        <v>5463959</v>
      </c>
      <c r="E665" s="3">
        <f>COOPER!F657</f>
        <v>18138880</v>
      </c>
      <c r="F665" s="3">
        <f>STRETCHLINE!F657</f>
        <v>6906734</v>
      </c>
      <c r="G665" s="3">
        <f>QUERENCIA!F657</f>
        <v>4974459</v>
      </c>
      <c r="H665" s="3">
        <f>REICHHOLD!F657</f>
        <v>14655122</v>
      </c>
      <c r="I665" s="3">
        <f>SMURFIT!F657</f>
        <v>2114355</v>
      </c>
    </row>
    <row r="666" spans="1:9" x14ac:dyDescent="0.25">
      <c r="A666" s="38">
        <v>71</v>
      </c>
      <c r="B666" s="3">
        <f>'INTERCONEXION   '!P658</f>
        <v>3574</v>
      </c>
      <c r="C666" s="3">
        <f>DART!F658</f>
        <v>39249605</v>
      </c>
      <c r="D666" s="3">
        <f>COHISA!F658</f>
        <v>5463808</v>
      </c>
      <c r="E666" s="3">
        <f>COOPER!F658</f>
        <v>18138355</v>
      </c>
      <c r="F666" s="3">
        <f>STRETCHLINE!F658</f>
        <v>6906596</v>
      </c>
      <c r="G666" s="3">
        <f>QUERENCIA!F658</f>
        <v>4974154</v>
      </c>
      <c r="H666" s="3">
        <f>REICHHOLD!F658</f>
        <v>14654719</v>
      </c>
      <c r="I666" s="3">
        <f>SMURFIT!F658</f>
        <v>2114121</v>
      </c>
    </row>
    <row r="667" spans="1:9" x14ac:dyDescent="0.25">
      <c r="A667" s="38">
        <v>70</v>
      </c>
      <c r="B667" s="3">
        <f>'INTERCONEXION   '!P659</f>
        <v>3507</v>
      </c>
      <c r="C667" s="3">
        <f>DART!F659</f>
        <v>39247838</v>
      </c>
      <c r="D667" s="3">
        <f>COHISA!F659</f>
        <v>5463620</v>
      </c>
      <c r="E667" s="3">
        <f>COOPER!F659</f>
        <v>18137839</v>
      </c>
      <c r="F667" s="3">
        <f>STRETCHLINE!F659</f>
        <v>6906442</v>
      </c>
      <c r="G667" s="3">
        <f>QUERENCIA!F659</f>
        <v>4973946</v>
      </c>
      <c r="H667" s="3">
        <f>REICHHOLD!F659</f>
        <v>14654273</v>
      </c>
      <c r="I667" s="3">
        <f>SMURFIT!F659</f>
        <v>2113856</v>
      </c>
    </row>
    <row r="668" spans="1:9" x14ac:dyDescent="0.25">
      <c r="A668" s="38">
        <v>69</v>
      </c>
      <c r="B668" s="3">
        <f>'INTERCONEXION   '!P660</f>
        <v>3456</v>
      </c>
      <c r="C668" s="3">
        <f>DART!F660</f>
        <v>39246008</v>
      </c>
      <c r="D668" s="3">
        <f>COHISA!F660</f>
        <v>5463453</v>
      </c>
      <c r="E668" s="3">
        <f>COOPER!F660</f>
        <v>18137277</v>
      </c>
      <c r="F668" s="3">
        <f>STRETCHLINE!F660</f>
        <v>6906303</v>
      </c>
      <c r="G668" s="3">
        <f>QUERENCIA!F660</f>
        <v>4973753</v>
      </c>
      <c r="H668" s="3">
        <f>REICHHOLD!F660</f>
        <v>14653884</v>
      </c>
      <c r="I668" s="3">
        <f>SMURFIT!F660</f>
        <v>2113651</v>
      </c>
    </row>
    <row r="669" spans="1:9" x14ac:dyDescent="0.25">
      <c r="A669" s="38">
        <v>68</v>
      </c>
      <c r="B669" s="3">
        <f>'INTERCONEXION   '!P661</f>
        <v>3087</v>
      </c>
      <c r="C669" s="3">
        <f>DART!F661</f>
        <v>39244190</v>
      </c>
      <c r="D669" s="3">
        <f>COHISA!F661</f>
        <v>5463264</v>
      </c>
      <c r="E669" s="3">
        <f>COOPER!F661</f>
        <v>18136601</v>
      </c>
      <c r="F669" s="3">
        <f>STRETCHLINE!F661</f>
        <v>6906138</v>
      </c>
      <c r="G669" s="3">
        <f>QUERENCIA!F661</f>
        <v>4973606</v>
      </c>
      <c r="H669" s="3">
        <f>REICHHOLD!F661</f>
        <v>14653495</v>
      </c>
      <c r="I669" s="3">
        <f>SMURFIT!F661</f>
        <v>2113567</v>
      </c>
    </row>
    <row r="670" spans="1:9" x14ac:dyDescent="0.25">
      <c r="A670" s="38">
        <v>67</v>
      </c>
      <c r="B670" s="3">
        <f>'INTERCONEXION   '!P662</f>
        <v>2871</v>
      </c>
      <c r="C670" s="3">
        <f>DART!F662</f>
        <v>39242401</v>
      </c>
      <c r="D670" s="3">
        <f>COHISA!F662</f>
        <v>5463104</v>
      </c>
      <c r="E670" s="3">
        <f>COOPER!F662</f>
        <v>18136054</v>
      </c>
      <c r="F670" s="3">
        <f>STRETCHLINE!F662</f>
        <v>6906000</v>
      </c>
      <c r="G670" s="3">
        <f>QUERENCIA!F662</f>
        <v>4973497</v>
      </c>
      <c r="H670" s="3">
        <f>REICHHOLD!F662</f>
        <v>14653178</v>
      </c>
      <c r="I670" s="3">
        <f>SMURFIT!F662</f>
        <v>2113567</v>
      </c>
    </row>
    <row r="671" spans="1:9" x14ac:dyDescent="0.25">
      <c r="A671" s="38">
        <v>66</v>
      </c>
      <c r="B671" s="3">
        <f>'INTERCONEXION   '!P663</f>
        <v>3070</v>
      </c>
      <c r="C671" s="3">
        <f>DART!F663</f>
        <v>39240642</v>
      </c>
      <c r="D671" s="3">
        <f>COHISA!F663</f>
        <v>5462950</v>
      </c>
      <c r="E671" s="3">
        <f>COOPER!F663</f>
        <v>18135744</v>
      </c>
      <c r="F671" s="3">
        <f>STRETCHLINE!F663</f>
        <v>6905849</v>
      </c>
      <c r="G671" s="3">
        <f>QUERENCIA!F663</f>
        <v>4973418</v>
      </c>
      <c r="H671" s="3">
        <f>REICHHOLD!F663</f>
        <v>14652807</v>
      </c>
      <c r="I671" s="3">
        <f>SMURFIT!F663</f>
        <v>2113567</v>
      </c>
    </row>
    <row r="672" spans="1:9" x14ac:dyDescent="0.25">
      <c r="A672" s="38">
        <v>65</v>
      </c>
      <c r="B672" s="3">
        <f>'INTERCONEXION   '!P664</f>
        <v>3114</v>
      </c>
      <c r="C672" s="3">
        <f>DART!F664</f>
        <v>39238882</v>
      </c>
      <c r="D672" s="3">
        <f>COHISA!F664</f>
        <v>5462729</v>
      </c>
      <c r="E672" s="3">
        <f>COOPER!F664</f>
        <v>18135128</v>
      </c>
      <c r="F672" s="3">
        <f>STRETCHLINE!F664</f>
        <v>6905727</v>
      </c>
      <c r="G672" s="3">
        <f>QUERENCIA!F664</f>
        <v>4973370</v>
      </c>
      <c r="H672" s="3">
        <f>REICHHOLD!F664</f>
        <v>14652492</v>
      </c>
      <c r="I672" s="3">
        <f>SMURFIT!F664</f>
        <v>2113567</v>
      </c>
    </row>
    <row r="673" spans="1:9" x14ac:dyDescent="0.25">
      <c r="A673" s="38">
        <v>64</v>
      </c>
      <c r="B673" s="3">
        <f>'INTERCONEXION   '!P665</f>
        <v>3149</v>
      </c>
      <c r="C673" s="3">
        <f>DART!F665</f>
        <v>39237090</v>
      </c>
      <c r="D673" s="3">
        <f>COHISA!F665</f>
        <v>5462623</v>
      </c>
      <c r="E673" s="3">
        <f>COOPER!F665</f>
        <v>18134449</v>
      </c>
      <c r="F673" s="3">
        <f>STRETCHLINE!F665</f>
        <v>6905606</v>
      </c>
      <c r="G673" s="3">
        <f>QUERENCIA!F665</f>
        <v>4973370</v>
      </c>
      <c r="H673" s="3">
        <f>REICHHOLD!F665</f>
        <v>14652123</v>
      </c>
      <c r="I673" s="3">
        <f>SMURFIT!F665</f>
        <v>2113567</v>
      </c>
    </row>
    <row r="674" spans="1:9" x14ac:dyDescent="0.25">
      <c r="A674" s="38">
        <v>63</v>
      </c>
      <c r="B674" s="3">
        <f>'INTERCONEXION   '!P666</f>
        <v>3099</v>
      </c>
      <c r="C674" s="3">
        <f>DART!F666</f>
        <v>39235318</v>
      </c>
      <c r="D674" s="3">
        <f>COHISA!F666</f>
        <v>5462456</v>
      </c>
      <c r="E674" s="3">
        <f>COOPER!F666</f>
        <v>18133822</v>
      </c>
      <c r="F674" s="3">
        <f>STRETCHLINE!F666</f>
        <v>6905441</v>
      </c>
      <c r="G674" s="3">
        <f>QUERENCIA!F666</f>
        <v>4973370</v>
      </c>
      <c r="H674" s="3">
        <f>REICHHOLD!F666</f>
        <v>14651710</v>
      </c>
      <c r="I674" s="3">
        <f>SMURFIT!F666</f>
        <v>2113567</v>
      </c>
    </row>
    <row r="675" spans="1:9" x14ac:dyDescent="0.25">
      <c r="A675" s="38">
        <v>62</v>
      </c>
      <c r="B675" s="3">
        <f>'INTERCONEXION   '!P667</f>
        <v>3209</v>
      </c>
      <c r="C675" s="3">
        <f>DART!F667</f>
        <v>39233536</v>
      </c>
      <c r="D675" s="3">
        <f>COHISA!F667</f>
        <v>5462274</v>
      </c>
      <c r="E675" s="3">
        <f>COOPER!F667</f>
        <v>18133296</v>
      </c>
      <c r="F675" s="3">
        <f>STRETCHLINE!F667</f>
        <v>6905319</v>
      </c>
      <c r="G675" s="3">
        <f>QUERENCIA!F667</f>
        <v>4973370</v>
      </c>
      <c r="H675" s="3">
        <f>REICHHOLD!F667</f>
        <v>14651312</v>
      </c>
      <c r="I675" s="3">
        <f>SMURFIT!F667</f>
        <v>2113567</v>
      </c>
    </row>
    <row r="676" spans="1:9" x14ac:dyDescent="0.25">
      <c r="A676" s="38">
        <v>61</v>
      </c>
      <c r="B676" s="3">
        <f>'INTERCONEXION   '!P668</f>
        <v>3109</v>
      </c>
      <c r="C676" s="3">
        <f>DART!F668</f>
        <v>39231778</v>
      </c>
      <c r="D676" s="3">
        <f>COHISA!F668</f>
        <v>5462138</v>
      </c>
      <c r="E676" s="3">
        <f>COOPER!F668</f>
        <v>18132623</v>
      </c>
      <c r="F676" s="3">
        <f>STRETCHLINE!F668</f>
        <v>6905147</v>
      </c>
      <c r="G676" s="3">
        <f>QUERENCIA!F668</f>
        <v>4973370</v>
      </c>
      <c r="H676" s="3">
        <f>REICHHOLD!F668</f>
        <v>14650871</v>
      </c>
      <c r="I676" s="3">
        <f>SMURFIT!F668</f>
        <v>2113567</v>
      </c>
    </row>
    <row r="677" spans="1:9" x14ac:dyDescent="0.25">
      <c r="A677" s="38">
        <v>60</v>
      </c>
      <c r="B677" s="3">
        <f>'INTERCONEXION   '!P669</f>
        <v>2744</v>
      </c>
      <c r="C677" s="3">
        <f>DART!F669</f>
        <v>39230019</v>
      </c>
      <c r="D677" s="3">
        <f>COHISA!F669</f>
        <v>5461934</v>
      </c>
      <c r="E677" s="3">
        <f>COOPER!F669</f>
        <v>18131964</v>
      </c>
      <c r="F677" s="3">
        <f>STRETCHLINE!F669</f>
        <v>6905006</v>
      </c>
      <c r="G677" s="3">
        <f>QUERENCIA!F669</f>
        <v>4973370</v>
      </c>
      <c r="H677" s="3">
        <f>REICHHOLD!F669</f>
        <v>14650566</v>
      </c>
      <c r="I677" s="3">
        <f>SMURFIT!F669</f>
        <v>2113567</v>
      </c>
    </row>
    <row r="678" spans="1:9" x14ac:dyDescent="0.25">
      <c r="A678" s="38">
        <v>59</v>
      </c>
      <c r="B678" s="3">
        <f>'INTERCONEXION   '!P670</f>
        <v>3040</v>
      </c>
      <c r="C678" s="3">
        <f>DART!F670</f>
        <v>39228273</v>
      </c>
      <c r="D678" s="3">
        <f>COHISA!F670</f>
        <v>5461790</v>
      </c>
      <c r="E678" s="3">
        <f>COOPER!F670</f>
        <v>18131555</v>
      </c>
      <c r="F678" s="3">
        <f>STRETCHLINE!F670</f>
        <v>6904890</v>
      </c>
      <c r="G678" s="3">
        <f>QUERENCIA!F670</f>
        <v>4973370</v>
      </c>
      <c r="H678" s="3">
        <f>REICHHOLD!F670</f>
        <v>14650267</v>
      </c>
      <c r="I678" s="3">
        <f>SMURFIT!F670</f>
        <v>2113567</v>
      </c>
    </row>
    <row r="679" spans="1:9" x14ac:dyDescent="0.25">
      <c r="A679" s="38">
        <v>58</v>
      </c>
      <c r="B679" s="3">
        <f>'INTERCONEXION   '!P671</f>
        <v>3175</v>
      </c>
      <c r="C679" s="3">
        <f>DART!F671</f>
        <v>39226504</v>
      </c>
      <c r="D679" s="3">
        <f>COHISA!F671</f>
        <v>5461572</v>
      </c>
      <c r="E679" s="3">
        <f>COOPER!F671</f>
        <v>18131022</v>
      </c>
      <c r="F679" s="3">
        <f>STRETCHLINE!F671</f>
        <v>6904777</v>
      </c>
      <c r="G679" s="3">
        <f>QUERENCIA!F671</f>
        <v>4973370</v>
      </c>
      <c r="H679" s="3">
        <f>REICHHOLD!F671</f>
        <v>14649866</v>
      </c>
      <c r="I679" s="3">
        <f>SMURFIT!F671</f>
        <v>2113559</v>
      </c>
    </row>
    <row r="680" spans="1:9" x14ac:dyDescent="0.25">
      <c r="A680" s="38">
        <v>57</v>
      </c>
      <c r="B680" s="3">
        <f>'INTERCONEXION   '!P672</f>
        <v>2864</v>
      </c>
      <c r="C680" s="3">
        <f>DART!F672</f>
        <v>39224741</v>
      </c>
      <c r="D680" s="3">
        <f>COHISA!F672</f>
        <v>5461439</v>
      </c>
      <c r="E680" s="3">
        <f>COOPER!F672</f>
        <v>18130406</v>
      </c>
      <c r="F680" s="3">
        <f>STRETCHLINE!F672</f>
        <v>6904642</v>
      </c>
      <c r="G680" s="3">
        <f>QUERENCIA!F672</f>
        <v>4973370</v>
      </c>
      <c r="H680" s="3">
        <f>REICHHOLD!F672</f>
        <v>14649393</v>
      </c>
      <c r="I680" s="3">
        <f>SMURFIT!F672</f>
        <v>2113559</v>
      </c>
    </row>
    <row r="681" spans="1:9" x14ac:dyDescent="0.25">
      <c r="A681" s="38">
        <v>56</v>
      </c>
      <c r="B681" s="3">
        <f>'INTERCONEXION   '!P673</f>
        <v>3114</v>
      </c>
      <c r="C681" s="3">
        <f>DART!F673</f>
        <v>39222984</v>
      </c>
      <c r="D681" s="3">
        <f>COHISA!F673</f>
        <v>5461296</v>
      </c>
      <c r="E681" s="3">
        <f>COOPER!F673</f>
        <v>18129923</v>
      </c>
      <c r="F681" s="3">
        <f>STRETCHLINE!F673</f>
        <v>6904513</v>
      </c>
      <c r="G681" s="3">
        <f>QUERENCIA!F673</f>
        <v>4973370</v>
      </c>
      <c r="H681" s="3">
        <f>REICHHOLD!F673</f>
        <v>14649044</v>
      </c>
      <c r="I681" s="3">
        <f>SMURFIT!F673</f>
        <v>2113559</v>
      </c>
    </row>
    <row r="682" spans="1:9" x14ac:dyDescent="0.25">
      <c r="A682" s="38">
        <v>55</v>
      </c>
      <c r="B682" s="3">
        <f>'INTERCONEXION   '!P674</f>
        <v>3006</v>
      </c>
      <c r="C682" s="3">
        <f>DART!F674</f>
        <v>39221225</v>
      </c>
      <c r="D682" s="3">
        <f>COHISA!F674</f>
        <v>5461080</v>
      </c>
      <c r="E682" s="3">
        <f>COOPER!F674</f>
        <v>18129431</v>
      </c>
      <c r="F682" s="3">
        <f>STRETCHLINE!F674</f>
        <v>6904387</v>
      </c>
      <c r="G682" s="3">
        <f>QUERENCIA!F674</f>
        <v>4973370</v>
      </c>
      <c r="H682" s="3">
        <f>REICHHOLD!F674</f>
        <v>14648563</v>
      </c>
      <c r="I682" s="3">
        <f>SMURFIT!F674</f>
        <v>2113559</v>
      </c>
    </row>
    <row r="683" spans="1:9" x14ac:dyDescent="0.25">
      <c r="A683" s="38">
        <v>54</v>
      </c>
      <c r="B683" s="3">
        <f>'INTERCONEXION   '!P675</f>
        <v>2963</v>
      </c>
      <c r="C683" s="3">
        <f>DART!F675</f>
        <v>39219471</v>
      </c>
      <c r="D683" s="3">
        <f>COHISA!F675</f>
        <v>5460903</v>
      </c>
      <c r="E683" s="3">
        <f>COOPER!F675</f>
        <v>18128976</v>
      </c>
      <c r="F683" s="3">
        <f>STRETCHLINE!F675</f>
        <v>6904239</v>
      </c>
      <c r="G683" s="3">
        <f>QUERENCIA!F675</f>
        <v>4973311</v>
      </c>
      <c r="H683" s="3">
        <f>REICHHOLD!F675</f>
        <v>14648166</v>
      </c>
      <c r="I683" s="3">
        <f>SMURFIT!F675</f>
        <v>2113559</v>
      </c>
    </row>
    <row r="684" spans="1:9" x14ac:dyDescent="0.25">
      <c r="A684" s="38">
        <v>53</v>
      </c>
      <c r="B684" s="3">
        <f>'INTERCONEXION   '!P676</f>
        <v>3169</v>
      </c>
      <c r="C684" s="3">
        <f>DART!F676</f>
        <v>39217767</v>
      </c>
      <c r="D684" s="3">
        <f>COHISA!F676</f>
        <v>5460681</v>
      </c>
      <c r="E684" s="3">
        <f>COOPER!F676</f>
        <v>18128521</v>
      </c>
      <c r="F684" s="3">
        <f>STRETCHLINE!F676</f>
        <v>6904131</v>
      </c>
      <c r="G684" s="3">
        <f>QUERENCIA!F676</f>
        <v>4973244</v>
      </c>
      <c r="H684" s="3">
        <f>REICHHOLD!F676</f>
        <v>14647821</v>
      </c>
      <c r="I684" s="3">
        <f>SMURFIT!F676</f>
        <v>2113537</v>
      </c>
    </row>
    <row r="685" spans="1:9" x14ac:dyDescent="0.25">
      <c r="A685" s="38">
        <v>52</v>
      </c>
      <c r="B685" s="3">
        <f>'INTERCONEXION   '!P677</f>
        <v>2975</v>
      </c>
      <c r="C685" s="3">
        <f>DART!F677</f>
        <v>39216048</v>
      </c>
      <c r="D685" s="3">
        <f>COHISA!F677</f>
        <v>5460549</v>
      </c>
      <c r="E685" s="3">
        <f>COOPER!F677</f>
        <v>18128035</v>
      </c>
      <c r="F685" s="3">
        <f>STRETCHLINE!F677</f>
        <v>6904007</v>
      </c>
      <c r="G685" s="3">
        <f>QUERENCIA!F677</f>
        <v>4973163</v>
      </c>
      <c r="H685" s="3">
        <f>REICHHOLD!F677</f>
        <v>14647463</v>
      </c>
      <c r="I685" s="3">
        <f>SMURFIT!F677</f>
        <v>2113292</v>
      </c>
    </row>
    <row r="686" spans="1:9" x14ac:dyDescent="0.25">
      <c r="A686" s="38">
        <v>51</v>
      </c>
      <c r="B686" s="3">
        <f>'INTERCONEXION   '!P678</f>
        <v>3306</v>
      </c>
      <c r="C686" s="3">
        <f>DART!F678</f>
        <v>39214333</v>
      </c>
      <c r="D686" s="3">
        <f>COHISA!F678</f>
        <v>5460394</v>
      </c>
      <c r="E686" s="3">
        <f>COOPER!F678</f>
        <v>18127748</v>
      </c>
      <c r="F686" s="3">
        <f>STRETCHLINE!F678</f>
        <v>6903850</v>
      </c>
      <c r="G686" s="3">
        <f>QUERENCIA!F678</f>
        <v>4973088</v>
      </c>
      <c r="H686" s="3">
        <f>REICHHOLD!F678</f>
        <v>14647156</v>
      </c>
      <c r="I686" s="3">
        <f>SMURFIT!F678</f>
        <v>2113038</v>
      </c>
    </row>
    <row r="687" spans="1:9" x14ac:dyDescent="0.25">
      <c r="A687" s="38">
        <v>50</v>
      </c>
      <c r="B687" s="3">
        <f>'INTERCONEXION   '!P679</f>
        <v>3399</v>
      </c>
      <c r="C687" s="3">
        <f>DART!F679</f>
        <v>39212622</v>
      </c>
      <c r="D687" s="3">
        <f>COHISA!F679</f>
        <v>5460202</v>
      </c>
      <c r="E687" s="3">
        <f>COOPER!F679</f>
        <v>18127197</v>
      </c>
      <c r="F687" s="3">
        <f>STRETCHLINE!F679</f>
        <v>6903734</v>
      </c>
      <c r="G687" s="3">
        <f>QUERENCIA!F679</f>
        <v>4972931</v>
      </c>
      <c r="H687" s="3">
        <f>REICHHOLD!F679</f>
        <v>14646857</v>
      </c>
      <c r="I687" s="3">
        <f>SMURFIT!F679</f>
        <v>2112793</v>
      </c>
    </row>
    <row r="688" spans="1:9" x14ac:dyDescent="0.25">
      <c r="A688" s="38">
        <v>49</v>
      </c>
      <c r="B688" s="3">
        <f>'INTERCONEXION   '!P680</f>
        <v>3626</v>
      </c>
      <c r="C688" s="3">
        <f>DART!F680</f>
        <v>39210889</v>
      </c>
      <c r="D688" s="3">
        <f>COHISA!F680</f>
        <v>5460061</v>
      </c>
      <c r="E688" s="3">
        <f>COOPER!F680</f>
        <v>18126559</v>
      </c>
      <c r="F688" s="3">
        <f>STRETCHLINE!F680</f>
        <v>6903622</v>
      </c>
      <c r="G688" s="3">
        <f>QUERENCIA!F680</f>
        <v>4972758</v>
      </c>
      <c r="H688" s="3">
        <f>REICHHOLD!F680</f>
        <v>14646497</v>
      </c>
      <c r="I688" s="3">
        <f>SMURFIT!F680</f>
        <v>2112547</v>
      </c>
    </row>
    <row r="689" spans="1:9" x14ac:dyDescent="0.25">
      <c r="A689" s="38">
        <v>48</v>
      </c>
      <c r="B689" s="3">
        <f>'INTERCONEXION   '!P681</f>
        <v>3588</v>
      </c>
      <c r="C689" s="3">
        <f>DART!F681</f>
        <v>39209180</v>
      </c>
      <c r="D689" s="3">
        <f>COHISA!F681</f>
        <v>5459844</v>
      </c>
      <c r="E689" s="3">
        <f>COOPER!F681</f>
        <v>18125935</v>
      </c>
      <c r="F689" s="3">
        <f>STRETCHLINE!F681</f>
        <v>6903486</v>
      </c>
      <c r="G689" s="3">
        <f>QUERENCIA!F681</f>
        <v>4972583</v>
      </c>
      <c r="H689" s="3">
        <f>REICHHOLD!F681</f>
        <v>14646030</v>
      </c>
      <c r="I689" s="3">
        <f>SMURFIT!F681</f>
        <v>2112292</v>
      </c>
    </row>
    <row r="690" spans="1:9" x14ac:dyDescent="0.25">
      <c r="A690" s="38">
        <v>47</v>
      </c>
      <c r="B690" s="3">
        <f>'INTERCONEXION   '!P682</f>
        <v>3261</v>
      </c>
      <c r="C690" s="3">
        <f>DART!F682</f>
        <v>39207495</v>
      </c>
      <c r="D690" s="3">
        <f>COHISA!F682</f>
        <v>5459664</v>
      </c>
      <c r="E690" s="3">
        <f>COOPER!F682</f>
        <v>18125370</v>
      </c>
      <c r="F690" s="3">
        <f>STRETCHLINE!F682</f>
        <v>6903351</v>
      </c>
      <c r="G690" s="3">
        <f>QUERENCIA!F682</f>
        <v>4972407</v>
      </c>
      <c r="H690" s="3">
        <f>REICHHOLD!F682</f>
        <v>14645479</v>
      </c>
      <c r="I690" s="3">
        <f>SMURFIT!F682</f>
        <v>2112035</v>
      </c>
    </row>
    <row r="691" spans="1:9" x14ac:dyDescent="0.25">
      <c r="A691" s="38">
        <v>46</v>
      </c>
      <c r="B691" s="3">
        <f>'INTERCONEXION   '!P683</f>
        <v>3232</v>
      </c>
      <c r="C691" s="3">
        <f>DART!F683</f>
        <v>39205778</v>
      </c>
      <c r="D691" s="3">
        <f>COHISA!F683</f>
        <v>5459482</v>
      </c>
      <c r="E691" s="3">
        <f>COOPER!F683</f>
        <v>18124959</v>
      </c>
      <c r="F691" s="3">
        <f>STRETCHLINE!F683</f>
        <v>6903236</v>
      </c>
      <c r="G691" s="3">
        <f>QUERENCIA!F683</f>
        <v>4972275</v>
      </c>
      <c r="H691" s="3">
        <f>REICHHOLD!F683</f>
        <v>14645021</v>
      </c>
      <c r="I691" s="3">
        <f>SMURFIT!F683</f>
        <v>2111769</v>
      </c>
    </row>
    <row r="692" spans="1:9" x14ac:dyDescent="0.25">
      <c r="A692" s="38">
        <v>45</v>
      </c>
      <c r="B692" s="3">
        <f>'INTERCONEXION   '!P684</f>
        <v>3074</v>
      </c>
      <c r="C692" s="3">
        <f>DART!F684</f>
        <v>39204000</v>
      </c>
      <c r="D692" s="3">
        <f>COHISA!F684</f>
        <v>5459323</v>
      </c>
      <c r="E692" s="3">
        <f>COOPER!F684</f>
        <v>18124382</v>
      </c>
      <c r="F692" s="3">
        <f>STRETCHLINE!F684</f>
        <v>6903122</v>
      </c>
      <c r="G692" s="3">
        <f>QUERENCIA!F684</f>
        <v>4972197</v>
      </c>
      <c r="H692" s="3">
        <f>REICHHOLD!F684</f>
        <v>14644715</v>
      </c>
      <c r="I692" s="3">
        <f>SMURFIT!F684</f>
        <v>2111603</v>
      </c>
    </row>
    <row r="693" spans="1:9" x14ac:dyDescent="0.25">
      <c r="A693" s="38">
        <v>44</v>
      </c>
      <c r="B693" s="3">
        <f>'INTERCONEXION   '!P685</f>
        <v>2964</v>
      </c>
      <c r="C693" s="3">
        <f>DART!F685</f>
        <v>39202229</v>
      </c>
      <c r="D693" s="3">
        <f>COHISA!F685</f>
        <v>5459156</v>
      </c>
      <c r="E693" s="3">
        <f>COOPER!F685</f>
        <v>18123789</v>
      </c>
      <c r="F693" s="3">
        <f>STRETCHLINE!F685</f>
        <v>6902998</v>
      </c>
      <c r="G693" s="3">
        <f>QUERENCIA!F685</f>
        <v>4972118</v>
      </c>
      <c r="H693" s="3">
        <f>REICHHOLD!F685</f>
        <v>14644393</v>
      </c>
      <c r="I693" s="3">
        <f>SMURFIT!F685</f>
        <v>2111603</v>
      </c>
    </row>
    <row r="694" spans="1:9" x14ac:dyDescent="0.25">
      <c r="A694" s="38">
        <v>43</v>
      </c>
      <c r="B694" s="3">
        <f>'INTERCONEXION   '!P686</f>
        <v>2740</v>
      </c>
      <c r="C694" s="3">
        <f>DART!F686</f>
        <v>39200487</v>
      </c>
      <c r="D694" s="3">
        <f>COHISA!F686</f>
        <v>5459018</v>
      </c>
      <c r="E694" s="3">
        <f>COOPER!F686</f>
        <v>18123354</v>
      </c>
      <c r="F694" s="3">
        <f>STRETCHLINE!F686</f>
        <v>6902843</v>
      </c>
      <c r="G694" s="3">
        <f>QUERENCIA!F686</f>
        <v>4972040</v>
      </c>
      <c r="H694" s="3">
        <f>REICHHOLD!F686</f>
        <v>14644000</v>
      </c>
      <c r="I694" s="3">
        <f>SMURFIT!F686</f>
        <v>2111603</v>
      </c>
    </row>
    <row r="695" spans="1:9" x14ac:dyDescent="0.25">
      <c r="A695" s="38">
        <v>42</v>
      </c>
      <c r="B695" s="3">
        <f>'INTERCONEXION   '!P687</f>
        <v>3126</v>
      </c>
      <c r="C695" s="3">
        <f>DART!F687</f>
        <v>39198761</v>
      </c>
      <c r="D695" s="3">
        <f>COHISA!F687</f>
        <v>5458888</v>
      </c>
      <c r="E695" s="3">
        <f>COOPER!F687</f>
        <v>18122987</v>
      </c>
      <c r="F695" s="3">
        <f>STRETCHLINE!F687</f>
        <v>6902727</v>
      </c>
      <c r="G695" s="3">
        <f>QUERENCIA!F687</f>
        <v>4971961</v>
      </c>
      <c r="H695" s="3">
        <f>REICHHOLD!F687</f>
        <v>14643660</v>
      </c>
      <c r="I695" s="3">
        <f>SMURFIT!F687</f>
        <v>2111603</v>
      </c>
    </row>
    <row r="696" spans="1:9" x14ac:dyDescent="0.25">
      <c r="A696" s="38">
        <v>41</v>
      </c>
      <c r="B696" s="3">
        <f>'INTERCONEXION   '!P688</f>
        <v>3286</v>
      </c>
      <c r="C696" s="3">
        <f>DART!F688</f>
        <v>39197016</v>
      </c>
      <c r="D696" s="3">
        <f>COHISA!F688</f>
        <v>5458690</v>
      </c>
      <c r="E696" s="3">
        <f>COOPER!F688</f>
        <v>18122429</v>
      </c>
      <c r="F696" s="3">
        <f>STRETCHLINE!F688</f>
        <v>6902606</v>
      </c>
      <c r="G696" s="3">
        <f>QUERENCIA!F688</f>
        <v>4971883</v>
      </c>
      <c r="H696" s="3">
        <f>REICHHOLD!F688</f>
        <v>14643292</v>
      </c>
      <c r="I696" s="3">
        <f>SMURFIT!F688</f>
        <v>2111603</v>
      </c>
    </row>
    <row r="697" spans="1:9" x14ac:dyDescent="0.25">
      <c r="A697" s="38">
        <v>40</v>
      </c>
      <c r="B697" s="3">
        <f>'INTERCONEXION   '!P689</f>
        <v>3059</v>
      </c>
      <c r="C697" s="3">
        <f>DART!F689</f>
        <v>39195237</v>
      </c>
      <c r="D697" s="3">
        <f>COHISA!F689</f>
        <v>5458546</v>
      </c>
      <c r="E697" s="3">
        <f>COOPER!F689</f>
        <v>18121809</v>
      </c>
      <c r="F697" s="3">
        <f>STRETCHLINE!F689</f>
        <v>6902465</v>
      </c>
      <c r="G697" s="3">
        <f>QUERENCIA!F689</f>
        <v>4971836</v>
      </c>
      <c r="H697" s="3">
        <f>REICHHOLD!F689</f>
        <v>14642766</v>
      </c>
      <c r="I697" s="3">
        <f>SMURFIT!F689</f>
        <v>2111603</v>
      </c>
    </row>
    <row r="698" spans="1:9" x14ac:dyDescent="0.25">
      <c r="A698" s="38">
        <v>39</v>
      </c>
      <c r="B698" s="3">
        <f>'INTERCONEXION   '!P690</f>
        <v>3178</v>
      </c>
      <c r="C698" s="3">
        <f>DART!F690</f>
        <v>39193457</v>
      </c>
      <c r="D698" s="3">
        <f>COHISA!F690</f>
        <v>5458402</v>
      </c>
      <c r="E698" s="3">
        <f>COOPER!F690</f>
        <v>18121253</v>
      </c>
      <c r="F698" s="3">
        <f>STRETCHLINE!F690</f>
        <v>6902342</v>
      </c>
      <c r="G698" s="3">
        <f>QUERENCIA!F690</f>
        <v>4971836</v>
      </c>
      <c r="H698" s="3">
        <f>REICHHOLD!F690</f>
        <v>14642315</v>
      </c>
      <c r="I698" s="3">
        <f>SMURFIT!F690</f>
        <v>2111603</v>
      </c>
    </row>
    <row r="699" spans="1:9" x14ac:dyDescent="0.25">
      <c r="A699" s="38">
        <v>38</v>
      </c>
      <c r="B699" s="3">
        <f>'INTERCONEXION   '!P691</f>
        <v>3134</v>
      </c>
      <c r="C699" s="3">
        <f>DART!F691</f>
        <v>39191687</v>
      </c>
      <c r="D699" s="3">
        <f>COHISA!F691</f>
        <v>5458206</v>
      </c>
      <c r="E699" s="3">
        <f>COOPER!F691</f>
        <v>18120673</v>
      </c>
      <c r="F699" s="3">
        <f>STRETCHLINE!F691</f>
        <v>6902233</v>
      </c>
      <c r="G699" s="3">
        <f>QUERENCIA!F691</f>
        <v>4971836</v>
      </c>
      <c r="H699" s="3">
        <f>REICHHOLD!F691</f>
        <v>14641820</v>
      </c>
      <c r="I699" s="3">
        <f>SMURFIT!F691</f>
        <v>2111603</v>
      </c>
    </row>
    <row r="700" spans="1:9" x14ac:dyDescent="0.25">
      <c r="A700" s="38">
        <v>37</v>
      </c>
      <c r="B700" s="3">
        <f>'INTERCONEXION   '!P692</f>
        <v>3139</v>
      </c>
      <c r="C700" s="3">
        <f>DART!F692</f>
        <v>39189946</v>
      </c>
      <c r="D700" s="3">
        <f>COHISA!F692</f>
        <v>5458062</v>
      </c>
      <c r="E700" s="3">
        <f>COOPER!F692</f>
        <v>18119999</v>
      </c>
      <c r="F700" s="3">
        <f>STRETCHLINE!F692</f>
        <v>6902111</v>
      </c>
      <c r="G700" s="3">
        <f>QUERENCIA!F692</f>
        <v>4971836</v>
      </c>
      <c r="H700" s="3">
        <f>REICHHOLD!F692</f>
        <v>14641447</v>
      </c>
      <c r="I700" s="3">
        <f>SMURFIT!F692</f>
        <v>2111603</v>
      </c>
    </row>
    <row r="701" spans="1:9" x14ac:dyDescent="0.25">
      <c r="A701" s="38">
        <v>36</v>
      </c>
      <c r="B701" s="3">
        <f>'INTERCONEXION   '!P693</f>
        <v>2911</v>
      </c>
      <c r="C701" s="3">
        <f>DART!F693</f>
        <v>39188215</v>
      </c>
      <c r="D701" s="3">
        <f>COHISA!F693</f>
        <v>5457889</v>
      </c>
      <c r="E701" s="3">
        <f>COOPER!F693</f>
        <v>18119241</v>
      </c>
      <c r="F701" s="3">
        <f>STRETCHLINE!F693</f>
        <v>6901976</v>
      </c>
      <c r="G701" s="3">
        <f>QUERENCIA!F693</f>
        <v>4971836</v>
      </c>
      <c r="H701" s="3">
        <f>REICHHOLD!F693</f>
        <v>14641119</v>
      </c>
      <c r="I701" s="3">
        <f>SMURFIT!F693</f>
        <v>2111603</v>
      </c>
    </row>
    <row r="702" spans="1:9" x14ac:dyDescent="0.25">
      <c r="A702" s="38">
        <v>35</v>
      </c>
      <c r="B702" s="3">
        <f>'INTERCONEXION   '!P694</f>
        <v>3233</v>
      </c>
      <c r="C702" s="3">
        <f>DART!F694</f>
        <v>39186501</v>
      </c>
      <c r="D702" s="3">
        <f>COHISA!F694</f>
        <v>5457692</v>
      </c>
      <c r="E702" s="3">
        <f>COOPER!F694</f>
        <v>18118702</v>
      </c>
      <c r="F702" s="3">
        <f>STRETCHLINE!F694</f>
        <v>6901867</v>
      </c>
      <c r="G702" s="3">
        <f>QUERENCIA!F694</f>
        <v>4971836</v>
      </c>
      <c r="H702" s="3">
        <f>REICHHOLD!F694</f>
        <v>14640776</v>
      </c>
      <c r="I702" s="3">
        <f>SMURFIT!F694</f>
        <v>2111595</v>
      </c>
    </row>
    <row r="703" spans="1:9" x14ac:dyDescent="0.25">
      <c r="A703" s="38">
        <v>34</v>
      </c>
      <c r="B703" s="3">
        <f>'INTERCONEXION   '!P695</f>
        <v>3167</v>
      </c>
      <c r="C703" s="3">
        <f>DART!F695</f>
        <v>39184750</v>
      </c>
      <c r="D703" s="3">
        <f>COHISA!F695</f>
        <v>5457520</v>
      </c>
      <c r="E703" s="3">
        <f>COOPER!F695</f>
        <v>18118056</v>
      </c>
      <c r="F703" s="3">
        <f>STRETCHLINE!F695</f>
        <v>6901719</v>
      </c>
      <c r="G703" s="3">
        <f>QUERENCIA!F695</f>
        <v>4971836</v>
      </c>
      <c r="H703" s="3">
        <f>REICHHOLD!F695</f>
        <v>14640376</v>
      </c>
      <c r="I703" s="3">
        <f>SMURFIT!F695</f>
        <v>2111543</v>
      </c>
    </row>
    <row r="704" spans="1:9" x14ac:dyDescent="0.25">
      <c r="A704" s="38">
        <v>33</v>
      </c>
      <c r="B704" s="3">
        <f>'INTERCONEXION   '!P696</f>
        <v>3112</v>
      </c>
      <c r="C704" s="3">
        <f>DART!F696</f>
        <v>39182982</v>
      </c>
      <c r="D704" s="3">
        <f>COHISA!F696</f>
        <v>5457319</v>
      </c>
      <c r="E704" s="3">
        <f>COOPER!F696</f>
        <v>18117404</v>
      </c>
      <c r="F704" s="3">
        <f>STRETCHLINE!F696</f>
        <v>6901575</v>
      </c>
      <c r="G704" s="3">
        <f>QUERENCIA!F696</f>
        <v>4971836</v>
      </c>
      <c r="H704" s="3">
        <f>REICHHOLD!F696</f>
        <v>14640000</v>
      </c>
      <c r="I704" s="3">
        <f>SMURFIT!F696</f>
        <v>2111543</v>
      </c>
    </row>
    <row r="705" spans="1:9" x14ac:dyDescent="0.25">
      <c r="A705" s="38">
        <v>32</v>
      </c>
      <c r="B705" s="3">
        <f>'INTERCONEXION   '!P697</f>
        <v>3388</v>
      </c>
      <c r="C705" s="3">
        <f>DART!F697</f>
        <v>39181222</v>
      </c>
      <c r="D705" s="3">
        <f>COHISA!F697</f>
        <v>5457163</v>
      </c>
      <c r="E705" s="3">
        <f>COOPER!F697</f>
        <v>18116767</v>
      </c>
      <c r="F705" s="3">
        <f>STRETCHLINE!F697</f>
        <v>6901425</v>
      </c>
      <c r="G705" s="3">
        <f>QUERENCIA!F697</f>
        <v>4971836</v>
      </c>
      <c r="H705" s="3">
        <f>REICHHOLD!F697</f>
        <v>14639639</v>
      </c>
      <c r="I705" s="3">
        <f>SMURFIT!F697</f>
        <v>2111535</v>
      </c>
    </row>
    <row r="706" spans="1:9" x14ac:dyDescent="0.25">
      <c r="A706" s="38">
        <v>31</v>
      </c>
      <c r="B706" s="3">
        <f>'INTERCONEXION   '!P698</f>
        <v>3263</v>
      </c>
      <c r="C706" s="3">
        <f>DART!F698</f>
        <v>39179419</v>
      </c>
      <c r="D706" s="3">
        <f>COHISA!F698</f>
        <v>5456943</v>
      </c>
      <c r="E706" s="3">
        <f>COOPER!F698</f>
        <v>18116137</v>
      </c>
      <c r="F706" s="3">
        <f>STRETCHLINE!F698</f>
        <v>6901306</v>
      </c>
      <c r="G706" s="3">
        <f>QUERENCIA!F698</f>
        <v>4971814</v>
      </c>
      <c r="H706" s="3">
        <f>REICHHOLD!F698</f>
        <v>14639223</v>
      </c>
      <c r="I706" s="3">
        <f>SMURFIT!F698</f>
        <v>2111366</v>
      </c>
    </row>
    <row r="707" spans="1:9" x14ac:dyDescent="0.25">
      <c r="A707" s="38">
        <v>30</v>
      </c>
      <c r="B707" s="3">
        <f>'INTERCONEXION   '!P699</f>
        <v>3326</v>
      </c>
      <c r="C707" s="3">
        <f>DART!F699</f>
        <v>39177719</v>
      </c>
      <c r="D707" s="3">
        <f>COHISA!F699</f>
        <v>5456818</v>
      </c>
      <c r="E707" s="3">
        <f>COOPER!F699</f>
        <v>18115592</v>
      </c>
      <c r="F707" s="3">
        <f>STRETCHLINE!F699</f>
        <v>6901166</v>
      </c>
      <c r="G707" s="3">
        <f>QUERENCIA!F699</f>
        <v>4971748</v>
      </c>
      <c r="H707" s="3">
        <f>REICHHOLD!F699</f>
        <v>14638858</v>
      </c>
      <c r="I707" s="3">
        <f>SMURFIT!F699</f>
        <v>2111113</v>
      </c>
    </row>
    <row r="708" spans="1:9" x14ac:dyDescent="0.25">
      <c r="A708" s="38">
        <v>29</v>
      </c>
      <c r="B708" s="3">
        <f>'INTERCONEXION   '!P700</f>
        <v>3393</v>
      </c>
      <c r="C708" s="3">
        <f>DART!F700</f>
        <v>39175978</v>
      </c>
      <c r="D708" s="3">
        <f>COHISA!F700</f>
        <v>5456650</v>
      </c>
      <c r="E708" s="3">
        <f>COOPER!F700</f>
        <v>18115016</v>
      </c>
      <c r="F708" s="3">
        <f>STRETCHLINE!F700</f>
        <v>6901059</v>
      </c>
      <c r="G708" s="3">
        <f>QUERENCIA!F700</f>
        <v>4971660</v>
      </c>
      <c r="H708" s="3">
        <f>REICHHOLD!F700</f>
        <v>14638509</v>
      </c>
      <c r="I708" s="3">
        <f>SMURFIT!F700</f>
        <v>2110848</v>
      </c>
    </row>
    <row r="709" spans="1:9" x14ac:dyDescent="0.25">
      <c r="A709" s="38">
        <v>28</v>
      </c>
      <c r="B709" s="3">
        <f>'INTERCONEXION   '!P701</f>
        <v>3079</v>
      </c>
      <c r="C709" s="3">
        <f>DART!F701</f>
        <v>39174249</v>
      </c>
      <c r="D709" s="3">
        <f>COHISA!F701</f>
        <v>5456453</v>
      </c>
      <c r="E709" s="3">
        <f>COOPER!F701</f>
        <v>18114408</v>
      </c>
      <c r="F709" s="3">
        <f>STRETCHLINE!F701</f>
        <v>6900915</v>
      </c>
      <c r="G709" s="3">
        <f>QUERENCIA!F701</f>
        <v>4971587</v>
      </c>
      <c r="H709" s="3">
        <f>REICHHOLD!F701</f>
        <v>14638140</v>
      </c>
      <c r="I709" s="3">
        <f>SMURFIT!F701</f>
        <v>2110583</v>
      </c>
    </row>
    <row r="710" spans="1:9" x14ac:dyDescent="0.25">
      <c r="A710" s="38">
        <v>27</v>
      </c>
      <c r="B710" s="3">
        <f>'INTERCONEXION   '!P702</f>
        <v>3331</v>
      </c>
      <c r="C710" s="3">
        <f>DART!F702</f>
        <v>39172543</v>
      </c>
      <c r="D710" s="3">
        <f>COHISA!F702</f>
        <v>5456269</v>
      </c>
      <c r="E710" s="3">
        <f>COOPER!F702</f>
        <v>18114068</v>
      </c>
      <c r="F710" s="3">
        <f>STRETCHLINE!F702</f>
        <v>6900774</v>
      </c>
      <c r="G710" s="3">
        <f>QUERENCIA!F702</f>
        <v>4971505</v>
      </c>
      <c r="H710" s="3">
        <f>REICHHOLD!F702</f>
        <v>14637766</v>
      </c>
      <c r="I710" s="3">
        <f>SMURFIT!F702</f>
        <v>2110337</v>
      </c>
    </row>
    <row r="711" spans="1:9" x14ac:dyDescent="0.25">
      <c r="A711" s="38">
        <v>26</v>
      </c>
      <c r="B711" s="3">
        <f>'INTERCONEXION   '!P703</f>
        <v>3368</v>
      </c>
      <c r="C711" s="3">
        <f>DART!F703</f>
        <v>39170872</v>
      </c>
      <c r="D711" s="3">
        <f>COHISA!F703</f>
        <v>5456077</v>
      </c>
      <c r="E711" s="3">
        <f>COOPER!F703</f>
        <v>18113468</v>
      </c>
      <c r="F711" s="3">
        <f>STRETCHLINE!F703</f>
        <v>6900622</v>
      </c>
      <c r="G711" s="3">
        <f>QUERENCIA!F703</f>
        <v>4971400</v>
      </c>
      <c r="H711" s="3">
        <f>REICHHOLD!F703</f>
        <v>14637475</v>
      </c>
      <c r="I711" s="3">
        <f>SMURFIT!F703</f>
        <v>2110070</v>
      </c>
    </row>
    <row r="712" spans="1:9" x14ac:dyDescent="0.25">
      <c r="A712" s="38">
        <v>25</v>
      </c>
      <c r="B712" s="3">
        <f>'INTERCONEXION   '!P704</f>
        <v>3422</v>
      </c>
      <c r="C712" s="3">
        <f>DART!F704</f>
        <v>39169181</v>
      </c>
      <c r="D712" s="3">
        <f>COHISA!F704</f>
        <v>5455936</v>
      </c>
      <c r="E712" s="3">
        <f>COOPER!F704</f>
        <v>18112820</v>
      </c>
      <c r="F712" s="3">
        <f>STRETCHLINE!F704</f>
        <v>6900472</v>
      </c>
      <c r="G712" s="3">
        <f>QUERENCIA!F704</f>
        <v>4971242</v>
      </c>
      <c r="H712" s="3">
        <f>REICHHOLD!F704</f>
        <v>14637108</v>
      </c>
      <c r="I712" s="3">
        <f>SMURFIT!F704</f>
        <v>2109838</v>
      </c>
    </row>
    <row r="713" spans="1:9" x14ac:dyDescent="0.25">
      <c r="A713" s="38">
        <v>24</v>
      </c>
      <c r="B713" s="3">
        <f>'INTERCONEXION   '!P705</f>
        <v>3471</v>
      </c>
      <c r="C713" s="3">
        <f>DART!F705</f>
        <v>39167469</v>
      </c>
      <c r="D713" s="3">
        <f>COHISA!F705</f>
        <v>5455778</v>
      </c>
      <c r="E713" s="3">
        <f>COOPER!F705</f>
        <v>18112227</v>
      </c>
      <c r="F713" s="3">
        <f>STRETCHLINE!F705</f>
        <v>6900350</v>
      </c>
      <c r="G713" s="3">
        <f>QUERENCIA!F705</f>
        <v>4971127</v>
      </c>
      <c r="H713" s="3">
        <f>REICHHOLD!F705</f>
        <v>14636645</v>
      </c>
      <c r="I713" s="3">
        <f>SMURFIT!F705</f>
        <v>2109618</v>
      </c>
    </row>
    <row r="714" spans="1:9" x14ac:dyDescent="0.25">
      <c r="A714" s="38">
        <v>23</v>
      </c>
      <c r="B714" s="3">
        <f>'INTERCONEXION   '!P706</f>
        <v>2902</v>
      </c>
      <c r="C714" s="3">
        <f>DART!F706</f>
        <v>39165722</v>
      </c>
      <c r="D714" s="3">
        <f>COHISA!F706</f>
        <v>5455627</v>
      </c>
      <c r="E714" s="3">
        <f>COOPER!F706</f>
        <v>18111622</v>
      </c>
      <c r="F714" s="3">
        <f>STRETCHLINE!F706</f>
        <v>6900238</v>
      </c>
      <c r="G714" s="3">
        <f>QUERENCIA!F706</f>
        <v>4970972</v>
      </c>
      <c r="H714" s="3">
        <f>REICHHOLD!F706</f>
        <v>14636182</v>
      </c>
      <c r="I714" s="3">
        <f>SMURFIT!F706</f>
        <v>2109383</v>
      </c>
    </row>
    <row r="715" spans="1:9" x14ac:dyDescent="0.25">
      <c r="A715" s="38">
        <v>22</v>
      </c>
      <c r="B715" s="3">
        <f>'INTERCONEXION   '!P707</f>
        <v>3381</v>
      </c>
      <c r="C715" s="3">
        <f>DART!F707</f>
        <v>39163897</v>
      </c>
      <c r="D715" s="3">
        <f>COHISA!F707</f>
        <v>5455451</v>
      </c>
      <c r="E715" s="3">
        <f>COOPER!F707</f>
        <v>18111379</v>
      </c>
      <c r="F715" s="3">
        <f>STRETCHLINE!F707</f>
        <v>6900205</v>
      </c>
      <c r="G715" s="3">
        <f>QUERENCIA!F707</f>
        <v>4970894</v>
      </c>
      <c r="H715" s="3">
        <f>REICHHOLD!F707</f>
        <v>14635834</v>
      </c>
      <c r="I715" s="3">
        <f>SMURFIT!F707</f>
        <v>2109184</v>
      </c>
    </row>
    <row r="716" spans="1:9" x14ac:dyDescent="0.25">
      <c r="A716" s="38">
        <v>21</v>
      </c>
      <c r="B716" s="3">
        <f>'INTERCONEXION   '!P708</f>
        <v>2735</v>
      </c>
      <c r="C716" s="3">
        <f>DART!F708</f>
        <v>39162060</v>
      </c>
      <c r="D716" s="3">
        <f>COHISA!F708</f>
        <v>5455321</v>
      </c>
      <c r="E716" s="3">
        <f>COOPER!F708</f>
        <v>18110802</v>
      </c>
      <c r="F716" s="3">
        <f>STRETCHLINE!F708</f>
        <v>6900138</v>
      </c>
      <c r="G716" s="3">
        <f>QUERENCIA!F708</f>
        <v>4970816</v>
      </c>
      <c r="H716" s="3">
        <f>REICHHOLD!F708</f>
        <v>14635460</v>
      </c>
      <c r="I716" s="3">
        <f>SMURFIT!F708</f>
        <v>2108903</v>
      </c>
    </row>
    <row r="717" spans="1:9" x14ac:dyDescent="0.25">
      <c r="A717" s="38">
        <v>20</v>
      </c>
      <c r="B717" s="3">
        <f>'INTERCONEXION   '!P709</f>
        <v>2662</v>
      </c>
      <c r="C717" s="3">
        <f>DART!F709</f>
        <v>39160268</v>
      </c>
      <c r="D717" s="3">
        <f>COHISA!F709</f>
        <v>5455183</v>
      </c>
      <c r="E717" s="3">
        <f>COOPER!F709</f>
        <v>18110521</v>
      </c>
      <c r="F717" s="3">
        <f>STRETCHLINE!F709</f>
        <v>6900115</v>
      </c>
      <c r="G717" s="3">
        <f>QUERENCIA!F709</f>
        <v>4970737</v>
      </c>
      <c r="H717" s="3">
        <f>REICHHOLD!F709</f>
        <v>14635065</v>
      </c>
      <c r="I717" s="3">
        <f>SMURFIT!F709</f>
        <v>2108903</v>
      </c>
    </row>
    <row r="718" spans="1:9" x14ac:dyDescent="0.25">
      <c r="A718" s="38">
        <v>19</v>
      </c>
      <c r="B718" s="3">
        <f>'INTERCONEXION   '!P710</f>
        <v>2593</v>
      </c>
      <c r="C718" s="3">
        <f>DART!F710</f>
        <v>39158428</v>
      </c>
      <c r="D718" s="3">
        <f>COHISA!F710</f>
        <v>5455059</v>
      </c>
      <c r="E718" s="3">
        <f>COOPER!F710</f>
        <v>18110235</v>
      </c>
      <c r="F718" s="3">
        <f>STRETCHLINE!F710</f>
        <v>6900095</v>
      </c>
      <c r="G718" s="3">
        <f>QUERENCIA!F710</f>
        <v>4970658</v>
      </c>
      <c r="H718" s="3">
        <f>REICHHOLD!F710</f>
        <v>14634700</v>
      </c>
      <c r="I718" s="3">
        <f>SMURFIT!F710</f>
        <v>2108903</v>
      </c>
    </row>
    <row r="719" spans="1:9" x14ac:dyDescent="0.25">
      <c r="A719" s="38">
        <v>18</v>
      </c>
      <c r="B719" s="3">
        <f>'INTERCONEXION   '!P711</f>
        <v>2460</v>
      </c>
      <c r="C719" s="3">
        <f>DART!F711</f>
        <v>39156611</v>
      </c>
      <c r="D719" s="3">
        <f>COHISA!F711</f>
        <v>5454958</v>
      </c>
      <c r="E719" s="3">
        <f>COOPER!F711</f>
        <v>18110134</v>
      </c>
      <c r="F719" s="3">
        <f>STRETCHLINE!F711</f>
        <v>6900074</v>
      </c>
      <c r="G719" s="3">
        <f>QUERENCIA!F711</f>
        <v>4970579</v>
      </c>
      <c r="H719" s="3">
        <f>REICHHOLD!F711</f>
        <v>14634242</v>
      </c>
      <c r="I719" s="3">
        <f>SMURFIT!F711</f>
        <v>2108903</v>
      </c>
    </row>
    <row r="720" spans="1:9" x14ac:dyDescent="0.25">
      <c r="A720" s="38">
        <v>17</v>
      </c>
      <c r="B720" s="3">
        <f>'INTERCONEXION   '!P712</f>
        <v>2507</v>
      </c>
      <c r="C720" s="3">
        <f>DART!F712</f>
        <v>39154792</v>
      </c>
      <c r="D720" s="3">
        <f>COHISA!F712</f>
        <v>5454858</v>
      </c>
      <c r="E720" s="3">
        <f>COOPER!F712</f>
        <v>18110134</v>
      </c>
      <c r="F720" s="3">
        <f>STRETCHLINE!F712</f>
        <v>6900052</v>
      </c>
      <c r="G720" s="3">
        <f>QUERENCIA!F712</f>
        <v>4970499</v>
      </c>
      <c r="H720" s="3">
        <f>REICHHOLD!F712</f>
        <v>14633823</v>
      </c>
      <c r="I720" s="3">
        <f>SMURFIT!F712</f>
        <v>2108903</v>
      </c>
    </row>
    <row r="721" spans="1:9" x14ac:dyDescent="0.25">
      <c r="A721" s="38">
        <v>16</v>
      </c>
      <c r="B721" s="3">
        <f>'INTERCONEXION   '!P713</f>
        <v>2439</v>
      </c>
      <c r="C721" s="3">
        <f>DART!F713</f>
        <v>39152954</v>
      </c>
      <c r="D721" s="3">
        <f>COHISA!F713</f>
        <v>5454696</v>
      </c>
      <c r="E721" s="3">
        <f>COOPER!F713</f>
        <v>18110095</v>
      </c>
      <c r="F721" s="3">
        <f>STRETCHLINE!F713</f>
        <v>6900032</v>
      </c>
      <c r="G721" s="3">
        <f>QUERENCIA!F713</f>
        <v>4970420</v>
      </c>
      <c r="H721" s="3">
        <f>REICHHOLD!F713</f>
        <v>14633474</v>
      </c>
      <c r="I721" s="3">
        <f>SMURFIT!F713</f>
        <v>2108903</v>
      </c>
    </row>
    <row r="722" spans="1:9" x14ac:dyDescent="0.25">
      <c r="A722" s="38">
        <v>15</v>
      </c>
      <c r="B722" s="3">
        <f>'INTERCONEXION   '!P714</f>
        <v>2434</v>
      </c>
      <c r="C722" s="3">
        <f>DART!F714</f>
        <v>39151122</v>
      </c>
      <c r="D722" s="3">
        <f>COHISA!F714</f>
        <v>5454603</v>
      </c>
      <c r="E722" s="3">
        <f>COOPER!F714</f>
        <v>18109987</v>
      </c>
      <c r="F722" s="3">
        <f>STRETCHLINE!F714</f>
        <v>6900013</v>
      </c>
      <c r="G722" s="3">
        <f>QUERENCIA!F714</f>
        <v>4970342</v>
      </c>
      <c r="H722" s="3">
        <f>REICHHOLD!F714</f>
        <v>14633171</v>
      </c>
      <c r="I722" s="3">
        <f>SMURFIT!F714</f>
        <v>2108903</v>
      </c>
    </row>
    <row r="723" spans="1:9" x14ac:dyDescent="0.25">
      <c r="A723" s="38">
        <v>14</v>
      </c>
      <c r="B723" s="3">
        <f>'INTERCONEXION   '!P715</f>
        <v>2603</v>
      </c>
      <c r="C723" s="3">
        <f>DART!F715</f>
        <v>39149311</v>
      </c>
      <c r="D723" s="3">
        <f>COHISA!F715</f>
        <v>5454503</v>
      </c>
      <c r="E723" s="3">
        <f>COOPER!F715</f>
        <v>18109834</v>
      </c>
      <c r="F723" s="3">
        <f>STRETCHLINE!F715</f>
        <v>6899993</v>
      </c>
      <c r="G723" s="3">
        <f>QUERENCIA!F715</f>
        <v>4970263</v>
      </c>
      <c r="H723" s="3">
        <f>REICHHOLD!F715</f>
        <v>14632869</v>
      </c>
      <c r="I723" s="3">
        <f>SMURFIT!F715</f>
        <v>2108903</v>
      </c>
    </row>
    <row r="724" spans="1:9" x14ac:dyDescent="0.25">
      <c r="A724" s="38">
        <v>13</v>
      </c>
      <c r="B724" s="3">
        <f>'INTERCONEXION   '!P716</f>
        <v>2487</v>
      </c>
      <c r="C724" s="3">
        <f>DART!F716</f>
        <v>39147493</v>
      </c>
      <c r="D724" s="3">
        <f>COHISA!F716</f>
        <v>5454320</v>
      </c>
      <c r="E724" s="3">
        <f>COOPER!F716</f>
        <v>18109636</v>
      </c>
      <c r="F724" s="3">
        <f>STRETCHLINE!F716</f>
        <v>6899978</v>
      </c>
      <c r="G724" s="3">
        <f>QUERENCIA!F716</f>
        <v>4970185</v>
      </c>
      <c r="H724" s="3">
        <f>REICHHOLD!F716</f>
        <v>14632598</v>
      </c>
      <c r="I724" s="3">
        <f>SMURFIT!F716</f>
        <v>2108903</v>
      </c>
    </row>
    <row r="725" spans="1:9" x14ac:dyDescent="0.25">
      <c r="A725" s="38">
        <v>12</v>
      </c>
      <c r="B725" s="3">
        <f>'INTERCONEXION   '!P717</f>
        <v>2476</v>
      </c>
      <c r="C725" s="3">
        <f>DART!F717</f>
        <v>39145669</v>
      </c>
      <c r="D725" s="3">
        <f>COHISA!F717</f>
        <v>5454228</v>
      </c>
      <c r="E725" s="3">
        <f>COOPER!F717</f>
        <v>18109424</v>
      </c>
      <c r="F725" s="3">
        <f>STRETCHLINE!F717</f>
        <v>6899958</v>
      </c>
      <c r="G725" s="3">
        <f>QUERENCIA!F717</f>
        <v>4970177</v>
      </c>
      <c r="H725" s="3">
        <f>REICHHOLD!F717</f>
        <v>14632252</v>
      </c>
      <c r="I725" s="3">
        <f>SMURFIT!F717</f>
        <v>2108903</v>
      </c>
    </row>
    <row r="726" spans="1:9" x14ac:dyDescent="0.25">
      <c r="A726" s="38">
        <v>11</v>
      </c>
      <c r="B726" s="3">
        <f>'INTERCONEXION   '!P718</f>
        <v>2517</v>
      </c>
      <c r="C726" s="3">
        <f>DART!F718</f>
        <v>39143872</v>
      </c>
      <c r="D726" s="3">
        <f>COHISA!F718</f>
        <v>5454136</v>
      </c>
      <c r="E726" s="3">
        <f>COOPER!F718</f>
        <v>18109265</v>
      </c>
      <c r="F726" s="3">
        <f>STRETCHLINE!F718</f>
        <v>6899942</v>
      </c>
      <c r="G726" s="3">
        <f>QUERENCIA!F718</f>
        <v>4970177</v>
      </c>
      <c r="H726" s="3">
        <f>REICHHOLD!F718</f>
        <v>14631852</v>
      </c>
      <c r="I726" s="3">
        <f>SMURFIT!F718</f>
        <v>2108903</v>
      </c>
    </row>
    <row r="727" spans="1:9" x14ac:dyDescent="0.25">
      <c r="A727" s="38">
        <v>10</v>
      </c>
      <c r="B727" s="3">
        <f>'INTERCONEXION   '!P719</f>
        <v>2387</v>
      </c>
      <c r="C727" s="3">
        <f>DART!F719</f>
        <v>39142087</v>
      </c>
      <c r="D727" s="3">
        <f>COHISA!F719</f>
        <v>5453985</v>
      </c>
      <c r="E727" s="3">
        <f>COOPER!F719</f>
        <v>18109100</v>
      </c>
      <c r="F727" s="3">
        <f>STRETCHLINE!F719</f>
        <v>6899920</v>
      </c>
      <c r="G727" s="3">
        <f>QUERENCIA!F719</f>
        <v>4970177</v>
      </c>
      <c r="H727" s="3">
        <f>REICHHOLD!F719</f>
        <v>14631508</v>
      </c>
      <c r="I727" s="3">
        <f>SMURFIT!F719</f>
        <v>2108903</v>
      </c>
    </row>
    <row r="728" spans="1:9" x14ac:dyDescent="0.25">
      <c r="A728" s="38">
        <v>9</v>
      </c>
      <c r="B728" s="3">
        <f>'INTERCONEXION   '!P720</f>
        <v>2422</v>
      </c>
      <c r="C728" s="3">
        <f>DART!F720</f>
        <v>39140290</v>
      </c>
      <c r="D728" s="3">
        <f>COHISA!F720</f>
        <v>5453894</v>
      </c>
      <c r="E728" s="3">
        <f>COOPER!F720</f>
        <v>18108913</v>
      </c>
      <c r="F728" s="3">
        <f>STRETCHLINE!F720</f>
        <v>6899905</v>
      </c>
      <c r="G728" s="3">
        <f>QUERENCIA!F720</f>
        <v>4970177</v>
      </c>
      <c r="H728" s="3">
        <f>REICHHOLD!F720</f>
        <v>14631171</v>
      </c>
      <c r="I728" s="3">
        <f>SMURFIT!F720</f>
        <v>2108903</v>
      </c>
    </row>
    <row r="729" spans="1:9" x14ac:dyDescent="0.25">
      <c r="A729" s="38">
        <v>8</v>
      </c>
      <c r="B729" s="3">
        <f>'INTERCONEXION   '!P721</f>
        <v>2465</v>
      </c>
      <c r="C729" s="3">
        <f>DART!F721</f>
        <v>39138504</v>
      </c>
      <c r="D729" s="3">
        <f>COHISA!F721</f>
        <v>5453735</v>
      </c>
      <c r="E729" s="3">
        <f>COOPER!F721</f>
        <v>18108736</v>
      </c>
      <c r="F729" s="3">
        <f>STRETCHLINE!F721</f>
        <v>6899881</v>
      </c>
      <c r="G729" s="3">
        <f>QUERENCIA!F721</f>
        <v>4970155</v>
      </c>
      <c r="H729" s="3">
        <f>REICHHOLD!F721</f>
        <v>14630927</v>
      </c>
      <c r="I729" s="3">
        <f>SMURFIT!F721</f>
        <v>2108903</v>
      </c>
    </row>
    <row r="730" spans="1:9" x14ac:dyDescent="0.25">
      <c r="A730" s="38">
        <v>7</v>
      </c>
      <c r="B730" s="3">
        <f>'INTERCONEXION   '!P722</f>
        <v>2893</v>
      </c>
      <c r="C730" s="3">
        <f>DART!F722</f>
        <v>39136709</v>
      </c>
      <c r="D730" s="3">
        <f>COHISA!F722</f>
        <v>5453645</v>
      </c>
      <c r="E730" s="3">
        <f>COOPER!F722</f>
        <v>18108544</v>
      </c>
      <c r="F730" s="3">
        <f>STRETCHLINE!F722</f>
        <v>6899866</v>
      </c>
      <c r="G730" s="3">
        <f>QUERENCIA!F722</f>
        <v>4970087</v>
      </c>
      <c r="H730" s="3">
        <f>REICHHOLD!F722</f>
        <v>14630622</v>
      </c>
      <c r="I730" s="3">
        <f>SMURFIT!F722</f>
        <v>2108903</v>
      </c>
    </row>
    <row r="731" spans="1:9" x14ac:dyDescent="0.25">
      <c r="A731" s="38">
        <v>6</v>
      </c>
      <c r="B731" s="3">
        <f>'INTERCONEXION   '!P723</f>
        <v>3054</v>
      </c>
      <c r="C731" s="3">
        <f>DART!F723</f>
        <v>39134950</v>
      </c>
      <c r="D731" s="3">
        <f>COHISA!F723</f>
        <v>5453511</v>
      </c>
      <c r="E731" s="3">
        <f>COOPER!F723</f>
        <v>18108197</v>
      </c>
      <c r="F731" s="3">
        <f>STRETCHLINE!F723</f>
        <v>6899841</v>
      </c>
      <c r="G731" s="3">
        <f>QUERENCIA!F723</f>
        <v>4970012</v>
      </c>
      <c r="H731" s="3">
        <f>REICHHOLD!F723</f>
        <v>14630141</v>
      </c>
      <c r="I731" s="3">
        <f>SMURFIT!F723</f>
        <v>2108903</v>
      </c>
    </row>
    <row r="732" spans="1:9" x14ac:dyDescent="0.25">
      <c r="A732" s="38">
        <v>5</v>
      </c>
      <c r="B732" s="3">
        <f>'INTERCONEXION   '!P724</f>
        <v>3050</v>
      </c>
      <c r="C732" s="3">
        <f>DART!F724</f>
        <v>39133152</v>
      </c>
      <c r="D732" s="3">
        <f>COHISA!F724</f>
        <v>5453379</v>
      </c>
      <c r="E732" s="3">
        <f>COOPER!F724</f>
        <v>18107666</v>
      </c>
      <c r="F732" s="3">
        <f>STRETCHLINE!F724</f>
        <v>6899826</v>
      </c>
      <c r="G732" s="3">
        <f>QUERENCIA!F724</f>
        <v>4969938</v>
      </c>
      <c r="H732" s="3">
        <f>REICHHOLD!F724</f>
        <v>14629640</v>
      </c>
      <c r="I732" s="3">
        <f>SMURFIT!F724</f>
        <v>2108903</v>
      </c>
    </row>
    <row r="733" spans="1:9" x14ac:dyDescent="0.25">
      <c r="A733" s="38">
        <v>4</v>
      </c>
      <c r="B733" s="3">
        <f>'INTERCONEXION   '!P725</f>
        <v>2885</v>
      </c>
      <c r="C733" s="3">
        <f>DART!F725</f>
        <v>39131393</v>
      </c>
      <c r="D733" s="3">
        <f>COHISA!F725</f>
        <v>5453268</v>
      </c>
      <c r="E733" s="3">
        <f>COOPER!F725</f>
        <v>18107099</v>
      </c>
      <c r="F733" s="3">
        <f>STRETCHLINE!F725</f>
        <v>6899802</v>
      </c>
      <c r="G733" s="3">
        <f>QUERENCIA!F725</f>
        <v>4969857</v>
      </c>
      <c r="H733" s="3">
        <f>REICHHOLD!F725</f>
        <v>14629147</v>
      </c>
      <c r="I733" s="3">
        <f>SMURFIT!F725</f>
        <v>2108903</v>
      </c>
    </row>
    <row r="734" spans="1:9" x14ac:dyDescent="0.25">
      <c r="A734" s="38">
        <v>3</v>
      </c>
      <c r="B734" s="3">
        <f>'INTERCONEXION   '!P726</f>
        <v>3107</v>
      </c>
      <c r="C734" s="3">
        <f>DART!F726</f>
        <v>39129553</v>
      </c>
      <c r="D734" s="3">
        <f>COHISA!F726</f>
        <v>5453150</v>
      </c>
      <c r="E734" s="3">
        <f>COOPER!F726</f>
        <v>18106811</v>
      </c>
      <c r="F734" s="3">
        <f>STRETCHLINE!F726</f>
        <v>6899783</v>
      </c>
      <c r="G734" s="3">
        <f>QUERENCIA!F726</f>
        <v>4969782</v>
      </c>
      <c r="H734" s="3">
        <f>REICHHOLD!F726</f>
        <v>14628644</v>
      </c>
      <c r="I734" s="3">
        <f>SMURFIT!F726</f>
        <v>2108903</v>
      </c>
    </row>
    <row r="735" spans="1:9" x14ac:dyDescent="0.25">
      <c r="A735" s="38">
        <v>2</v>
      </c>
      <c r="B735" s="3">
        <f>'INTERCONEXION   '!P727</f>
        <v>3229</v>
      </c>
      <c r="C735" s="3">
        <f>DART!F727</f>
        <v>39127735</v>
      </c>
      <c r="D735" s="3">
        <f>COHISA!F727</f>
        <v>5452965</v>
      </c>
      <c r="E735" s="3">
        <f>COOPER!F727</f>
        <v>18106319</v>
      </c>
      <c r="F735" s="3">
        <f>STRETCHLINE!F727</f>
        <v>6899764</v>
      </c>
      <c r="G735" s="3">
        <f>QUERENCIA!F727</f>
        <v>4969639</v>
      </c>
      <c r="H735" s="3">
        <f>REICHHOLD!F727</f>
        <v>14628224</v>
      </c>
      <c r="I735" s="3">
        <f>SMURFIT!F727</f>
        <v>2108903</v>
      </c>
    </row>
    <row r="736" spans="1:9" x14ac:dyDescent="0.25">
      <c r="A736" s="38">
        <v>1</v>
      </c>
      <c r="B736" s="3">
        <f>'INTERCONEXION   '!P728</f>
        <v>3129</v>
      </c>
      <c r="C736" s="3">
        <f>DART!F728</f>
        <v>39125905</v>
      </c>
      <c r="D736" s="3">
        <f>COHISA!F728</f>
        <v>5452778</v>
      </c>
      <c r="E736" s="3">
        <f>COOPER!F728</f>
        <v>18105772</v>
      </c>
      <c r="F736" s="3">
        <f>STRETCHLINE!F728</f>
        <v>6899745</v>
      </c>
      <c r="G736" s="3">
        <f>QUERENCIA!F728</f>
        <v>4969381</v>
      </c>
      <c r="H736" s="3">
        <f>REICHHOLD!F728</f>
        <v>14627853</v>
      </c>
      <c r="I736" s="3">
        <f>SMURFIT!F728</f>
        <v>2108903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35" zoomScale="75" zoomScaleNormal="75" workbookViewId="0">
      <selection activeCell="P55" sqref="P55:P62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638295</v>
      </c>
      <c r="G9" s="47">
        <v>638295</v>
      </c>
      <c r="H9" s="47">
        <v>1994748</v>
      </c>
      <c r="I9" s="47">
        <v>1994748</v>
      </c>
      <c r="J9" s="47">
        <v>0</v>
      </c>
      <c r="K9" s="47">
        <v>0</v>
      </c>
      <c r="L9" s="47">
        <v>672.71609999999998</v>
      </c>
      <c r="M9" s="47">
        <v>14.7</v>
      </c>
      <c r="N9" s="47">
        <v>95946.101999999999</v>
      </c>
      <c r="O9" s="47">
        <v>8</v>
      </c>
      <c r="P9" s="2">
        <f t="shared" ref="P9:P50" si="0">F9-F10</f>
        <v>3340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634955</v>
      </c>
      <c r="G10" s="47">
        <v>634955</v>
      </c>
      <c r="H10" s="47">
        <v>1994685</v>
      </c>
      <c r="I10" s="47">
        <v>1994685</v>
      </c>
      <c r="J10" s="47">
        <v>0</v>
      </c>
      <c r="K10" s="47">
        <v>0</v>
      </c>
      <c r="L10" s="47">
        <v>675.6268</v>
      </c>
      <c r="M10" s="47">
        <v>14.27</v>
      </c>
      <c r="N10" s="47">
        <v>96201.789000000004</v>
      </c>
      <c r="O10" s="47">
        <v>8</v>
      </c>
      <c r="P10" s="2">
        <f t="shared" si="0"/>
        <v>3416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631539</v>
      </c>
      <c r="G11" s="47">
        <v>631539</v>
      </c>
      <c r="H11" s="47">
        <v>1994621</v>
      </c>
      <c r="I11" s="47">
        <v>1994621</v>
      </c>
      <c r="J11" s="47">
        <v>0</v>
      </c>
      <c r="K11" s="47">
        <v>0</v>
      </c>
      <c r="L11" s="47">
        <v>678.12310000000002</v>
      </c>
      <c r="M11" s="47">
        <v>14.49</v>
      </c>
      <c r="N11" s="47">
        <v>96596.062000000005</v>
      </c>
      <c r="O11" s="47">
        <v>8</v>
      </c>
      <c r="P11" s="2">
        <f t="shared" si="0"/>
        <v>3480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628059</v>
      </c>
      <c r="G12" s="47">
        <v>628059</v>
      </c>
      <c r="H12" s="47">
        <v>1994556</v>
      </c>
      <c r="I12" s="47">
        <v>1994556</v>
      </c>
      <c r="J12" s="47">
        <v>0</v>
      </c>
      <c r="K12" s="47">
        <v>0</v>
      </c>
      <c r="L12" s="47">
        <v>679.26149999999996</v>
      </c>
      <c r="M12" s="47">
        <v>14.51</v>
      </c>
      <c r="N12" s="47">
        <v>96690.343999999997</v>
      </c>
      <c r="O12" s="47">
        <v>8</v>
      </c>
      <c r="P12" s="2">
        <f t="shared" si="0"/>
        <v>3272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624787</v>
      </c>
      <c r="G13" s="47">
        <v>624787</v>
      </c>
      <c r="H13" s="47">
        <v>1994495</v>
      </c>
      <c r="I13" s="47">
        <v>1994495</v>
      </c>
      <c r="J13" s="47">
        <v>0</v>
      </c>
      <c r="K13" s="47">
        <v>0</v>
      </c>
      <c r="L13" s="47">
        <v>679.21849999999995</v>
      </c>
      <c r="M13" s="47">
        <v>14.55</v>
      </c>
      <c r="N13" s="47">
        <v>96657.891000000003</v>
      </c>
      <c r="O13" s="47">
        <v>8</v>
      </c>
      <c r="P13" s="2">
        <f t="shared" si="0"/>
        <v>3002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621785</v>
      </c>
      <c r="G14" s="47">
        <v>621785</v>
      </c>
      <c r="H14" s="47">
        <v>1994439</v>
      </c>
      <c r="I14" s="47">
        <v>1994439</v>
      </c>
      <c r="J14" s="47">
        <v>0</v>
      </c>
      <c r="K14" s="47">
        <v>0</v>
      </c>
      <c r="L14" s="47">
        <v>679.2885</v>
      </c>
      <c r="M14" s="47">
        <v>14.73</v>
      </c>
      <c r="N14" s="47">
        <v>96631.577999999994</v>
      </c>
      <c r="O14" s="47">
        <v>8</v>
      </c>
      <c r="P14" s="2">
        <f t="shared" si="0"/>
        <v>2894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618891</v>
      </c>
      <c r="G15" s="47">
        <v>618891</v>
      </c>
      <c r="H15" s="47">
        <v>1994385</v>
      </c>
      <c r="I15" s="47">
        <v>1994385</v>
      </c>
      <c r="J15" s="47">
        <v>0</v>
      </c>
      <c r="K15" s="47">
        <v>0</v>
      </c>
      <c r="L15" s="47">
        <v>678.09889999999996</v>
      </c>
      <c r="M15" s="47">
        <v>14.81</v>
      </c>
      <c r="N15" s="47">
        <v>96333.406000000003</v>
      </c>
      <c r="O15" s="47">
        <v>8</v>
      </c>
      <c r="P15" s="2">
        <f t="shared" si="0"/>
        <v>3100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615791</v>
      </c>
      <c r="G16" s="47">
        <v>615791</v>
      </c>
      <c r="H16" s="47">
        <v>1994327</v>
      </c>
      <c r="I16" s="47">
        <v>1994327</v>
      </c>
      <c r="J16" s="47">
        <v>0</v>
      </c>
      <c r="K16" s="47">
        <v>0</v>
      </c>
      <c r="L16" s="47">
        <v>675.30409999999995</v>
      </c>
      <c r="M16" s="47">
        <v>14.81</v>
      </c>
      <c r="N16" s="47">
        <v>96059.968999999997</v>
      </c>
      <c r="O16" s="47">
        <v>8</v>
      </c>
      <c r="P16" s="2">
        <f t="shared" si="0"/>
        <v>2926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612865</v>
      </c>
      <c r="G17" s="47">
        <v>612865</v>
      </c>
      <c r="H17" s="47">
        <v>1994272</v>
      </c>
      <c r="I17" s="47">
        <v>1994272</v>
      </c>
      <c r="J17" s="47">
        <v>0</v>
      </c>
      <c r="K17" s="47">
        <v>0</v>
      </c>
      <c r="L17" s="47">
        <v>675.67070000000001</v>
      </c>
      <c r="M17" s="47">
        <v>14.97</v>
      </c>
      <c r="N17" s="47">
        <v>95901.077999999994</v>
      </c>
      <c r="O17" s="47">
        <v>8</v>
      </c>
      <c r="P17" s="2">
        <f t="shared" si="0"/>
        <v>2820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610045</v>
      </c>
      <c r="G18" s="47">
        <v>610045</v>
      </c>
      <c r="H18" s="47">
        <v>1994219</v>
      </c>
      <c r="I18" s="47">
        <v>1994219</v>
      </c>
      <c r="J18" s="47">
        <v>0</v>
      </c>
      <c r="K18" s="47">
        <v>0</v>
      </c>
      <c r="L18" s="47">
        <v>677.58150000000001</v>
      </c>
      <c r="M18" s="47">
        <v>15.17</v>
      </c>
      <c r="N18" s="47">
        <v>96041.843999999997</v>
      </c>
      <c r="O18" s="47">
        <v>8</v>
      </c>
      <c r="P18" s="2">
        <f t="shared" si="0"/>
        <v>2719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607326</v>
      </c>
      <c r="G19" s="47">
        <v>607326</v>
      </c>
      <c r="H19" s="47">
        <v>1994168</v>
      </c>
      <c r="I19" s="47">
        <v>1994168</v>
      </c>
      <c r="J19" s="47">
        <v>0</v>
      </c>
      <c r="K19" s="47">
        <v>0</v>
      </c>
      <c r="L19" s="47">
        <v>679.00350000000003</v>
      </c>
      <c r="M19" s="47">
        <v>15.32</v>
      </c>
      <c r="N19" s="47">
        <v>96278.687999999995</v>
      </c>
      <c r="O19" s="47">
        <v>8</v>
      </c>
      <c r="P19" s="2">
        <f t="shared" si="0"/>
        <v>2990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604336</v>
      </c>
      <c r="G20" s="47">
        <v>604336</v>
      </c>
      <c r="H20" s="47">
        <v>1994112</v>
      </c>
      <c r="I20" s="47">
        <v>1994112</v>
      </c>
      <c r="J20" s="47">
        <v>0</v>
      </c>
      <c r="K20" s="47">
        <v>0</v>
      </c>
      <c r="L20" s="47">
        <v>680.87329999999997</v>
      </c>
      <c r="M20" s="47">
        <v>15.46</v>
      </c>
      <c r="N20" s="47">
        <v>96600.202999999994</v>
      </c>
      <c r="O20" s="47">
        <v>8</v>
      </c>
      <c r="P20" s="2">
        <f t="shared" si="0"/>
        <v>3265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601071</v>
      </c>
      <c r="G21" s="47">
        <v>601071</v>
      </c>
      <c r="H21" s="47">
        <v>1994051</v>
      </c>
      <c r="I21" s="47">
        <v>1994051</v>
      </c>
      <c r="J21" s="47">
        <v>0</v>
      </c>
      <c r="K21" s="47">
        <v>0</v>
      </c>
      <c r="L21" s="47">
        <v>683.58969999999999</v>
      </c>
      <c r="M21" s="47">
        <v>15.71</v>
      </c>
      <c r="N21" s="47">
        <v>96731.116999999998</v>
      </c>
      <c r="O21" s="47">
        <v>8</v>
      </c>
      <c r="P21" s="2">
        <f t="shared" si="0"/>
        <v>2900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598171</v>
      </c>
      <c r="G22" s="47">
        <v>598171</v>
      </c>
      <c r="H22" s="47">
        <v>1993997</v>
      </c>
      <c r="I22" s="47">
        <v>1993997</v>
      </c>
      <c r="J22" s="47">
        <v>0</v>
      </c>
      <c r="K22" s="47">
        <v>0</v>
      </c>
      <c r="L22" s="47">
        <v>685.05250000000001</v>
      </c>
      <c r="M22" s="47">
        <v>16.03</v>
      </c>
      <c r="N22" s="47">
        <v>96906.273000000001</v>
      </c>
      <c r="O22" s="47">
        <v>8</v>
      </c>
      <c r="P22" s="2">
        <f t="shared" si="0"/>
        <v>3278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594893</v>
      </c>
      <c r="G23" s="47">
        <v>594893</v>
      </c>
      <c r="H23" s="47">
        <v>1993936</v>
      </c>
      <c r="I23" s="47">
        <v>1993936</v>
      </c>
      <c r="J23" s="47">
        <v>0</v>
      </c>
      <c r="K23" s="47">
        <v>0</v>
      </c>
      <c r="L23" s="47">
        <v>687.91520000000003</v>
      </c>
      <c r="M23" s="47">
        <v>16.309999999999999</v>
      </c>
      <c r="N23" s="47">
        <v>97191.406000000003</v>
      </c>
      <c r="O23" s="47">
        <v>8</v>
      </c>
      <c r="P23" s="2">
        <f t="shared" si="0"/>
        <v>3181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591712</v>
      </c>
      <c r="G24" s="47">
        <v>591712</v>
      </c>
      <c r="H24" s="47">
        <v>1993877</v>
      </c>
      <c r="I24" s="47">
        <v>1993877</v>
      </c>
      <c r="J24" s="47">
        <v>0</v>
      </c>
      <c r="K24" s="47">
        <v>0</v>
      </c>
      <c r="L24" s="47">
        <v>689.44880000000001</v>
      </c>
      <c r="M24" s="47">
        <v>16.66</v>
      </c>
      <c r="N24" s="47">
        <v>97185.843999999997</v>
      </c>
      <c r="O24" s="47">
        <v>8</v>
      </c>
      <c r="P24" s="2">
        <f t="shared" si="0"/>
        <v>3236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588476</v>
      </c>
      <c r="G25" s="47">
        <v>588476</v>
      </c>
      <c r="H25" s="47">
        <v>1993817</v>
      </c>
      <c r="I25" s="47">
        <v>1993817</v>
      </c>
      <c r="J25" s="47">
        <v>0</v>
      </c>
      <c r="K25" s="47">
        <v>0</v>
      </c>
      <c r="L25" s="47">
        <v>690.76620000000003</v>
      </c>
      <c r="M25" s="47">
        <v>17.48</v>
      </c>
      <c r="N25" s="47">
        <v>97045.226999999999</v>
      </c>
      <c r="O25" s="47">
        <v>8</v>
      </c>
      <c r="P25" s="2">
        <f t="shared" si="0"/>
        <v>2854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585622</v>
      </c>
      <c r="G26" s="47">
        <v>585622</v>
      </c>
      <c r="H26" s="47">
        <v>1993764</v>
      </c>
      <c r="I26" s="47">
        <v>1993764</v>
      </c>
      <c r="J26" s="47">
        <v>0</v>
      </c>
      <c r="K26" s="47">
        <v>0</v>
      </c>
      <c r="L26" s="47">
        <v>692.43430000000001</v>
      </c>
      <c r="M26" s="47">
        <v>17.88</v>
      </c>
      <c r="N26" s="47">
        <v>97126.718999999997</v>
      </c>
      <c r="O26" s="47">
        <v>8</v>
      </c>
      <c r="P26" s="2">
        <f t="shared" si="0"/>
        <v>2856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582766</v>
      </c>
      <c r="G27" s="47">
        <v>582766</v>
      </c>
      <c r="H27" s="47">
        <v>1993711</v>
      </c>
      <c r="I27" s="47">
        <v>1993711</v>
      </c>
      <c r="J27" s="47">
        <v>0</v>
      </c>
      <c r="K27" s="47">
        <v>0</v>
      </c>
      <c r="L27" s="47">
        <v>694.38729999999998</v>
      </c>
      <c r="M27" s="47">
        <v>17.809999999999999</v>
      </c>
      <c r="N27" s="47">
        <v>97611.726999999999</v>
      </c>
      <c r="O27" s="47">
        <v>8</v>
      </c>
      <c r="P27" s="2">
        <f t="shared" si="0"/>
        <v>3407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579359</v>
      </c>
      <c r="G28" s="47">
        <v>579359</v>
      </c>
      <c r="H28" s="47">
        <v>1993648</v>
      </c>
      <c r="I28" s="47">
        <v>1993648</v>
      </c>
      <c r="J28" s="47">
        <v>0</v>
      </c>
      <c r="K28" s="47">
        <v>0</v>
      </c>
      <c r="L28" s="47">
        <v>698.61329999999998</v>
      </c>
      <c r="M28" s="47">
        <v>17.8</v>
      </c>
      <c r="N28" s="47">
        <v>98374.023000000001</v>
      </c>
      <c r="O28" s="47">
        <v>8</v>
      </c>
      <c r="P28" s="2">
        <f t="shared" si="0"/>
        <v>3321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576038</v>
      </c>
      <c r="G29" s="47">
        <v>576038</v>
      </c>
      <c r="H29" s="47">
        <v>1993587</v>
      </c>
      <c r="I29" s="47">
        <v>1993587</v>
      </c>
      <c r="J29" s="47">
        <v>0</v>
      </c>
      <c r="K29" s="47">
        <v>0</v>
      </c>
      <c r="L29" s="47">
        <v>703.245</v>
      </c>
      <c r="M29" s="47">
        <v>17.59</v>
      </c>
      <c r="N29" s="47">
        <v>99220.891000000003</v>
      </c>
      <c r="O29" s="47">
        <v>8</v>
      </c>
      <c r="P29" s="2">
        <f t="shared" si="0"/>
        <v>3018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573020</v>
      </c>
      <c r="G30" s="47">
        <v>573020</v>
      </c>
      <c r="H30" s="47">
        <v>1993532</v>
      </c>
      <c r="I30" s="47">
        <v>1993532</v>
      </c>
      <c r="J30" s="47">
        <v>0</v>
      </c>
      <c r="K30" s="47">
        <v>0</v>
      </c>
      <c r="L30" s="47">
        <v>709.18470000000002</v>
      </c>
      <c r="M30" s="47">
        <v>17.09</v>
      </c>
      <c r="N30" s="47">
        <v>100762.648</v>
      </c>
      <c r="O30" s="47">
        <v>8</v>
      </c>
      <c r="P30" s="2">
        <f t="shared" si="0"/>
        <v>3332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569688</v>
      </c>
      <c r="G31" s="47">
        <v>569688</v>
      </c>
      <c r="H31" s="47">
        <v>1993472</v>
      </c>
      <c r="I31" s="47">
        <v>1993472</v>
      </c>
      <c r="J31" s="47">
        <v>0</v>
      </c>
      <c r="K31" s="47">
        <v>0</v>
      </c>
      <c r="L31" s="47">
        <v>715.0539</v>
      </c>
      <c r="M31" s="47">
        <v>16.420000000000002</v>
      </c>
      <c r="N31" s="47">
        <v>101596.891</v>
      </c>
      <c r="O31" s="47">
        <v>8</v>
      </c>
      <c r="P31" s="2">
        <f t="shared" si="0"/>
        <v>3374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566314</v>
      </c>
      <c r="G32" s="47">
        <v>566314</v>
      </c>
      <c r="H32" s="47">
        <v>1993412</v>
      </c>
      <c r="I32" s="47">
        <v>1993412</v>
      </c>
      <c r="J32" s="47">
        <v>0</v>
      </c>
      <c r="K32" s="47">
        <v>0</v>
      </c>
      <c r="L32" s="47">
        <v>718.58450000000005</v>
      </c>
      <c r="M32" s="47">
        <v>15.65</v>
      </c>
      <c r="N32" s="47">
        <v>102797.92200000001</v>
      </c>
      <c r="O32" s="47">
        <v>8</v>
      </c>
      <c r="P32" s="2">
        <f t="shared" si="0"/>
        <v>3405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562909</v>
      </c>
      <c r="G33" s="47">
        <v>562909</v>
      </c>
      <c r="H33" s="47">
        <v>1993352</v>
      </c>
      <c r="I33" s="47">
        <v>1993352</v>
      </c>
      <c r="J33" s="47">
        <v>0</v>
      </c>
      <c r="K33" s="47">
        <v>0</v>
      </c>
      <c r="L33" s="47">
        <v>722.96929999999998</v>
      </c>
      <c r="M33" s="47">
        <v>14.77</v>
      </c>
      <c r="N33" s="47">
        <v>103585.352</v>
      </c>
      <c r="O33" s="47">
        <v>8</v>
      </c>
      <c r="P33" s="2">
        <f t="shared" si="0"/>
        <v>3328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559581</v>
      </c>
      <c r="G34" s="47">
        <v>559581</v>
      </c>
      <c r="H34" s="47">
        <v>1993294</v>
      </c>
      <c r="I34" s="47">
        <v>1993294</v>
      </c>
      <c r="J34" s="47">
        <v>0</v>
      </c>
      <c r="K34" s="47">
        <v>0</v>
      </c>
      <c r="L34" s="47">
        <v>724.82399999999996</v>
      </c>
      <c r="M34" s="47">
        <v>14.32</v>
      </c>
      <c r="N34" s="47">
        <v>103983.54700000001</v>
      </c>
      <c r="O34" s="47">
        <v>8</v>
      </c>
      <c r="P34" s="2">
        <f t="shared" si="0"/>
        <v>3113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556468</v>
      </c>
      <c r="G35" s="47">
        <v>556468</v>
      </c>
      <c r="H35" s="47">
        <v>1993240</v>
      </c>
      <c r="I35" s="47">
        <v>1993240</v>
      </c>
      <c r="J35" s="47">
        <v>0</v>
      </c>
      <c r="K35" s="47">
        <v>0</v>
      </c>
      <c r="L35" s="47">
        <v>724.55349999999999</v>
      </c>
      <c r="M35" s="47">
        <v>14.3</v>
      </c>
      <c r="N35" s="47">
        <v>103898.43</v>
      </c>
      <c r="O35" s="47">
        <v>8</v>
      </c>
      <c r="P35" s="2">
        <f t="shared" si="0"/>
        <v>3286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553182</v>
      </c>
      <c r="G36" s="47">
        <v>553182</v>
      </c>
      <c r="H36" s="47">
        <v>1993183</v>
      </c>
      <c r="I36" s="47">
        <v>1993183</v>
      </c>
      <c r="J36" s="47">
        <v>0</v>
      </c>
      <c r="K36" s="47">
        <v>0</v>
      </c>
      <c r="L36" s="47">
        <v>723.89279999999997</v>
      </c>
      <c r="M36" s="47">
        <v>14.24</v>
      </c>
      <c r="N36" s="47">
        <v>103821.727</v>
      </c>
      <c r="O36" s="47">
        <v>8</v>
      </c>
      <c r="P36" s="2">
        <f t="shared" si="0"/>
        <v>2592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550590</v>
      </c>
      <c r="G37" s="47">
        <v>550590</v>
      </c>
      <c r="H37" s="47">
        <v>1993138</v>
      </c>
      <c r="I37" s="47">
        <v>1993138</v>
      </c>
      <c r="J37" s="47">
        <v>0</v>
      </c>
      <c r="K37" s="47">
        <v>0</v>
      </c>
      <c r="L37" s="47">
        <v>720.98699999999997</v>
      </c>
      <c r="M37" s="47">
        <v>14.53</v>
      </c>
      <c r="N37" s="47">
        <v>103434.383</v>
      </c>
      <c r="O37" s="47">
        <v>8</v>
      </c>
      <c r="P37" s="2">
        <f t="shared" si="0"/>
        <v>2348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548242</v>
      </c>
      <c r="G38" s="47">
        <v>548242</v>
      </c>
      <c r="H38" s="47">
        <v>1993097</v>
      </c>
      <c r="I38" s="47">
        <v>1993097</v>
      </c>
      <c r="J38" s="47">
        <v>0</v>
      </c>
      <c r="K38" s="47">
        <v>0</v>
      </c>
      <c r="L38" s="47">
        <v>716.8057</v>
      </c>
      <c r="M38" s="47">
        <v>14.71</v>
      </c>
      <c r="N38" s="47">
        <v>102734.352</v>
      </c>
      <c r="O38" s="47">
        <v>8</v>
      </c>
      <c r="P38" s="2">
        <f t="shared" si="0"/>
        <v>2558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545684</v>
      </c>
      <c r="G39" s="47">
        <v>545684</v>
      </c>
      <c r="H39" s="47">
        <v>1993052</v>
      </c>
      <c r="I39" s="47">
        <v>1993052</v>
      </c>
      <c r="J39" s="47">
        <v>0</v>
      </c>
      <c r="K39" s="47">
        <v>0</v>
      </c>
      <c r="L39" s="47">
        <v>711.88120000000004</v>
      </c>
      <c r="M39" s="47">
        <v>14.84</v>
      </c>
      <c r="N39" s="47">
        <v>101947.20299999999</v>
      </c>
      <c r="O39" s="47">
        <v>8</v>
      </c>
      <c r="P39" s="2">
        <f t="shared" si="0"/>
        <v>2368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543316</v>
      </c>
      <c r="G40" s="47">
        <v>543316</v>
      </c>
      <c r="H40" s="47">
        <v>1993010</v>
      </c>
      <c r="I40" s="47">
        <v>1993010</v>
      </c>
      <c r="J40" s="47">
        <v>0</v>
      </c>
      <c r="K40" s="47">
        <v>0</v>
      </c>
      <c r="L40" s="47">
        <v>707.10209999999995</v>
      </c>
      <c r="M40" s="47">
        <v>14.97</v>
      </c>
      <c r="N40" s="47">
        <v>100987.211</v>
      </c>
      <c r="O40" s="47">
        <v>8</v>
      </c>
      <c r="P40" s="2">
        <f t="shared" si="0"/>
        <v>2573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540743</v>
      </c>
      <c r="G41" s="47">
        <v>540743</v>
      </c>
      <c r="H41" s="47">
        <v>1992964</v>
      </c>
      <c r="I41" s="47">
        <v>1992964</v>
      </c>
      <c r="J41" s="47">
        <v>0</v>
      </c>
      <c r="K41" s="47">
        <v>0</v>
      </c>
      <c r="L41" s="47">
        <v>701.97249999999997</v>
      </c>
      <c r="M41" s="47">
        <v>15.07</v>
      </c>
      <c r="N41" s="47">
        <v>100339.773</v>
      </c>
      <c r="O41" s="47">
        <v>8</v>
      </c>
      <c r="P41" s="2">
        <f t="shared" si="0"/>
        <v>2384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538359</v>
      </c>
      <c r="G42" s="47">
        <v>538359</v>
      </c>
      <c r="H42" s="47">
        <v>1992921</v>
      </c>
      <c r="I42" s="47">
        <v>1992921</v>
      </c>
      <c r="J42" s="47">
        <v>0</v>
      </c>
      <c r="K42" s="47">
        <v>0</v>
      </c>
      <c r="L42" s="47">
        <v>696.7713</v>
      </c>
      <c r="M42" s="47">
        <v>15.22</v>
      </c>
      <c r="N42" s="47">
        <v>99433.601999999999</v>
      </c>
      <c r="O42" s="47">
        <v>8</v>
      </c>
      <c r="P42" s="2">
        <f t="shared" si="0"/>
        <v>2474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535885</v>
      </c>
      <c r="G43" s="47">
        <v>535885</v>
      </c>
      <c r="H43" s="47">
        <v>1992876</v>
      </c>
      <c r="I43" s="47">
        <v>1992876</v>
      </c>
      <c r="J43" s="47">
        <v>0</v>
      </c>
      <c r="K43" s="47">
        <v>0</v>
      </c>
      <c r="L43" s="47">
        <v>690.54930000000002</v>
      </c>
      <c r="M43" s="47">
        <v>15.42</v>
      </c>
      <c r="N43" s="47">
        <v>98419.141000000003</v>
      </c>
      <c r="O43" s="47">
        <v>8</v>
      </c>
      <c r="P43" s="2">
        <f t="shared" si="0"/>
        <v>2609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533276</v>
      </c>
      <c r="G44" s="47">
        <v>533276</v>
      </c>
      <c r="H44" s="47">
        <v>1992828</v>
      </c>
      <c r="I44" s="47">
        <v>1992828</v>
      </c>
      <c r="J44" s="47">
        <v>0</v>
      </c>
      <c r="K44" s="47">
        <v>0</v>
      </c>
      <c r="L44" s="47">
        <v>685.56560000000002</v>
      </c>
      <c r="M44" s="47">
        <v>15.66</v>
      </c>
      <c r="N44" s="47">
        <v>97422.57</v>
      </c>
      <c r="O44" s="47">
        <v>8</v>
      </c>
      <c r="P44" s="2">
        <f t="shared" si="0"/>
        <v>2586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530690</v>
      </c>
      <c r="G45" s="47">
        <v>530690</v>
      </c>
      <c r="H45" s="47">
        <v>1992780</v>
      </c>
      <c r="I45" s="47">
        <v>1992780</v>
      </c>
      <c r="J45" s="47">
        <v>0</v>
      </c>
      <c r="K45" s="47">
        <v>0</v>
      </c>
      <c r="L45" s="47">
        <v>680.9683</v>
      </c>
      <c r="M45" s="47">
        <v>15.83</v>
      </c>
      <c r="N45" s="47">
        <v>96584.273000000001</v>
      </c>
      <c r="O45" s="47">
        <v>8</v>
      </c>
      <c r="P45" s="2">
        <f t="shared" si="0"/>
        <v>2618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528072</v>
      </c>
      <c r="G46" s="47">
        <v>528072</v>
      </c>
      <c r="H46" s="47">
        <v>1992731</v>
      </c>
      <c r="I46" s="47">
        <v>1992731</v>
      </c>
      <c r="J46" s="47">
        <v>0</v>
      </c>
      <c r="K46" s="47">
        <v>0</v>
      </c>
      <c r="L46" s="47">
        <v>675.6934</v>
      </c>
      <c r="M46" s="47">
        <v>16.260000000000002</v>
      </c>
      <c r="N46" s="47">
        <v>95712.726999999999</v>
      </c>
      <c r="O46" s="47">
        <v>8</v>
      </c>
      <c r="P46" s="2">
        <f t="shared" si="0"/>
        <v>2697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525375</v>
      </c>
      <c r="G47" s="47">
        <v>525375</v>
      </c>
      <c r="H47" s="47">
        <v>1992680</v>
      </c>
      <c r="I47" s="47">
        <v>1992680</v>
      </c>
      <c r="J47" s="47">
        <v>0</v>
      </c>
      <c r="K47" s="47">
        <v>0</v>
      </c>
      <c r="L47" s="47">
        <v>669.16430000000003</v>
      </c>
      <c r="M47" s="47">
        <v>16.55</v>
      </c>
      <c r="N47" s="47">
        <v>94670.781000000003</v>
      </c>
      <c r="O47" s="47">
        <v>8</v>
      </c>
      <c r="P47" s="2">
        <f t="shared" si="0"/>
        <v>2559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522816</v>
      </c>
      <c r="G48" s="47">
        <v>522816</v>
      </c>
      <c r="H48" s="47">
        <v>1992631</v>
      </c>
      <c r="I48" s="47">
        <v>1992631</v>
      </c>
      <c r="J48" s="47">
        <v>0</v>
      </c>
      <c r="K48" s="47">
        <v>0</v>
      </c>
      <c r="L48" s="47">
        <v>662.68730000000005</v>
      </c>
      <c r="M48" s="47">
        <v>16.809999999999999</v>
      </c>
      <c r="N48" s="47">
        <v>93409.508000000002</v>
      </c>
      <c r="O48" s="47">
        <v>8</v>
      </c>
      <c r="P48" s="2">
        <f t="shared" si="0"/>
        <v>2581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520235</v>
      </c>
      <c r="G49" s="47">
        <v>520235</v>
      </c>
      <c r="H49" s="47">
        <v>1992581</v>
      </c>
      <c r="I49" s="47">
        <v>1992581</v>
      </c>
      <c r="J49" s="47">
        <v>0</v>
      </c>
      <c r="K49" s="47">
        <v>0</v>
      </c>
      <c r="L49" s="47">
        <v>656.07640000000004</v>
      </c>
      <c r="M49" s="47">
        <v>17.399999999999999</v>
      </c>
      <c r="N49" s="47">
        <v>92393.383000000002</v>
      </c>
      <c r="O49" s="47">
        <v>8</v>
      </c>
      <c r="P49" s="2">
        <f t="shared" si="0"/>
        <v>2597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517638</v>
      </c>
      <c r="G50" s="47">
        <v>517638</v>
      </c>
      <c r="H50" s="47">
        <v>1992530</v>
      </c>
      <c r="I50" s="47">
        <v>1992530</v>
      </c>
      <c r="J50" s="47">
        <v>0</v>
      </c>
      <c r="K50" s="47">
        <v>0</v>
      </c>
      <c r="L50" s="47">
        <v>647.79369999999994</v>
      </c>
      <c r="M50" s="47">
        <v>17.350000000000001</v>
      </c>
      <c r="N50" s="47">
        <v>91028.008000000002</v>
      </c>
      <c r="O50" s="47">
        <v>8</v>
      </c>
      <c r="P50" s="2">
        <f t="shared" si="0"/>
        <v>2662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514976</v>
      </c>
      <c r="G51" s="47">
        <v>514976</v>
      </c>
      <c r="H51" s="47">
        <v>1992477</v>
      </c>
      <c r="I51" s="47">
        <v>1992477</v>
      </c>
      <c r="J51" s="47">
        <v>0</v>
      </c>
      <c r="K51" s="47">
        <v>0</v>
      </c>
      <c r="L51" s="47">
        <v>640.74990000000003</v>
      </c>
      <c r="M51" s="47">
        <v>17.55</v>
      </c>
      <c r="N51" s="47">
        <v>89788.156000000003</v>
      </c>
      <c r="O51" s="47">
        <v>8</v>
      </c>
      <c r="P51" s="2">
        <f t="shared" ref="P51:P114" si="1">F51-F52</f>
        <v>2925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512051</v>
      </c>
      <c r="G52" s="47">
        <v>512051</v>
      </c>
      <c r="H52" s="47">
        <v>1992418</v>
      </c>
      <c r="I52" s="47">
        <v>1992418</v>
      </c>
      <c r="J52" s="47">
        <v>0</v>
      </c>
      <c r="K52" s="47">
        <v>0</v>
      </c>
      <c r="L52" s="47">
        <v>637.13980000000004</v>
      </c>
      <c r="M52" s="47">
        <v>17.72</v>
      </c>
      <c r="N52" s="47">
        <v>88802.452999999994</v>
      </c>
      <c r="O52" s="47">
        <v>8</v>
      </c>
      <c r="P52" s="2">
        <f t="shared" si="1"/>
        <v>2807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509244</v>
      </c>
      <c r="G53" s="47">
        <v>509244</v>
      </c>
      <c r="H53" s="47">
        <v>1992361</v>
      </c>
      <c r="I53" s="47">
        <v>1992361</v>
      </c>
      <c r="J53" s="47">
        <v>0</v>
      </c>
      <c r="K53" s="47">
        <v>0</v>
      </c>
      <c r="L53" s="47">
        <v>634.55539999999996</v>
      </c>
      <c r="M53" s="47">
        <v>17.3</v>
      </c>
      <c r="N53" s="47">
        <v>88545.827999999994</v>
      </c>
      <c r="O53" s="47">
        <v>8</v>
      </c>
      <c r="P53" s="2">
        <f t="shared" si="1"/>
        <v>2751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506493</v>
      </c>
      <c r="G54" s="47">
        <v>506493</v>
      </c>
      <c r="H54" s="47">
        <v>1992305</v>
      </c>
      <c r="I54" s="47">
        <v>1992305</v>
      </c>
      <c r="J54" s="47">
        <v>0</v>
      </c>
      <c r="K54" s="47">
        <v>0</v>
      </c>
      <c r="L54" s="47">
        <v>632.06529999999998</v>
      </c>
      <c r="M54" s="47">
        <v>16.89</v>
      </c>
      <c r="N54" s="47">
        <v>88295.539000000004</v>
      </c>
      <c r="O54" s="47">
        <v>8</v>
      </c>
      <c r="P54" s="2">
        <f t="shared" si="1"/>
        <v>2989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503504</v>
      </c>
      <c r="G55" s="47">
        <v>503504</v>
      </c>
      <c r="H55" s="47">
        <v>1992244</v>
      </c>
      <c r="I55" s="47">
        <v>1992244</v>
      </c>
      <c r="J55" s="47">
        <v>0</v>
      </c>
      <c r="K55" s="47">
        <v>0</v>
      </c>
      <c r="L55" s="47">
        <v>629.72410000000002</v>
      </c>
      <c r="M55" s="47">
        <v>16.260000000000002</v>
      </c>
      <c r="N55" s="47">
        <v>88228.452999999994</v>
      </c>
      <c r="O55" s="47">
        <v>8</v>
      </c>
      <c r="P55" s="2">
        <f t="shared" si="1"/>
        <v>2937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500567</v>
      </c>
      <c r="G56" s="47">
        <v>500567</v>
      </c>
      <c r="H56" s="47">
        <v>1992184</v>
      </c>
      <c r="I56" s="47">
        <v>1992184</v>
      </c>
      <c r="J56" s="47">
        <v>0</v>
      </c>
      <c r="K56" s="47">
        <v>0</v>
      </c>
      <c r="L56" s="47">
        <v>627.51930000000004</v>
      </c>
      <c r="M56" s="47">
        <v>15.38</v>
      </c>
      <c r="N56" s="47">
        <v>88312.156000000003</v>
      </c>
      <c r="O56" s="47">
        <v>8</v>
      </c>
      <c r="P56" s="2">
        <f t="shared" si="1"/>
        <v>3086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497481</v>
      </c>
      <c r="G57" s="47">
        <v>497481</v>
      </c>
      <c r="H57" s="47">
        <v>1992121</v>
      </c>
      <c r="I57" s="47">
        <v>1992121</v>
      </c>
      <c r="J57" s="47">
        <v>0</v>
      </c>
      <c r="K57" s="47">
        <v>0</v>
      </c>
      <c r="L57" s="47">
        <v>625.49369999999999</v>
      </c>
      <c r="M57" s="47">
        <v>14.73</v>
      </c>
      <c r="N57" s="47">
        <v>88298.343999999997</v>
      </c>
      <c r="O57" s="47">
        <v>8</v>
      </c>
      <c r="P57" s="2">
        <f t="shared" si="1"/>
        <v>2936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494545</v>
      </c>
      <c r="G58" s="47">
        <v>494545</v>
      </c>
      <c r="H58" s="47">
        <v>1992061</v>
      </c>
      <c r="I58" s="47">
        <v>1992061</v>
      </c>
      <c r="J58" s="47">
        <v>0</v>
      </c>
      <c r="K58" s="47">
        <v>0</v>
      </c>
      <c r="L58" s="47">
        <v>620.83299999999997</v>
      </c>
      <c r="M58" s="47">
        <v>14.6</v>
      </c>
      <c r="N58" s="47">
        <v>87787.562000000005</v>
      </c>
      <c r="O58" s="47">
        <v>8</v>
      </c>
      <c r="P58" s="2">
        <f t="shared" si="1"/>
        <v>2818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491727</v>
      </c>
      <c r="G59" s="47">
        <v>491727</v>
      </c>
      <c r="H59" s="47">
        <v>1992003</v>
      </c>
      <c r="I59" s="47">
        <v>1992003</v>
      </c>
      <c r="J59" s="47">
        <v>0</v>
      </c>
      <c r="K59" s="47">
        <v>0</v>
      </c>
      <c r="L59" s="47">
        <v>614.79369999999994</v>
      </c>
      <c r="M59" s="47">
        <v>14.82</v>
      </c>
      <c r="N59" s="47">
        <v>86868.32</v>
      </c>
      <c r="O59" s="47">
        <v>8</v>
      </c>
      <c r="P59" s="2">
        <f t="shared" si="1"/>
        <v>3217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488510</v>
      </c>
      <c r="G60" s="47">
        <v>488510</v>
      </c>
      <c r="H60" s="47">
        <v>1991936</v>
      </c>
      <c r="I60" s="47">
        <v>1991936</v>
      </c>
      <c r="J60" s="47">
        <v>0</v>
      </c>
      <c r="K60" s="47">
        <v>0</v>
      </c>
      <c r="L60" s="47">
        <v>608.87279999999998</v>
      </c>
      <c r="M60" s="47">
        <v>14.69</v>
      </c>
      <c r="N60" s="47">
        <v>85977.952999999994</v>
      </c>
      <c r="O60" s="47">
        <v>8</v>
      </c>
      <c r="P60" s="2">
        <f t="shared" si="1"/>
        <v>3042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485468</v>
      </c>
      <c r="G61" s="47">
        <v>485468</v>
      </c>
      <c r="H61" s="47">
        <v>1991872</v>
      </c>
      <c r="I61" s="47">
        <v>1991872</v>
      </c>
      <c r="J61" s="47">
        <v>0</v>
      </c>
      <c r="K61" s="47">
        <v>0</v>
      </c>
      <c r="L61" s="47">
        <v>602.97239999999999</v>
      </c>
      <c r="M61" s="47">
        <v>14.7</v>
      </c>
      <c r="N61" s="47">
        <v>85052.593999999997</v>
      </c>
      <c r="O61" s="47">
        <v>8</v>
      </c>
      <c r="P61" s="2">
        <f t="shared" si="1"/>
        <v>3011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482457</v>
      </c>
      <c r="G62" s="47">
        <v>482457</v>
      </c>
      <c r="H62" s="47">
        <v>1991808</v>
      </c>
      <c r="I62" s="47">
        <v>1991808</v>
      </c>
      <c r="J62" s="47">
        <v>0</v>
      </c>
      <c r="K62" s="47">
        <v>0</v>
      </c>
      <c r="L62" s="47">
        <v>596.25670000000002</v>
      </c>
      <c r="M62" s="47">
        <v>14.62</v>
      </c>
      <c r="N62" s="47">
        <v>84207.327999999994</v>
      </c>
      <c r="O62" s="47">
        <v>8</v>
      </c>
      <c r="P62" s="2">
        <f t="shared" si="1"/>
        <v>2928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479529</v>
      </c>
      <c r="G63" s="47">
        <v>479529</v>
      </c>
      <c r="H63" s="47">
        <v>1991745</v>
      </c>
      <c r="I63" s="47">
        <v>1991745</v>
      </c>
      <c r="J63" s="47">
        <v>0</v>
      </c>
      <c r="K63" s="47">
        <v>0</v>
      </c>
      <c r="L63" s="47">
        <v>589.01469999999995</v>
      </c>
      <c r="M63" s="47">
        <v>14.34</v>
      </c>
      <c r="N63" s="47">
        <v>83135.508000000002</v>
      </c>
      <c r="O63" s="47">
        <v>8</v>
      </c>
      <c r="P63" s="2">
        <f t="shared" si="1"/>
        <v>3261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476268</v>
      </c>
      <c r="G64" s="47">
        <v>476268</v>
      </c>
      <c r="H64" s="47">
        <v>1991674</v>
      </c>
      <c r="I64" s="47">
        <v>1991674</v>
      </c>
      <c r="J64" s="47">
        <v>0</v>
      </c>
      <c r="K64" s="47">
        <v>0</v>
      </c>
      <c r="L64" s="47">
        <v>582.87199999999996</v>
      </c>
      <c r="M64" s="47">
        <v>14.45</v>
      </c>
      <c r="N64" s="47">
        <v>82136.968999999997</v>
      </c>
      <c r="O64" s="47">
        <v>8</v>
      </c>
      <c r="P64" s="2">
        <f t="shared" si="1"/>
        <v>3041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473227</v>
      </c>
      <c r="G65" s="47">
        <v>473227</v>
      </c>
      <c r="H65" s="47">
        <v>1991607</v>
      </c>
      <c r="I65" s="47">
        <v>1991607</v>
      </c>
      <c r="J65" s="47">
        <v>0</v>
      </c>
      <c r="K65" s="47">
        <v>0</v>
      </c>
      <c r="L65" s="47">
        <v>578.37519999999995</v>
      </c>
      <c r="M65" s="47">
        <v>14.89</v>
      </c>
      <c r="N65" s="47">
        <v>81167.156000000003</v>
      </c>
      <c r="O65" s="47">
        <v>8</v>
      </c>
      <c r="P65" s="2">
        <f t="shared" si="1"/>
        <v>2965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470262</v>
      </c>
      <c r="G66" s="47">
        <v>470262</v>
      </c>
      <c r="H66" s="47">
        <v>1991541</v>
      </c>
      <c r="I66" s="47">
        <v>1991541</v>
      </c>
      <c r="J66" s="47">
        <v>0</v>
      </c>
      <c r="K66" s="47">
        <v>0</v>
      </c>
      <c r="L66" s="47">
        <v>575.92539999999997</v>
      </c>
      <c r="M66" s="47">
        <v>14.92</v>
      </c>
      <c r="N66" s="47">
        <v>80614.398000000001</v>
      </c>
      <c r="O66" s="47">
        <v>8</v>
      </c>
      <c r="P66" s="2">
        <f t="shared" si="1"/>
        <v>2905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467357</v>
      </c>
      <c r="G67" s="47">
        <v>467357</v>
      </c>
      <c r="H67" s="47">
        <v>1991476</v>
      </c>
      <c r="I67" s="47">
        <v>1991476</v>
      </c>
      <c r="J67" s="47">
        <v>0</v>
      </c>
      <c r="K67" s="47">
        <v>0</v>
      </c>
      <c r="L67" s="47">
        <v>573.59720000000004</v>
      </c>
      <c r="M67" s="47">
        <v>14.86</v>
      </c>
      <c r="N67" s="47">
        <v>80334.226999999999</v>
      </c>
      <c r="O67" s="47">
        <v>8</v>
      </c>
      <c r="P67" s="2">
        <f t="shared" si="1"/>
        <v>3117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464240</v>
      </c>
      <c r="G68" s="47">
        <v>464240</v>
      </c>
      <c r="H68" s="47">
        <v>1991406</v>
      </c>
      <c r="I68" s="47">
        <v>1991406</v>
      </c>
      <c r="J68" s="47">
        <v>0</v>
      </c>
      <c r="K68" s="47">
        <v>0</v>
      </c>
      <c r="L68" s="47">
        <v>572.21339999999998</v>
      </c>
      <c r="M68" s="47">
        <v>14.63</v>
      </c>
      <c r="N68" s="47">
        <v>80135.858999999997</v>
      </c>
      <c r="O68" s="47">
        <v>8</v>
      </c>
      <c r="P68" s="2">
        <f t="shared" si="1"/>
        <v>3156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461084</v>
      </c>
      <c r="G69" s="47">
        <v>461084</v>
      </c>
      <c r="H69" s="47">
        <v>1991335</v>
      </c>
      <c r="I69" s="47">
        <v>1991335</v>
      </c>
      <c r="J69" s="47">
        <v>0</v>
      </c>
      <c r="K69" s="47">
        <v>0</v>
      </c>
      <c r="L69" s="47">
        <v>572.08550000000002</v>
      </c>
      <c r="M69" s="47">
        <v>14.67</v>
      </c>
      <c r="N69" s="47">
        <v>80305.952999999994</v>
      </c>
      <c r="O69" s="47">
        <v>8</v>
      </c>
      <c r="P69" s="2">
        <f t="shared" si="1"/>
        <v>2755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458329</v>
      </c>
      <c r="G70" s="47">
        <v>458329</v>
      </c>
      <c r="H70" s="47">
        <v>1991273</v>
      </c>
      <c r="I70" s="47">
        <v>1991273</v>
      </c>
      <c r="J70" s="47">
        <v>0</v>
      </c>
      <c r="K70" s="47">
        <v>0</v>
      </c>
      <c r="L70" s="47">
        <v>570.50440000000003</v>
      </c>
      <c r="M70" s="47">
        <v>15.52</v>
      </c>
      <c r="N70" s="47">
        <v>79666.452999999994</v>
      </c>
      <c r="O70" s="47">
        <v>8</v>
      </c>
      <c r="P70" s="2">
        <f t="shared" si="1"/>
        <v>2912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455417</v>
      </c>
      <c r="G71" s="47">
        <v>455417</v>
      </c>
      <c r="H71" s="47">
        <v>1991207</v>
      </c>
      <c r="I71" s="47">
        <v>1991207</v>
      </c>
      <c r="J71" s="47">
        <v>0</v>
      </c>
      <c r="K71" s="47">
        <v>0</v>
      </c>
      <c r="L71" s="47">
        <v>569.57449999999994</v>
      </c>
      <c r="M71" s="47">
        <v>15.59</v>
      </c>
      <c r="N71" s="47">
        <v>79321.320000000007</v>
      </c>
      <c r="O71" s="47">
        <v>8</v>
      </c>
      <c r="P71" s="2">
        <f t="shared" si="1"/>
        <v>3127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452290</v>
      </c>
      <c r="G72" s="47">
        <v>452290</v>
      </c>
      <c r="H72" s="47">
        <v>1991136</v>
      </c>
      <c r="I72" s="47">
        <v>1991136</v>
      </c>
      <c r="J72" s="47">
        <v>0</v>
      </c>
      <c r="K72" s="47">
        <v>0</v>
      </c>
      <c r="L72" s="47">
        <v>568.99429999999995</v>
      </c>
      <c r="M72" s="47">
        <v>15.5</v>
      </c>
      <c r="N72" s="47">
        <v>79324.539000000004</v>
      </c>
      <c r="O72" s="47">
        <v>8</v>
      </c>
      <c r="P72" s="2">
        <f t="shared" si="1"/>
        <v>2860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449430</v>
      </c>
      <c r="G73" s="47">
        <v>449430</v>
      </c>
      <c r="H73" s="47">
        <v>1991071</v>
      </c>
      <c r="I73" s="47">
        <v>1991071</v>
      </c>
      <c r="J73" s="47">
        <v>0</v>
      </c>
      <c r="K73" s="47">
        <v>0</v>
      </c>
      <c r="L73" s="47">
        <v>567.99519999999995</v>
      </c>
      <c r="M73" s="47">
        <v>15.98</v>
      </c>
      <c r="N73" s="47">
        <v>79195.172000000006</v>
      </c>
      <c r="O73" s="47">
        <v>8</v>
      </c>
      <c r="P73" s="2">
        <f t="shared" si="1"/>
        <v>3155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446275</v>
      </c>
      <c r="G74" s="47">
        <v>446275</v>
      </c>
      <c r="H74" s="47">
        <v>1990999</v>
      </c>
      <c r="I74" s="47">
        <v>1990999</v>
      </c>
      <c r="J74" s="47">
        <v>0</v>
      </c>
      <c r="K74" s="47">
        <v>0</v>
      </c>
      <c r="L74" s="47">
        <v>567.29259999999999</v>
      </c>
      <c r="M74" s="47">
        <v>16.559999999999999</v>
      </c>
      <c r="N74" s="47">
        <v>78707.327999999994</v>
      </c>
      <c r="O74" s="47">
        <v>8</v>
      </c>
      <c r="P74" s="2">
        <f t="shared" si="1"/>
        <v>3012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443263</v>
      </c>
      <c r="G75" s="47">
        <v>443263</v>
      </c>
      <c r="H75" s="47">
        <v>1990930</v>
      </c>
      <c r="I75" s="47">
        <v>1990930</v>
      </c>
      <c r="J75" s="47">
        <v>0</v>
      </c>
      <c r="K75" s="47">
        <v>0</v>
      </c>
      <c r="L75" s="47">
        <v>566.11080000000004</v>
      </c>
      <c r="M75" s="47">
        <v>17.03</v>
      </c>
      <c r="N75" s="47">
        <v>78357.562000000005</v>
      </c>
      <c r="O75" s="47">
        <v>8</v>
      </c>
      <c r="P75" s="2">
        <f t="shared" si="1"/>
        <v>3172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440091</v>
      </c>
      <c r="G76" s="47">
        <v>440091</v>
      </c>
      <c r="H76" s="47">
        <v>1990857</v>
      </c>
      <c r="I76" s="47">
        <v>1990857</v>
      </c>
      <c r="J76" s="47">
        <v>0</v>
      </c>
      <c r="K76" s="47">
        <v>0</v>
      </c>
      <c r="L76" s="47">
        <v>566.03510000000006</v>
      </c>
      <c r="M76" s="47">
        <v>16.440000000000001</v>
      </c>
      <c r="N76" s="47">
        <v>78687.883000000002</v>
      </c>
      <c r="O76" s="47">
        <v>8</v>
      </c>
      <c r="P76" s="2">
        <f t="shared" si="1"/>
        <v>3137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436954</v>
      </c>
      <c r="G77" s="47">
        <v>436954</v>
      </c>
      <c r="H77" s="47">
        <v>1990785</v>
      </c>
      <c r="I77" s="47">
        <v>1990785</v>
      </c>
      <c r="J77" s="47">
        <v>0</v>
      </c>
      <c r="K77" s="47">
        <v>0</v>
      </c>
      <c r="L77" s="47">
        <v>566.46990000000005</v>
      </c>
      <c r="M77" s="47">
        <v>16.329999999999998</v>
      </c>
      <c r="N77" s="47">
        <v>78705.258000000002</v>
      </c>
      <c r="O77" s="47">
        <v>8</v>
      </c>
      <c r="P77" s="2">
        <f t="shared" si="1"/>
        <v>3098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433856</v>
      </c>
      <c r="G78" s="47">
        <v>433856</v>
      </c>
      <c r="H78" s="47">
        <v>1990714</v>
      </c>
      <c r="I78" s="47">
        <v>1990714</v>
      </c>
      <c r="J78" s="47">
        <v>0</v>
      </c>
      <c r="K78" s="47">
        <v>0</v>
      </c>
      <c r="L78" s="47">
        <v>567.01199999999994</v>
      </c>
      <c r="M78" s="47">
        <v>16.11</v>
      </c>
      <c r="N78" s="47">
        <v>78870.202999999994</v>
      </c>
      <c r="O78" s="47">
        <v>8</v>
      </c>
      <c r="P78" s="2">
        <f t="shared" si="1"/>
        <v>3410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430446</v>
      </c>
      <c r="G79" s="47">
        <v>430446</v>
      </c>
      <c r="H79" s="47">
        <v>1990636</v>
      </c>
      <c r="I79" s="47">
        <v>1990636</v>
      </c>
      <c r="J79" s="47">
        <v>0</v>
      </c>
      <c r="K79" s="47">
        <v>0</v>
      </c>
      <c r="L79" s="47">
        <v>568.99959999999999</v>
      </c>
      <c r="M79" s="47">
        <v>15.56</v>
      </c>
      <c r="N79" s="47">
        <v>79531.562000000005</v>
      </c>
      <c r="O79" s="47">
        <v>8</v>
      </c>
      <c r="P79" s="2">
        <f t="shared" si="1"/>
        <v>3607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426839</v>
      </c>
      <c r="G80" s="47">
        <v>426839</v>
      </c>
      <c r="H80" s="47">
        <v>1990554</v>
      </c>
      <c r="I80" s="47">
        <v>1990554</v>
      </c>
      <c r="J80" s="47">
        <v>0</v>
      </c>
      <c r="K80" s="47">
        <v>0</v>
      </c>
      <c r="L80" s="47">
        <v>573.00260000000003</v>
      </c>
      <c r="M80" s="47">
        <v>15.11</v>
      </c>
      <c r="N80" s="47">
        <v>80474.047000000006</v>
      </c>
      <c r="O80" s="47">
        <v>8</v>
      </c>
      <c r="P80" s="2">
        <f t="shared" si="1"/>
        <v>3243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423596</v>
      </c>
      <c r="G81" s="47">
        <v>423596</v>
      </c>
      <c r="H81" s="47">
        <v>1990481</v>
      </c>
      <c r="I81" s="47">
        <v>1990481</v>
      </c>
      <c r="J81" s="47">
        <v>0</v>
      </c>
      <c r="K81" s="47">
        <v>0</v>
      </c>
      <c r="L81" s="47">
        <v>575.91890000000001</v>
      </c>
      <c r="M81" s="47">
        <v>14.61</v>
      </c>
      <c r="N81" s="47">
        <v>80840.101999999999</v>
      </c>
      <c r="O81" s="47">
        <v>8</v>
      </c>
      <c r="P81" s="2">
        <f t="shared" si="1"/>
        <v>3179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420417</v>
      </c>
      <c r="G82" s="47">
        <v>420417</v>
      </c>
      <c r="H82" s="47">
        <v>1990410</v>
      </c>
      <c r="I82" s="47">
        <v>1990410</v>
      </c>
      <c r="J82" s="47">
        <v>0</v>
      </c>
      <c r="K82" s="47">
        <v>0</v>
      </c>
      <c r="L82" s="47">
        <v>576.87950000000001</v>
      </c>
      <c r="M82" s="47">
        <v>14.68</v>
      </c>
      <c r="N82" s="47">
        <v>80791.687999999995</v>
      </c>
      <c r="O82" s="47">
        <v>8</v>
      </c>
      <c r="P82" s="2">
        <f t="shared" si="1"/>
        <v>3273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417144</v>
      </c>
      <c r="G83" s="47">
        <v>417144</v>
      </c>
      <c r="H83" s="47">
        <v>1990337</v>
      </c>
      <c r="I83" s="47">
        <v>1990337</v>
      </c>
      <c r="J83" s="47">
        <v>0</v>
      </c>
      <c r="K83" s="47">
        <v>0</v>
      </c>
      <c r="L83" s="47">
        <v>576.96489999999994</v>
      </c>
      <c r="M83" s="47">
        <v>14.72</v>
      </c>
      <c r="N83" s="47">
        <v>80782.226999999999</v>
      </c>
      <c r="O83" s="47">
        <v>8</v>
      </c>
      <c r="P83" s="2">
        <f t="shared" si="1"/>
        <v>3407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413737</v>
      </c>
      <c r="G84" s="47">
        <v>413737</v>
      </c>
      <c r="H84" s="47">
        <v>1990261</v>
      </c>
      <c r="I84" s="47">
        <v>1990261</v>
      </c>
      <c r="J84" s="47">
        <v>0</v>
      </c>
      <c r="K84" s="47">
        <v>0</v>
      </c>
      <c r="L84" s="47">
        <v>575.48580000000004</v>
      </c>
      <c r="M84" s="47">
        <v>14.7</v>
      </c>
      <c r="N84" s="47">
        <v>80621.718999999997</v>
      </c>
      <c r="O84" s="47">
        <v>8</v>
      </c>
      <c r="P84" s="2">
        <f t="shared" si="1"/>
        <v>3219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410518</v>
      </c>
      <c r="G85" s="47">
        <v>410518</v>
      </c>
      <c r="H85" s="47">
        <v>1990189</v>
      </c>
      <c r="I85" s="47">
        <v>1990189</v>
      </c>
      <c r="J85" s="47">
        <v>0</v>
      </c>
      <c r="K85" s="47">
        <v>0</v>
      </c>
      <c r="L85" s="47">
        <v>572.61810000000003</v>
      </c>
      <c r="M85" s="47">
        <v>14.53</v>
      </c>
      <c r="N85" s="47">
        <v>80283.351999999999</v>
      </c>
      <c r="O85" s="47">
        <v>8</v>
      </c>
      <c r="P85" s="2">
        <f t="shared" si="1"/>
        <v>3294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407224</v>
      </c>
      <c r="G86" s="47">
        <v>407224</v>
      </c>
      <c r="H86" s="47">
        <v>1990115</v>
      </c>
      <c r="I86" s="47">
        <v>1990115</v>
      </c>
      <c r="J86" s="47">
        <v>0</v>
      </c>
      <c r="K86" s="47">
        <v>0</v>
      </c>
      <c r="L86" s="47">
        <v>571.23789999999997</v>
      </c>
      <c r="M86" s="47">
        <v>14.52</v>
      </c>
      <c r="N86" s="47">
        <v>80101.273000000001</v>
      </c>
      <c r="O86" s="47">
        <v>8</v>
      </c>
      <c r="P86" s="2">
        <f t="shared" si="1"/>
        <v>2930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404294</v>
      </c>
      <c r="G87" s="47">
        <v>404294</v>
      </c>
      <c r="H87" s="47">
        <v>1990049</v>
      </c>
      <c r="I87" s="47">
        <v>1990049</v>
      </c>
      <c r="J87" s="47">
        <v>0</v>
      </c>
      <c r="K87" s="47">
        <v>0</v>
      </c>
      <c r="L87" s="47">
        <v>568.8537</v>
      </c>
      <c r="M87" s="47">
        <v>14.54</v>
      </c>
      <c r="N87" s="47">
        <v>79680.039000000004</v>
      </c>
      <c r="O87" s="47">
        <v>8</v>
      </c>
      <c r="P87" s="2">
        <f t="shared" si="1"/>
        <v>3181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401113</v>
      </c>
      <c r="G88" s="47">
        <v>401113</v>
      </c>
      <c r="H88" s="47">
        <v>1989977</v>
      </c>
      <c r="I88" s="47">
        <v>1989977</v>
      </c>
      <c r="J88" s="47">
        <v>0</v>
      </c>
      <c r="K88" s="47">
        <v>0</v>
      </c>
      <c r="L88" s="47">
        <v>567.2423</v>
      </c>
      <c r="M88" s="47">
        <v>14.53</v>
      </c>
      <c r="N88" s="47">
        <v>79454.858999999997</v>
      </c>
      <c r="O88" s="47">
        <v>8</v>
      </c>
      <c r="P88" s="2">
        <f t="shared" si="1"/>
        <v>3084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398029</v>
      </c>
      <c r="G89" s="47">
        <v>398029</v>
      </c>
      <c r="H89" s="47">
        <v>1989907</v>
      </c>
      <c r="I89" s="47">
        <v>1989907</v>
      </c>
      <c r="J89" s="47">
        <v>0</v>
      </c>
      <c r="K89" s="47">
        <v>0</v>
      </c>
      <c r="L89" s="47">
        <v>568.71690000000001</v>
      </c>
      <c r="M89" s="47">
        <v>14.6</v>
      </c>
      <c r="N89" s="47">
        <v>79549.289000000004</v>
      </c>
      <c r="O89" s="47">
        <v>8</v>
      </c>
      <c r="P89" s="2">
        <f t="shared" si="1"/>
        <v>2915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395114</v>
      </c>
      <c r="G90" s="47">
        <v>395114</v>
      </c>
      <c r="H90" s="47">
        <v>1989841</v>
      </c>
      <c r="I90" s="47">
        <v>1989841</v>
      </c>
      <c r="J90" s="47">
        <v>0</v>
      </c>
      <c r="K90" s="47">
        <v>0</v>
      </c>
      <c r="L90" s="47">
        <v>568.72260000000006</v>
      </c>
      <c r="M90" s="47">
        <v>14.73</v>
      </c>
      <c r="N90" s="47">
        <v>79544.843999999997</v>
      </c>
      <c r="O90" s="47">
        <v>8</v>
      </c>
      <c r="P90" s="2">
        <f t="shared" si="1"/>
        <v>2957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392157</v>
      </c>
      <c r="G91" s="47">
        <v>392157</v>
      </c>
      <c r="H91" s="47">
        <v>1989774</v>
      </c>
      <c r="I91" s="47">
        <v>1989774</v>
      </c>
      <c r="J91" s="47">
        <v>0</v>
      </c>
      <c r="K91" s="47">
        <v>0</v>
      </c>
      <c r="L91" s="47">
        <v>569.11249999999995</v>
      </c>
      <c r="M91" s="47">
        <v>14.93</v>
      </c>
      <c r="N91" s="47">
        <v>79594.508000000002</v>
      </c>
      <c r="O91" s="47">
        <v>8</v>
      </c>
      <c r="P91" s="2">
        <f t="shared" si="1"/>
        <v>3133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389024</v>
      </c>
      <c r="G92" s="47">
        <v>389024</v>
      </c>
      <c r="H92" s="47">
        <v>1989703</v>
      </c>
      <c r="I92" s="47">
        <v>1989703</v>
      </c>
      <c r="J92" s="47">
        <v>0</v>
      </c>
      <c r="K92" s="47">
        <v>0</v>
      </c>
      <c r="L92" s="47">
        <v>570.88469999999995</v>
      </c>
      <c r="M92" s="47">
        <v>14.91</v>
      </c>
      <c r="N92" s="47">
        <v>79793.218999999997</v>
      </c>
      <c r="O92" s="47">
        <v>8</v>
      </c>
      <c r="P92" s="2">
        <f t="shared" si="1"/>
        <v>3056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385968</v>
      </c>
      <c r="G93" s="47">
        <v>385968</v>
      </c>
      <c r="H93" s="47">
        <v>1989634</v>
      </c>
      <c r="I93" s="47">
        <v>1989634</v>
      </c>
      <c r="J93" s="47">
        <v>0</v>
      </c>
      <c r="K93" s="47">
        <v>0</v>
      </c>
      <c r="L93" s="47">
        <v>572.09780000000001</v>
      </c>
      <c r="M93" s="47">
        <v>15.13</v>
      </c>
      <c r="N93" s="47">
        <v>79921.241999999998</v>
      </c>
      <c r="O93" s="47">
        <v>8</v>
      </c>
      <c r="P93" s="2">
        <f t="shared" si="1"/>
        <v>2837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383131</v>
      </c>
      <c r="G94" s="47">
        <v>383131</v>
      </c>
      <c r="H94" s="47">
        <v>1989570</v>
      </c>
      <c r="I94" s="47">
        <v>1989570</v>
      </c>
      <c r="J94" s="47">
        <v>0</v>
      </c>
      <c r="K94" s="47">
        <v>0</v>
      </c>
      <c r="L94" s="47">
        <v>571.52449999999999</v>
      </c>
      <c r="M94" s="47">
        <v>15.37</v>
      </c>
      <c r="N94" s="47">
        <v>79794.327999999994</v>
      </c>
      <c r="O94" s="47">
        <v>8</v>
      </c>
      <c r="P94" s="2">
        <f t="shared" si="1"/>
        <v>3053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380078</v>
      </c>
      <c r="G95" s="47">
        <v>380078</v>
      </c>
      <c r="H95" s="47">
        <v>1989501</v>
      </c>
      <c r="I95" s="47">
        <v>1989501</v>
      </c>
      <c r="J95" s="47">
        <v>0</v>
      </c>
      <c r="K95" s="47">
        <v>0</v>
      </c>
      <c r="L95" s="47">
        <v>571.70489999999995</v>
      </c>
      <c r="M95" s="47">
        <v>15.73</v>
      </c>
      <c r="N95" s="47">
        <v>79607.843999999997</v>
      </c>
      <c r="O95" s="47">
        <v>8</v>
      </c>
      <c r="P95" s="2">
        <f t="shared" si="1"/>
        <v>3049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377029</v>
      </c>
      <c r="G96" s="47">
        <v>377029</v>
      </c>
      <c r="H96" s="47">
        <v>1989432</v>
      </c>
      <c r="I96" s="47">
        <v>1989432</v>
      </c>
      <c r="J96" s="47">
        <v>0</v>
      </c>
      <c r="K96" s="47">
        <v>0</v>
      </c>
      <c r="L96" s="47">
        <v>572.64</v>
      </c>
      <c r="M96" s="47">
        <v>15.83</v>
      </c>
      <c r="N96" s="47">
        <v>79737.891000000003</v>
      </c>
      <c r="O96" s="47">
        <v>8</v>
      </c>
      <c r="P96" s="2">
        <f t="shared" si="1"/>
        <v>3185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373844</v>
      </c>
      <c r="G97" s="47">
        <v>373844</v>
      </c>
      <c r="H97" s="47">
        <v>1989360</v>
      </c>
      <c r="I97" s="47">
        <v>1989360</v>
      </c>
      <c r="J97" s="47">
        <v>0</v>
      </c>
      <c r="K97" s="47">
        <v>0</v>
      </c>
      <c r="L97" s="47">
        <v>573.82500000000005</v>
      </c>
      <c r="M97" s="47">
        <v>16.010000000000002</v>
      </c>
      <c r="N97" s="47">
        <v>79841.141000000003</v>
      </c>
      <c r="O97" s="47">
        <v>8</v>
      </c>
      <c r="P97" s="2">
        <f t="shared" si="1"/>
        <v>3146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370698</v>
      </c>
      <c r="G98" s="47">
        <v>370698</v>
      </c>
      <c r="H98" s="47">
        <v>1989289</v>
      </c>
      <c r="I98" s="47">
        <v>1989289</v>
      </c>
      <c r="J98" s="47">
        <v>0</v>
      </c>
      <c r="K98" s="47">
        <v>0</v>
      </c>
      <c r="L98" s="47">
        <v>576.09289999999999</v>
      </c>
      <c r="M98" s="47">
        <v>16.350000000000001</v>
      </c>
      <c r="N98" s="47">
        <v>80177.468999999997</v>
      </c>
      <c r="O98" s="47">
        <v>8</v>
      </c>
      <c r="P98" s="2">
        <f t="shared" si="1"/>
        <v>2976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367722</v>
      </c>
      <c r="G99" s="47">
        <v>367722</v>
      </c>
      <c r="H99" s="47">
        <v>1989222</v>
      </c>
      <c r="I99" s="47">
        <v>1989222</v>
      </c>
      <c r="J99" s="47">
        <v>0</v>
      </c>
      <c r="K99" s="47">
        <v>0</v>
      </c>
      <c r="L99" s="47">
        <v>577.44629999999995</v>
      </c>
      <c r="M99" s="47">
        <v>15.92</v>
      </c>
      <c r="N99" s="47">
        <v>80531.577999999994</v>
      </c>
      <c r="O99" s="47">
        <v>8</v>
      </c>
      <c r="P99" s="2">
        <f t="shared" si="1"/>
        <v>3169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364553</v>
      </c>
      <c r="G100" s="47">
        <v>364553</v>
      </c>
      <c r="H100" s="47">
        <v>1989151</v>
      </c>
      <c r="I100" s="47">
        <v>1989151</v>
      </c>
      <c r="J100" s="47">
        <v>0</v>
      </c>
      <c r="K100" s="47">
        <v>0</v>
      </c>
      <c r="L100" s="47">
        <v>579.44029999999998</v>
      </c>
      <c r="M100" s="47">
        <v>16.29</v>
      </c>
      <c r="N100" s="47">
        <v>80607.297000000006</v>
      </c>
      <c r="O100" s="47">
        <v>8</v>
      </c>
      <c r="P100" s="2">
        <f t="shared" si="1"/>
        <v>3219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361334</v>
      </c>
      <c r="G101" s="47">
        <v>361334</v>
      </c>
      <c r="H101" s="47">
        <v>1989079</v>
      </c>
      <c r="I101" s="47">
        <v>1989079</v>
      </c>
      <c r="J101" s="47">
        <v>0</v>
      </c>
      <c r="K101" s="47">
        <v>0</v>
      </c>
      <c r="L101" s="47">
        <v>583.101</v>
      </c>
      <c r="M101" s="47">
        <v>16.489999999999998</v>
      </c>
      <c r="N101" s="47">
        <v>81325</v>
      </c>
      <c r="O101" s="47">
        <v>8</v>
      </c>
      <c r="P101" s="2">
        <f t="shared" si="1"/>
        <v>2969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358365</v>
      </c>
      <c r="G102" s="47">
        <v>358365</v>
      </c>
      <c r="H102" s="47">
        <v>1989013</v>
      </c>
      <c r="I102" s="47">
        <v>1989013</v>
      </c>
      <c r="J102" s="47">
        <v>0</v>
      </c>
      <c r="K102" s="47">
        <v>0</v>
      </c>
      <c r="L102" s="47">
        <v>587.90020000000004</v>
      </c>
      <c r="M102" s="47">
        <v>16.350000000000001</v>
      </c>
      <c r="N102" s="47">
        <v>82250.187999999995</v>
      </c>
      <c r="O102" s="47">
        <v>8</v>
      </c>
      <c r="P102" s="2">
        <f t="shared" si="1"/>
        <v>3270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355095</v>
      </c>
      <c r="G103" s="47">
        <v>355095</v>
      </c>
      <c r="H103" s="47">
        <v>1988941</v>
      </c>
      <c r="I103" s="47">
        <v>1988941</v>
      </c>
      <c r="J103" s="47">
        <v>0</v>
      </c>
      <c r="K103" s="47">
        <v>0</v>
      </c>
      <c r="L103" s="47">
        <v>595.27769999999998</v>
      </c>
      <c r="M103" s="47">
        <v>16.02</v>
      </c>
      <c r="N103" s="47">
        <v>83783.593999999997</v>
      </c>
      <c r="O103" s="47">
        <v>8</v>
      </c>
      <c r="P103" s="2">
        <f t="shared" si="1"/>
        <v>3366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351729</v>
      </c>
      <c r="G104" s="47">
        <v>351729</v>
      </c>
      <c r="H104" s="47">
        <v>1988868</v>
      </c>
      <c r="I104" s="47">
        <v>1988868</v>
      </c>
      <c r="J104" s="47">
        <v>0</v>
      </c>
      <c r="K104" s="47">
        <v>0</v>
      </c>
      <c r="L104" s="47">
        <v>605.41160000000002</v>
      </c>
      <c r="M104" s="47">
        <v>15.31</v>
      </c>
      <c r="N104" s="47">
        <v>86054.187999999995</v>
      </c>
      <c r="O104" s="47">
        <v>8</v>
      </c>
      <c r="P104" s="2">
        <f t="shared" si="1"/>
        <v>3486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348243</v>
      </c>
      <c r="G105" s="47">
        <v>348243</v>
      </c>
      <c r="H105" s="47">
        <v>1988794</v>
      </c>
      <c r="I105" s="47">
        <v>1988794</v>
      </c>
      <c r="J105" s="47">
        <v>0</v>
      </c>
      <c r="K105" s="47">
        <v>0</v>
      </c>
      <c r="L105" s="47">
        <v>616.99559999999997</v>
      </c>
      <c r="M105" s="47">
        <v>14.69</v>
      </c>
      <c r="N105" s="47">
        <v>87305.468999999997</v>
      </c>
      <c r="O105" s="47">
        <v>8</v>
      </c>
      <c r="P105" s="2">
        <f t="shared" si="1"/>
        <v>3328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344915</v>
      </c>
      <c r="G106" s="47">
        <v>344915</v>
      </c>
      <c r="H106" s="47">
        <v>1988725</v>
      </c>
      <c r="I106" s="47">
        <v>1988725</v>
      </c>
      <c r="J106" s="47">
        <v>0</v>
      </c>
      <c r="K106" s="47">
        <v>0</v>
      </c>
      <c r="L106" s="47">
        <v>620.82479999999998</v>
      </c>
      <c r="M106" s="47">
        <v>14.57</v>
      </c>
      <c r="N106" s="47">
        <v>87649.866999999998</v>
      </c>
      <c r="O106" s="47">
        <v>8</v>
      </c>
      <c r="P106" s="2">
        <f t="shared" si="1"/>
        <v>3304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341611</v>
      </c>
      <c r="G107" s="47">
        <v>341611</v>
      </c>
      <c r="H107" s="47">
        <v>1988657</v>
      </c>
      <c r="I107" s="47">
        <v>1988657</v>
      </c>
      <c r="J107" s="47">
        <v>0</v>
      </c>
      <c r="K107" s="47">
        <v>0</v>
      </c>
      <c r="L107" s="47">
        <v>621.98389999999995</v>
      </c>
      <c r="M107" s="47">
        <v>14.58</v>
      </c>
      <c r="N107" s="47">
        <v>87698.383000000002</v>
      </c>
      <c r="O107" s="47">
        <v>8</v>
      </c>
      <c r="P107" s="2">
        <f t="shared" si="1"/>
        <v>3457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338154</v>
      </c>
      <c r="G108" s="47">
        <v>338154</v>
      </c>
      <c r="H108" s="47">
        <v>1988586</v>
      </c>
      <c r="I108" s="47">
        <v>1988586</v>
      </c>
      <c r="J108" s="47">
        <v>0</v>
      </c>
      <c r="K108" s="47">
        <v>0</v>
      </c>
      <c r="L108" s="47">
        <v>620.64260000000002</v>
      </c>
      <c r="M108" s="47">
        <v>14.6</v>
      </c>
      <c r="N108" s="47">
        <v>87644.702999999994</v>
      </c>
      <c r="O108" s="47">
        <v>8</v>
      </c>
      <c r="P108" s="2">
        <f t="shared" si="1"/>
        <v>3399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334755</v>
      </c>
      <c r="G109" s="47">
        <v>334755</v>
      </c>
      <c r="H109" s="47">
        <v>1988516</v>
      </c>
      <c r="I109" s="47">
        <v>1988516</v>
      </c>
      <c r="J109" s="47">
        <v>0</v>
      </c>
      <c r="K109" s="47">
        <v>0</v>
      </c>
      <c r="L109" s="47">
        <v>619.34889999999996</v>
      </c>
      <c r="M109" s="47">
        <v>14.63</v>
      </c>
      <c r="N109" s="47">
        <v>87349.077999999994</v>
      </c>
      <c r="O109" s="47">
        <v>8</v>
      </c>
      <c r="P109" s="2">
        <f t="shared" si="1"/>
        <v>3295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331460</v>
      </c>
      <c r="G110" s="47">
        <v>331460</v>
      </c>
      <c r="H110" s="47">
        <v>1988448</v>
      </c>
      <c r="I110" s="47">
        <v>1988448</v>
      </c>
      <c r="J110" s="47">
        <v>0</v>
      </c>
      <c r="K110" s="47">
        <v>0</v>
      </c>
      <c r="L110" s="47">
        <v>617.08330000000001</v>
      </c>
      <c r="M110" s="47">
        <v>14.55</v>
      </c>
      <c r="N110" s="47">
        <v>87206.883000000002</v>
      </c>
      <c r="O110" s="47">
        <v>8</v>
      </c>
      <c r="P110" s="2">
        <f t="shared" si="1"/>
        <v>3041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328419</v>
      </c>
      <c r="G111" s="47">
        <v>328419</v>
      </c>
      <c r="H111" s="47">
        <v>1988385</v>
      </c>
      <c r="I111" s="47">
        <v>1988385</v>
      </c>
      <c r="J111" s="47">
        <v>0</v>
      </c>
      <c r="K111" s="47">
        <v>0</v>
      </c>
      <c r="L111" s="47">
        <v>612.68989999999997</v>
      </c>
      <c r="M111" s="47">
        <v>14.47</v>
      </c>
      <c r="N111" s="47">
        <v>86594.43</v>
      </c>
      <c r="O111" s="47">
        <v>8</v>
      </c>
      <c r="P111" s="2">
        <f t="shared" si="1"/>
        <v>3162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325257</v>
      </c>
      <c r="G112" s="47">
        <v>325257</v>
      </c>
      <c r="H112" s="47">
        <v>1988319</v>
      </c>
      <c r="I112" s="47">
        <v>1988319</v>
      </c>
      <c r="J112" s="47">
        <v>0</v>
      </c>
      <c r="K112" s="47">
        <v>0</v>
      </c>
      <c r="L112" s="47">
        <v>607.71519999999998</v>
      </c>
      <c r="M112" s="47">
        <v>14.47</v>
      </c>
      <c r="N112" s="47">
        <v>85831.718999999997</v>
      </c>
      <c r="O112" s="47">
        <v>8</v>
      </c>
      <c r="P112" s="2">
        <f t="shared" si="1"/>
        <v>3229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322028</v>
      </c>
      <c r="G113" s="47">
        <v>322028</v>
      </c>
      <c r="H113" s="47">
        <v>1988251</v>
      </c>
      <c r="I113" s="47">
        <v>1988251</v>
      </c>
      <c r="J113" s="47">
        <v>0</v>
      </c>
      <c r="K113" s="47">
        <v>0</v>
      </c>
      <c r="L113" s="47">
        <v>607.21749999999997</v>
      </c>
      <c r="M113" s="47">
        <v>14.76</v>
      </c>
      <c r="N113" s="47">
        <v>85372.358999999997</v>
      </c>
      <c r="O113" s="47">
        <v>8</v>
      </c>
      <c r="P113" s="2">
        <f t="shared" si="1"/>
        <v>2985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319043</v>
      </c>
      <c r="G114" s="47">
        <v>319043</v>
      </c>
      <c r="H114" s="47">
        <v>1988188</v>
      </c>
      <c r="I114" s="47">
        <v>1988188</v>
      </c>
      <c r="J114" s="47">
        <v>0</v>
      </c>
      <c r="K114" s="47">
        <v>0</v>
      </c>
      <c r="L114" s="47">
        <v>607.18420000000003</v>
      </c>
      <c r="M114" s="47">
        <v>14.97</v>
      </c>
      <c r="N114" s="47">
        <v>85332.827999999994</v>
      </c>
      <c r="O114" s="47">
        <v>8</v>
      </c>
      <c r="P114" s="2">
        <f t="shared" si="1"/>
        <v>3219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315824</v>
      </c>
      <c r="G115" s="47">
        <v>315824</v>
      </c>
      <c r="H115" s="47">
        <v>1988120</v>
      </c>
      <c r="I115" s="47">
        <v>1988120</v>
      </c>
      <c r="J115" s="47">
        <v>0</v>
      </c>
      <c r="K115" s="47">
        <v>0</v>
      </c>
      <c r="L115" s="47">
        <v>607.73760000000004</v>
      </c>
      <c r="M115" s="47">
        <v>15.12</v>
      </c>
      <c r="N115" s="47">
        <v>85332.741999999998</v>
      </c>
      <c r="O115" s="47">
        <v>8</v>
      </c>
      <c r="P115" s="2">
        <f t="shared" ref="P115:P178" si="2">F115-F116</f>
        <v>3315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312509</v>
      </c>
      <c r="G116" s="47">
        <v>312509</v>
      </c>
      <c r="H116" s="47">
        <v>1988050</v>
      </c>
      <c r="I116" s="47">
        <v>1988050</v>
      </c>
      <c r="J116" s="47">
        <v>0</v>
      </c>
      <c r="K116" s="47">
        <v>0</v>
      </c>
      <c r="L116" s="47">
        <v>608.62840000000006</v>
      </c>
      <c r="M116" s="47">
        <v>15.29</v>
      </c>
      <c r="N116" s="47">
        <v>85387.531000000003</v>
      </c>
      <c r="O116" s="47">
        <v>8</v>
      </c>
      <c r="P116" s="2">
        <f t="shared" si="2"/>
        <v>3317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309192</v>
      </c>
      <c r="G117" s="47">
        <v>309192</v>
      </c>
      <c r="H117" s="47">
        <v>1987980</v>
      </c>
      <c r="I117" s="47">
        <v>1987980</v>
      </c>
      <c r="J117" s="47">
        <v>0</v>
      </c>
      <c r="K117" s="47">
        <v>0</v>
      </c>
      <c r="L117" s="47">
        <v>608.69280000000003</v>
      </c>
      <c r="M117" s="47">
        <v>15.56</v>
      </c>
      <c r="N117" s="47">
        <v>85309.702999999994</v>
      </c>
      <c r="O117" s="47">
        <v>8</v>
      </c>
      <c r="P117" s="2">
        <f t="shared" si="2"/>
        <v>2982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306210</v>
      </c>
      <c r="G118" s="47">
        <v>306210</v>
      </c>
      <c r="H118" s="47">
        <v>1987917</v>
      </c>
      <c r="I118" s="47">
        <v>1987917</v>
      </c>
      <c r="J118" s="47">
        <v>0</v>
      </c>
      <c r="K118" s="47">
        <v>0</v>
      </c>
      <c r="L118" s="47">
        <v>606.19159999999999</v>
      </c>
      <c r="M118" s="47">
        <v>16</v>
      </c>
      <c r="N118" s="47">
        <v>85042.601999999999</v>
      </c>
      <c r="O118" s="47">
        <v>8</v>
      </c>
      <c r="P118" s="2">
        <f t="shared" si="2"/>
        <v>3197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303013</v>
      </c>
      <c r="G119" s="47">
        <v>303013</v>
      </c>
      <c r="H119" s="47">
        <v>1987849</v>
      </c>
      <c r="I119" s="47">
        <v>1987849</v>
      </c>
      <c r="J119" s="47">
        <v>0</v>
      </c>
      <c r="K119" s="47">
        <v>0</v>
      </c>
      <c r="L119" s="47">
        <v>602.76250000000005</v>
      </c>
      <c r="M119" s="47">
        <v>16.39</v>
      </c>
      <c r="N119" s="47">
        <v>84268.258000000002</v>
      </c>
      <c r="O119" s="47">
        <v>8</v>
      </c>
      <c r="P119" s="2">
        <f t="shared" si="2"/>
        <v>3312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299701</v>
      </c>
      <c r="G120" s="47">
        <v>299701</v>
      </c>
      <c r="H120" s="47">
        <v>1987778</v>
      </c>
      <c r="I120" s="47">
        <v>1987778</v>
      </c>
      <c r="J120" s="47">
        <v>0</v>
      </c>
      <c r="K120" s="47">
        <v>0</v>
      </c>
      <c r="L120" s="47">
        <v>601.01530000000002</v>
      </c>
      <c r="M120" s="47">
        <v>16.579999999999998</v>
      </c>
      <c r="N120" s="47">
        <v>83821.437999999995</v>
      </c>
      <c r="O120" s="47">
        <v>8</v>
      </c>
      <c r="P120" s="2">
        <f t="shared" si="2"/>
        <v>3252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296449</v>
      </c>
      <c r="G121" s="47">
        <v>296449</v>
      </c>
      <c r="H121" s="47">
        <v>1987708</v>
      </c>
      <c r="I121" s="47">
        <v>1987708</v>
      </c>
      <c r="J121" s="47">
        <v>0</v>
      </c>
      <c r="K121" s="47">
        <v>0</v>
      </c>
      <c r="L121" s="47">
        <v>600.29129999999998</v>
      </c>
      <c r="M121" s="47">
        <v>17.079999999999998</v>
      </c>
      <c r="N121" s="47">
        <v>83547.843999999997</v>
      </c>
      <c r="O121" s="47">
        <v>8</v>
      </c>
      <c r="P121" s="2">
        <f t="shared" si="2"/>
        <v>3102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293347</v>
      </c>
      <c r="G122" s="47">
        <v>293347</v>
      </c>
      <c r="H122" s="47">
        <v>1987641</v>
      </c>
      <c r="I122" s="47">
        <v>1987641</v>
      </c>
      <c r="J122" s="47">
        <v>0</v>
      </c>
      <c r="K122" s="47">
        <v>0</v>
      </c>
      <c r="L122" s="47">
        <v>599.01480000000004</v>
      </c>
      <c r="M122" s="47">
        <v>17.190000000000001</v>
      </c>
      <c r="N122" s="47">
        <v>83259.179999999993</v>
      </c>
      <c r="O122" s="47">
        <v>8</v>
      </c>
      <c r="P122" s="2">
        <f t="shared" si="2"/>
        <v>3232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290115</v>
      </c>
      <c r="G123" s="47">
        <v>290115</v>
      </c>
      <c r="H123" s="47">
        <v>1987571</v>
      </c>
      <c r="I123" s="47">
        <v>1987571</v>
      </c>
      <c r="J123" s="47">
        <v>0</v>
      </c>
      <c r="K123" s="47">
        <v>0</v>
      </c>
      <c r="L123" s="47">
        <v>597.82069999999999</v>
      </c>
      <c r="M123" s="47">
        <v>16.87</v>
      </c>
      <c r="N123" s="47">
        <v>83135.039000000004</v>
      </c>
      <c r="O123" s="47">
        <v>8</v>
      </c>
      <c r="P123" s="2">
        <f t="shared" si="2"/>
        <v>3275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286840</v>
      </c>
      <c r="G124" s="47">
        <v>286840</v>
      </c>
      <c r="H124" s="47">
        <v>1987500</v>
      </c>
      <c r="I124" s="47">
        <v>1987500</v>
      </c>
      <c r="J124" s="47">
        <v>0</v>
      </c>
      <c r="K124" s="47">
        <v>0</v>
      </c>
      <c r="L124" s="47">
        <v>598.04790000000003</v>
      </c>
      <c r="M124" s="47">
        <v>17.22</v>
      </c>
      <c r="N124" s="47">
        <v>83103.391000000003</v>
      </c>
      <c r="O124" s="47">
        <v>8</v>
      </c>
      <c r="P124" s="2">
        <f t="shared" si="2"/>
        <v>3225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283615</v>
      </c>
      <c r="G125" s="47">
        <v>283615</v>
      </c>
      <c r="H125" s="47">
        <v>1987430</v>
      </c>
      <c r="I125" s="47">
        <v>1987430</v>
      </c>
      <c r="J125" s="47">
        <v>0</v>
      </c>
      <c r="K125" s="47">
        <v>0</v>
      </c>
      <c r="L125" s="47">
        <v>598.2527</v>
      </c>
      <c r="M125" s="47">
        <v>16.670000000000002</v>
      </c>
      <c r="N125" s="47">
        <v>83336.093999999997</v>
      </c>
      <c r="O125" s="47">
        <v>8</v>
      </c>
      <c r="P125" s="2">
        <f t="shared" si="2"/>
        <v>3004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280611</v>
      </c>
      <c r="G126" s="47">
        <v>280611</v>
      </c>
      <c r="H126" s="47">
        <v>1987365</v>
      </c>
      <c r="I126" s="47">
        <v>1987365</v>
      </c>
      <c r="J126" s="47">
        <v>0</v>
      </c>
      <c r="K126" s="47">
        <v>0</v>
      </c>
      <c r="L126" s="47">
        <v>599.4511</v>
      </c>
      <c r="M126" s="47">
        <v>16.899999999999999</v>
      </c>
      <c r="N126" s="47">
        <v>83556.343999999997</v>
      </c>
      <c r="O126" s="47">
        <v>8</v>
      </c>
      <c r="P126" s="2">
        <f t="shared" si="2"/>
        <v>3284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277327</v>
      </c>
      <c r="G127" s="47">
        <v>277327</v>
      </c>
      <c r="H127" s="47">
        <v>1987294</v>
      </c>
      <c r="I127" s="47">
        <v>1987294</v>
      </c>
      <c r="J127" s="47">
        <v>0</v>
      </c>
      <c r="K127" s="47">
        <v>0</v>
      </c>
      <c r="L127" s="47">
        <v>602.35239999999999</v>
      </c>
      <c r="M127" s="47">
        <v>16.32</v>
      </c>
      <c r="N127" s="47">
        <v>84418.827999999994</v>
      </c>
      <c r="O127" s="47">
        <v>8</v>
      </c>
      <c r="P127" s="2">
        <f t="shared" si="2"/>
        <v>3358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273969</v>
      </c>
      <c r="G128" s="47">
        <v>273969</v>
      </c>
      <c r="H128" s="47">
        <v>1987222</v>
      </c>
      <c r="I128" s="47">
        <v>1987222</v>
      </c>
      <c r="J128" s="47">
        <v>0</v>
      </c>
      <c r="K128" s="47">
        <v>0</v>
      </c>
      <c r="L128" s="47">
        <v>607.51</v>
      </c>
      <c r="M128" s="47">
        <v>15.5</v>
      </c>
      <c r="N128" s="47">
        <v>85664.702999999994</v>
      </c>
      <c r="O128" s="47">
        <v>8</v>
      </c>
      <c r="P128" s="2">
        <f t="shared" si="2"/>
        <v>3355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270614</v>
      </c>
      <c r="G129" s="47">
        <v>270614</v>
      </c>
      <c r="H129" s="47">
        <v>1987151</v>
      </c>
      <c r="I129" s="47">
        <v>1987151</v>
      </c>
      <c r="J129" s="47">
        <v>0</v>
      </c>
      <c r="K129" s="47">
        <v>0</v>
      </c>
      <c r="L129" s="47">
        <v>612.52449999999999</v>
      </c>
      <c r="M129" s="47">
        <v>14.7</v>
      </c>
      <c r="N129" s="47">
        <v>86790.547000000006</v>
      </c>
      <c r="O129" s="47">
        <v>8</v>
      </c>
      <c r="P129" s="2">
        <f t="shared" si="2"/>
        <v>3445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267169</v>
      </c>
      <c r="G130" s="47">
        <v>267169</v>
      </c>
      <c r="H130" s="47">
        <v>1987079</v>
      </c>
      <c r="I130" s="47">
        <v>1987079</v>
      </c>
      <c r="J130" s="47">
        <v>0</v>
      </c>
      <c r="K130" s="47">
        <v>0</v>
      </c>
      <c r="L130" s="47">
        <v>617.60209999999995</v>
      </c>
      <c r="M130" s="47">
        <v>14.09</v>
      </c>
      <c r="N130" s="47">
        <v>87595.343999999997</v>
      </c>
      <c r="O130" s="47">
        <v>8</v>
      </c>
      <c r="P130" s="2">
        <f t="shared" si="2"/>
        <v>3099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264070</v>
      </c>
      <c r="G131" s="47">
        <v>264070</v>
      </c>
      <c r="H131" s="47">
        <v>1987015</v>
      </c>
      <c r="I131" s="47">
        <v>1987015</v>
      </c>
      <c r="J131" s="47">
        <v>0</v>
      </c>
      <c r="K131" s="47">
        <v>0</v>
      </c>
      <c r="L131" s="47">
        <v>620.8261</v>
      </c>
      <c r="M131" s="47">
        <v>14.15</v>
      </c>
      <c r="N131" s="47">
        <v>87794.187999999995</v>
      </c>
      <c r="O131" s="47">
        <v>8</v>
      </c>
      <c r="P131" s="2">
        <f t="shared" si="2"/>
        <v>3360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260710</v>
      </c>
      <c r="G132" s="47">
        <v>260710</v>
      </c>
      <c r="H132" s="47">
        <v>1986946</v>
      </c>
      <c r="I132" s="47">
        <v>1986946</v>
      </c>
      <c r="J132" s="47">
        <v>0</v>
      </c>
      <c r="K132" s="47">
        <v>0</v>
      </c>
      <c r="L132" s="47">
        <v>621.9366</v>
      </c>
      <c r="M132" s="47">
        <v>14.17</v>
      </c>
      <c r="N132" s="47">
        <v>87878.452999999994</v>
      </c>
      <c r="O132" s="47">
        <v>8</v>
      </c>
      <c r="P132" s="2">
        <f t="shared" si="2"/>
        <v>3365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257345</v>
      </c>
      <c r="G133" s="47">
        <v>257345</v>
      </c>
      <c r="H133" s="47">
        <v>1986877</v>
      </c>
      <c r="I133" s="47">
        <v>1986877</v>
      </c>
      <c r="J133" s="47">
        <v>0</v>
      </c>
      <c r="K133" s="47">
        <v>0</v>
      </c>
      <c r="L133" s="47">
        <v>620.49300000000005</v>
      </c>
      <c r="M133" s="47">
        <v>14.18</v>
      </c>
      <c r="N133" s="47">
        <v>87676.383000000002</v>
      </c>
      <c r="O133" s="47">
        <v>8</v>
      </c>
      <c r="P133" s="2">
        <f t="shared" si="2"/>
        <v>3308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254037</v>
      </c>
      <c r="G134" s="47">
        <v>254037</v>
      </c>
      <c r="H134" s="47">
        <v>1986809</v>
      </c>
      <c r="I134" s="47">
        <v>1986809</v>
      </c>
      <c r="J134" s="47">
        <v>0</v>
      </c>
      <c r="K134" s="47">
        <v>0</v>
      </c>
      <c r="L134" s="47">
        <v>620.09939999999995</v>
      </c>
      <c r="M134" s="47">
        <v>14.38</v>
      </c>
      <c r="N134" s="47">
        <v>87620.273000000001</v>
      </c>
      <c r="O134" s="47">
        <v>8</v>
      </c>
      <c r="P134" s="2">
        <f t="shared" si="2"/>
        <v>2914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251123</v>
      </c>
      <c r="G135" s="47">
        <v>251123</v>
      </c>
      <c r="H135" s="47">
        <v>1986749</v>
      </c>
      <c r="I135" s="47">
        <v>1986749</v>
      </c>
      <c r="J135" s="47">
        <v>0</v>
      </c>
      <c r="K135" s="47">
        <v>0</v>
      </c>
      <c r="L135" s="47">
        <v>617.59019999999998</v>
      </c>
      <c r="M135" s="47">
        <v>14.44</v>
      </c>
      <c r="N135" s="47">
        <v>87179.093999999997</v>
      </c>
      <c r="O135" s="47">
        <v>8</v>
      </c>
      <c r="P135" s="2">
        <f t="shared" si="2"/>
        <v>3287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247836</v>
      </c>
      <c r="G136" s="47">
        <v>247836</v>
      </c>
      <c r="H136" s="47">
        <v>1986681</v>
      </c>
      <c r="I136" s="47">
        <v>1986681</v>
      </c>
      <c r="J136" s="47">
        <v>0</v>
      </c>
      <c r="K136" s="47">
        <v>0</v>
      </c>
      <c r="L136" s="47">
        <v>615.40179999999998</v>
      </c>
      <c r="M136" s="47">
        <v>14.6</v>
      </c>
      <c r="N136" s="47">
        <v>86911.539000000004</v>
      </c>
      <c r="O136" s="47">
        <v>8</v>
      </c>
      <c r="P136" s="2">
        <f t="shared" si="2"/>
        <v>3176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244660</v>
      </c>
      <c r="G137" s="47">
        <v>244660</v>
      </c>
      <c r="H137" s="47">
        <v>1986615</v>
      </c>
      <c r="I137" s="47">
        <v>1986615</v>
      </c>
      <c r="J137" s="47">
        <v>0</v>
      </c>
      <c r="K137" s="47">
        <v>0</v>
      </c>
      <c r="L137" s="47">
        <v>613.92909999999995</v>
      </c>
      <c r="M137" s="47">
        <v>14.75</v>
      </c>
      <c r="N137" s="47">
        <v>86522.539000000004</v>
      </c>
      <c r="O137" s="47">
        <v>8</v>
      </c>
      <c r="P137" s="2">
        <f t="shared" si="2"/>
        <v>3309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241351</v>
      </c>
      <c r="G138" s="47">
        <v>241351</v>
      </c>
      <c r="H138" s="47">
        <v>1986546</v>
      </c>
      <c r="I138" s="47">
        <v>1986546</v>
      </c>
      <c r="J138" s="47">
        <v>0</v>
      </c>
      <c r="K138" s="47">
        <v>0</v>
      </c>
      <c r="L138" s="47">
        <v>613.2242</v>
      </c>
      <c r="M138" s="47">
        <v>14.86</v>
      </c>
      <c r="N138" s="47">
        <v>86294.156000000003</v>
      </c>
      <c r="O138" s="47">
        <v>8</v>
      </c>
      <c r="P138" s="2">
        <f t="shared" si="2"/>
        <v>2920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238431</v>
      </c>
      <c r="G139" s="47">
        <v>238431</v>
      </c>
      <c r="H139" s="47">
        <v>1986485</v>
      </c>
      <c r="I139" s="47">
        <v>1986485</v>
      </c>
      <c r="J139" s="47">
        <v>0</v>
      </c>
      <c r="K139" s="47">
        <v>0</v>
      </c>
      <c r="L139" s="47">
        <v>611.94799999999998</v>
      </c>
      <c r="M139" s="47">
        <v>15.07</v>
      </c>
      <c r="N139" s="47">
        <v>86050.710999999996</v>
      </c>
      <c r="O139" s="47">
        <v>8</v>
      </c>
      <c r="P139" s="2">
        <f t="shared" si="2"/>
        <v>3197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235234</v>
      </c>
      <c r="G140" s="47">
        <v>235234</v>
      </c>
      <c r="H140" s="47">
        <v>1986418</v>
      </c>
      <c r="I140" s="47">
        <v>1986418</v>
      </c>
      <c r="J140" s="47">
        <v>0</v>
      </c>
      <c r="K140" s="47">
        <v>0</v>
      </c>
      <c r="L140" s="47">
        <v>611.35580000000004</v>
      </c>
      <c r="M140" s="47">
        <v>15.24</v>
      </c>
      <c r="N140" s="47">
        <v>85830.273000000001</v>
      </c>
      <c r="O140" s="47">
        <v>8</v>
      </c>
      <c r="P140" s="2">
        <f t="shared" si="2"/>
        <v>3334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231900</v>
      </c>
      <c r="G141" s="47">
        <v>231900</v>
      </c>
      <c r="H141" s="47">
        <v>1986348</v>
      </c>
      <c r="I141" s="47">
        <v>1986348</v>
      </c>
      <c r="J141" s="47">
        <v>0</v>
      </c>
      <c r="K141" s="47">
        <v>0</v>
      </c>
      <c r="L141" s="47">
        <v>611.54750000000001</v>
      </c>
      <c r="M141" s="47">
        <v>15.49</v>
      </c>
      <c r="N141" s="47">
        <v>85817.210999999996</v>
      </c>
      <c r="O141" s="47">
        <v>8</v>
      </c>
      <c r="P141" s="2">
        <f t="shared" si="2"/>
        <v>2951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228949</v>
      </c>
      <c r="G142" s="47">
        <v>228949</v>
      </c>
      <c r="H142" s="47">
        <v>1986286</v>
      </c>
      <c r="I142" s="47">
        <v>1986286</v>
      </c>
      <c r="J142" s="47">
        <v>0</v>
      </c>
      <c r="K142" s="47">
        <v>0</v>
      </c>
      <c r="L142" s="47">
        <v>608.87630000000001</v>
      </c>
      <c r="M142" s="47">
        <v>15.9</v>
      </c>
      <c r="N142" s="47">
        <v>85297.210999999996</v>
      </c>
      <c r="O142" s="47">
        <v>8</v>
      </c>
      <c r="P142" s="2">
        <f t="shared" si="2"/>
        <v>3356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225593</v>
      </c>
      <c r="G143" s="47">
        <v>225593</v>
      </c>
      <c r="H143" s="47">
        <v>1986215</v>
      </c>
      <c r="I143" s="47">
        <v>1986215</v>
      </c>
      <c r="J143" s="47">
        <v>0</v>
      </c>
      <c r="K143" s="47">
        <v>0</v>
      </c>
      <c r="L143" s="47">
        <v>607.90160000000003</v>
      </c>
      <c r="M143" s="47">
        <v>16.45</v>
      </c>
      <c r="N143" s="47">
        <v>84889.741999999998</v>
      </c>
      <c r="O143" s="47">
        <v>8</v>
      </c>
      <c r="P143" s="2">
        <f t="shared" si="2"/>
        <v>3201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222392</v>
      </c>
      <c r="G144" s="47">
        <v>222392</v>
      </c>
      <c r="H144" s="47">
        <v>1986147</v>
      </c>
      <c r="I144" s="47">
        <v>1986147</v>
      </c>
      <c r="J144" s="47">
        <v>0</v>
      </c>
      <c r="K144" s="47">
        <v>0</v>
      </c>
      <c r="L144" s="47">
        <v>608.6952</v>
      </c>
      <c r="M144" s="47">
        <v>16.850000000000001</v>
      </c>
      <c r="N144" s="47">
        <v>84795.281000000003</v>
      </c>
      <c r="O144" s="47">
        <v>8</v>
      </c>
      <c r="P144" s="2">
        <f t="shared" si="2"/>
        <v>3246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219146</v>
      </c>
      <c r="G145" s="47">
        <v>219146</v>
      </c>
      <c r="H145" s="47">
        <v>1986078</v>
      </c>
      <c r="I145" s="47">
        <v>1986078</v>
      </c>
      <c r="J145" s="47">
        <v>0</v>
      </c>
      <c r="K145" s="47">
        <v>0</v>
      </c>
      <c r="L145" s="47">
        <v>609.05740000000003</v>
      </c>
      <c r="M145" s="47">
        <v>16.989999999999998</v>
      </c>
      <c r="N145" s="47">
        <v>84937.773000000001</v>
      </c>
      <c r="O145" s="47">
        <v>8</v>
      </c>
      <c r="P145" s="2">
        <f t="shared" si="2"/>
        <v>3199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215947</v>
      </c>
      <c r="G146" s="47">
        <v>215947</v>
      </c>
      <c r="H146" s="47">
        <v>1986010</v>
      </c>
      <c r="I146" s="47">
        <v>1986010</v>
      </c>
      <c r="J146" s="47">
        <v>0</v>
      </c>
      <c r="K146" s="47">
        <v>0</v>
      </c>
      <c r="L146" s="47">
        <v>609.61019999999996</v>
      </c>
      <c r="M146" s="47">
        <v>16.88</v>
      </c>
      <c r="N146" s="47">
        <v>85005</v>
      </c>
      <c r="O146" s="47">
        <v>8</v>
      </c>
      <c r="P146" s="2">
        <f t="shared" si="2"/>
        <v>3157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212790</v>
      </c>
      <c r="G147" s="47">
        <v>212790</v>
      </c>
      <c r="H147" s="47">
        <v>1985943</v>
      </c>
      <c r="I147" s="47">
        <v>1985943</v>
      </c>
      <c r="J147" s="47">
        <v>0</v>
      </c>
      <c r="K147" s="47">
        <v>0</v>
      </c>
      <c r="L147" s="47">
        <v>609.31740000000002</v>
      </c>
      <c r="M147" s="47">
        <v>17.850000000000001</v>
      </c>
      <c r="N147" s="47">
        <v>84570.202999999994</v>
      </c>
      <c r="O147" s="47">
        <v>8</v>
      </c>
      <c r="P147" s="2">
        <f t="shared" si="2"/>
        <v>3235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209555</v>
      </c>
      <c r="G148" s="47">
        <v>209555</v>
      </c>
      <c r="H148" s="47">
        <v>1985874</v>
      </c>
      <c r="I148" s="47">
        <v>1985874</v>
      </c>
      <c r="J148" s="47">
        <v>0</v>
      </c>
      <c r="K148" s="47">
        <v>0</v>
      </c>
      <c r="L148" s="47">
        <v>610.83500000000004</v>
      </c>
      <c r="M148" s="47">
        <v>17.68</v>
      </c>
      <c r="N148" s="47">
        <v>84899.68</v>
      </c>
      <c r="O148" s="47">
        <v>8</v>
      </c>
      <c r="P148" s="2">
        <f t="shared" si="2"/>
        <v>3105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206450</v>
      </c>
      <c r="G149" s="47">
        <v>206450</v>
      </c>
      <c r="H149" s="47">
        <v>1985808</v>
      </c>
      <c r="I149" s="47">
        <v>1985808</v>
      </c>
      <c r="J149" s="47">
        <v>0</v>
      </c>
      <c r="K149" s="47">
        <v>0</v>
      </c>
      <c r="L149" s="47">
        <v>613.12980000000005</v>
      </c>
      <c r="M149" s="47">
        <v>17.309999999999999</v>
      </c>
      <c r="N149" s="47">
        <v>85351.523000000001</v>
      </c>
      <c r="O149" s="47">
        <v>8</v>
      </c>
      <c r="P149" s="2">
        <f t="shared" si="2"/>
        <v>2839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203611</v>
      </c>
      <c r="G150" s="47">
        <v>203611</v>
      </c>
      <c r="H150" s="47">
        <v>1985748</v>
      </c>
      <c r="I150" s="47">
        <v>1985748</v>
      </c>
      <c r="J150" s="47">
        <v>0</v>
      </c>
      <c r="K150" s="47">
        <v>0</v>
      </c>
      <c r="L150" s="47">
        <v>614.60950000000003</v>
      </c>
      <c r="M150" s="47">
        <v>16.75</v>
      </c>
      <c r="N150" s="47">
        <v>85855.297000000006</v>
      </c>
      <c r="O150" s="47">
        <v>8</v>
      </c>
      <c r="P150" s="2">
        <f t="shared" si="2"/>
        <v>3092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200519</v>
      </c>
      <c r="G151" s="47">
        <v>200519</v>
      </c>
      <c r="H151" s="47">
        <v>1985683</v>
      </c>
      <c r="I151" s="47">
        <v>1985683</v>
      </c>
      <c r="J151" s="47">
        <v>0</v>
      </c>
      <c r="K151" s="47">
        <v>0</v>
      </c>
      <c r="L151" s="47">
        <v>617.28240000000005</v>
      </c>
      <c r="M151" s="47">
        <v>16.09</v>
      </c>
      <c r="N151" s="47">
        <v>86863.843999999997</v>
      </c>
      <c r="O151" s="47">
        <v>8</v>
      </c>
      <c r="P151" s="2">
        <f t="shared" si="2"/>
        <v>3212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197307</v>
      </c>
      <c r="G152" s="47">
        <v>197307</v>
      </c>
      <c r="H152" s="47">
        <v>1985616</v>
      </c>
      <c r="I152" s="47">
        <v>1985616</v>
      </c>
      <c r="J152" s="47">
        <v>0</v>
      </c>
      <c r="K152" s="47">
        <v>0</v>
      </c>
      <c r="L152" s="47">
        <v>623.63279999999997</v>
      </c>
      <c r="M152" s="47">
        <v>15.41</v>
      </c>
      <c r="N152" s="47">
        <v>88223.023000000001</v>
      </c>
      <c r="O152" s="47">
        <v>8</v>
      </c>
      <c r="P152" s="2">
        <f t="shared" si="2"/>
        <v>3258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194049</v>
      </c>
      <c r="G153" s="47">
        <v>194049</v>
      </c>
      <c r="H153" s="47">
        <v>1985549</v>
      </c>
      <c r="I153" s="47">
        <v>1985549</v>
      </c>
      <c r="J153" s="47">
        <v>0</v>
      </c>
      <c r="K153" s="47">
        <v>0</v>
      </c>
      <c r="L153" s="47">
        <v>631.68589999999995</v>
      </c>
      <c r="M153" s="47">
        <v>14.74</v>
      </c>
      <c r="N153" s="47">
        <v>89898.710999999996</v>
      </c>
      <c r="O153" s="47">
        <v>8</v>
      </c>
      <c r="P153" s="2">
        <f t="shared" si="2"/>
        <v>3167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190882</v>
      </c>
      <c r="G154" s="47">
        <v>190882</v>
      </c>
      <c r="H154" s="47">
        <v>1985485</v>
      </c>
      <c r="I154" s="47">
        <v>1985485</v>
      </c>
      <c r="J154" s="47">
        <v>0</v>
      </c>
      <c r="K154" s="47">
        <v>0</v>
      </c>
      <c r="L154" s="47">
        <v>639.41290000000004</v>
      </c>
      <c r="M154" s="47">
        <v>14.35</v>
      </c>
      <c r="N154" s="47">
        <v>90938.226999999999</v>
      </c>
      <c r="O154" s="47">
        <v>8</v>
      </c>
      <c r="P154" s="2">
        <f t="shared" si="2"/>
        <v>3065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187817</v>
      </c>
      <c r="G155" s="47">
        <v>187817</v>
      </c>
      <c r="H155" s="47">
        <v>1985424</v>
      </c>
      <c r="I155" s="47">
        <v>1985424</v>
      </c>
      <c r="J155" s="47">
        <v>0</v>
      </c>
      <c r="K155" s="47">
        <v>0</v>
      </c>
      <c r="L155" s="47">
        <v>646.28970000000004</v>
      </c>
      <c r="M155" s="47">
        <v>14.38</v>
      </c>
      <c r="N155" s="47">
        <v>91834.812000000005</v>
      </c>
      <c r="O155" s="47">
        <v>8</v>
      </c>
      <c r="P155" s="2">
        <f t="shared" si="2"/>
        <v>3303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184514</v>
      </c>
      <c r="G156" s="47">
        <v>184514</v>
      </c>
      <c r="H156" s="47">
        <v>1985359</v>
      </c>
      <c r="I156" s="47">
        <v>1985359</v>
      </c>
      <c r="J156" s="47">
        <v>0</v>
      </c>
      <c r="K156" s="47">
        <v>0</v>
      </c>
      <c r="L156" s="47">
        <v>648.23829999999998</v>
      </c>
      <c r="M156" s="47">
        <v>14.48</v>
      </c>
      <c r="N156" s="47">
        <v>91829.656000000003</v>
      </c>
      <c r="O156" s="47">
        <v>8</v>
      </c>
      <c r="P156" s="2">
        <f t="shared" si="2"/>
        <v>3159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181355</v>
      </c>
      <c r="G157" s="47">
        <v>181355</v>
      </c>
      <c r="H157" s="47">
        <v>1985297</v>
      </c>
      <c r="I157" s="47">
        <v>1985297</v>
      </c>
      <c r="J157" s="47">
        <v>0</v>
      </c>
      <c r="K157" s="47">
        <v>0</v>
      </c>
      <c r="L157" s="47">
        <v>647.78599999999994</v>
      </c>
      <c r="M157" s="47">
        <v>14.62</v>
      </c>
      <c r="N157" s="47">
        <v>91660.141000000003</v>
      </c>
      <c r="O157" s="47">
        <v>8</v>
      </c>
      <c r="P157" s="2">
        <f t="shared" si="2"/>
        <v>2849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178506</v>
      </c>
      <c r="G158" s="47">
        <v>178506</v>
      </c>
      <c r="H158" s="47">
        <v>1985241</v>
      </c>
      <c r="I158" s="47">
        <v>1985241</v>
      </c>
      <c r="J158" s="47">
        <v>0</v>
      </c>
      <c r="K158" s="47">
        <v>0</v>
      </c>
      <c r="L158" s="47">
        <v>646.90369999999996</v>
      </c>
      <c r="M158" s="47">
        <v>14.69</v>
      </c>
      <c r="N158" s="47">
        <v>91552.273000000001</v>
      </c>
      <c r="O158" s="47">
        <v>8</v>
      </c>
      <c r="P158" s="2">
        <f t="shared" si="2"/>
        <v>2845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175661</v>
      </c>
      <c r="G159" s="47">
        <v>175661</v>
      </c>
      <c r="H159" s="47">
        <v>1985185</v>
      </c>
      <c r="I159" s="47">
        <v>1985185</v>
      </c>
      <c r="J159" s="47">
        <v>0</v>
      </c>
      <c r="K159" s="47">
        <v>0</v>
      </c>
      <c r="L159" s="47">
        <v>645.51170000000002</v>
      </c>
      <c r="M159" s="47">
        <v>14.86</v>
      </c>
      <c r="N159" s="47">
        <v>91230.32</v>
      </c>
      <c r="O159" s="47">
        <v>8</v>
      </c>
      <c r="P159" s="2">
        <f t="shared" si="2"/>
        <v>3038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172623</v>
      </c>
      <c r="G160" s="47">
        <v>172623</v>
      </c>
      <c r="H160" s="47">
        <v>1985125</v>
      </c>
      <c r="I160" s="47">
        <v>1985125</v>
      </c>
      <c r="J160" s="47">
        <v>0</v>
      </c>
      <c r="K160" s="47">
        <v>0</v>
      </c>
      <c r="L160" s="47">
        <v>641.92939999999999</v>
      </c>
      <c r="M160" s="47">
        <v>14.78</v>
      </c>
      <c r="N160" s="47">
        <v>91021.68</v>
      </c>
      <c r="O160" s="47">
        <v>8</v>
      </c>
      <c r="P160" s="2">
        <f t="shared" si="2"/>
        <v>3020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169603</v>
      </c>
      <c r="G161" s="47">
        <v>169603</v>
      </c>
      <c r="H161" s="47">
        <v>1985065</v>
      </c>
      <c r="I161" s="47">
        <v>1985065</v>
      </c>
      <c r="J161" s="47">
        <v>0</v>
      </c>
      <c r="K161" s="47">
        <v>0</v>
      </c>
      <c r="L161" s="47">
        <v>636.49570000000006</v>
      </c>
      <c r="M161" s="47">
        <v>14.74</v>
      </c>
      <c r="N161" s="47">
        <v>90162.383000000002</v>
      </c>
      <c r="O161" s="47">
        <v>8</v>
      </c>
      <c r="P161" s="2">
        <f t="shared" si="2"/>
        <v>3143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166460</v>
      </c>
      <c r="G162" s="47">
        <v>166460</v>
      </c>
      <c r="H162" s="47">
        <v>1985002</v>
      </c>
      <c r="I162" s="47">
        <v>1985002</v>
      </c>
      <c r="J162" s="47">
        <v>0</v>
      </c>
      <c r="K162" s="47">
        <v>0</v>
      </c>
      <c r="L162" s="47">
        <v>635.07169999999996</v>
      </c>
      <c r="M162" s="47">
        <v>15.04</v>
      </c>
      <c r="N162" s="47">
        <v>89600.843999999997</v>
      </c>
      <c r="O162" s="47">
        <v>8</v>
      </c>
      <c r="P162" s="2">
        <f t="shared" si="2"/>
        <v>2981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163479</v>
      </c>
      <c r="G163" s="47">
        <v>163479</v>
      </c>
      <c r="H163" s="47">
        <v>1984942</v>
      </c>
      <c r="I163" s="47">
        <v>1984942</v>
      </c>
      <c r="J163" s="47">
        <v>0</v>
      </c>
      <c r="K163" s="47">
        <v>0</v>
      </c>
      <c r="L163" s="47">
        <v>634.12040000000002</v>
      </c>
      <c r="M163" s="47">
        <v>15.05</v>
      </c>
      <c r="N163" s="47">
        <v>89387.726999999999</v>
      </c>
      <c r="O163" s="47">
        <v>8</v>
      </c>
      <c r="P163" s="2">
        <f t="shared" si="2"/>
        <v>3126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160353</v>
      </c>
      <c r="G164" s="47">
        <v>160353</v>
      </c>
      <c r="H164" s="47">
        <v>1984879</v>
      </c>
      <c r="I164" s="47">
        <v>1984879</v>
      </c>
      <c r="J164" s="47">
        <v>0</v>
      </c>
      <c r="K164" s="47">
        <v>0</v>
      </c>
      <c r="L164" s="47">
        <v>633.41250000000002</v>
      </c>
      <c r="M164" s="47">
        <v>15.2</v>
      </c>
      <c r="N164" s="47">
        <v>89223.023000000001</v>
      </c>
      <c r="O164" s="47">
        <v>8</v>
      </c>
      <c r="P164" s="2">
        <f t="shared" si="2"/>
        <v>3268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157085</v>
      </c>
      <c r="G165" s="47">
        <v>157085</v>
      </c>
      <c r="H165" s="47">
        <v>1984813</v>
      </c>
      <c r="I165" s="47">
        <v>1984813</v>
      </c>
      <c r="J165" s="47">
        <v>0</v>
      </c>
      <c r="K165" s="47">
        <v>0</v>
      </c>
      <c r="L165" s="47">
        <v>634.33969999999999</v>
      </c>
      <c r="M165" s="47">
        <v>15.21</v>
      </c>
      <c r="N165" s="47">
        <v>89364.922000000006</v>
      </c>
      <c r="O165" s="47">
        <v>8</v>
      </c>
      <c r="P165" s="2">
        <f t="shared" si="2"/>
        <v>2826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154259</v>
      </c>
      <c r="G166" s="47">
        <v>154259</v>
      </c>
      <c r="H166" s="47">
        <v>1984756</v>
      </c>
      <c r="I166" s="47">
        <v>1984756</v>
      </c>
      <c r="J166" s="47">
        <v>0</v>
      </c>
      <c r="K166" s="47">
        <v>0</v>
      </c>
      <c r="L166" s="47">
        <v>633.3682</v>
      </c>
      <c r="M166" s="47">
        <v>15.39</v>
      </c>
      <c r="N166" s="47">
        <v>89202.656000000003</v>
      </c>
      <c r="O166" s="47">
        <v>8</v>
      </c>
      <c r="P166" s="2">
        <f t="shared" si="2"/>
        <v>2968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151291</v>
      </c>
      <c r="G167" s="47">
        <v>151291</v>
      </c>
      <c r="H167" s="47">
        <v>1984696</v>
      </c>
      <c r="I167" s="47">
        <v>1984696</v>
      </c>
      <c r="J167" s="47">
        <v>0</v>
      </c>
      <c r="K167" s="47">
        <v>0</v>
      </c>
      <c r="L167" s="47">
        <v>632.67840000000001</v>
      </c>
      <c r="M167" s="47">
        <v>15.52</v>
      </c>
      <c r="N167" s="47">
        <v>88958.891000000003</v>
      </c>
      <c r="O167" s="47">
        <v>8</v>
      </c>
      <c r="P167" s="2">
        <f t="shared" si="2"/>
        <v>3161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148130</v>
      </c>
      <c r="G168" s="47">
        <v>148130</v>
      </c>
      <c r="H168" s="47">
        <v>1984632</v>
      </c>
      <c r="I168" s="47">
        <v>1984632</v>
      </c>
      <c r="J168" s="47">
        <v>0</v>
      </c>
      <c r="K168" s="47">
        <v>0</v>
      </c>
      <c r="L168" s="47">
        <v>632.70029999999997</v>
      </c>
      <c r="M168" s="47">
        <v>15.65</v>
      </c>
      <c r="N168" s="47">
        <v>88927.93</v>
      </c>
      <c r="O168" s="47">
        <v>8</v>
      </c>
      <c r="P168" s="2">
        <f t="shared" si="2"/>
        <v>3109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145021</v>
      </c>
      <c r="G169" s="47">
        <v>145021</v>
      </c>
      <c r="H169" s="47">
        <v>1984569</v>
      </c>
      <c r="I169" s="47">
        <v>1984569</v>
      </c>
      <c r="J169" s="47">
        <v>0</v>
      </c>
      <c r="K169" s="47">
        <v>0</v>
      </c>
      <c r="L169" s="47">
        <v>631.90030000000002</v>
      </c>
      <c r="M169" s="47">
        <v>15.43</v>
      </c>
      <c r="N169" s="47">
        <v>88903.422000000006</v>
      </c>
      <c r="O169" s="47">
        <v>8</v>
      </c>
      <c r="P169" s="2">
        <f t="shared" si="2"/>
        <v>3354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141667</v>
      </c>
      <c r="G170" s="47">
        <v>141667</v>
      </c>
      <c r="H170" s="47">
        <v>1984501</v>
      </c>
      <c r="I170" s="47">
        <v>1984501</v>
      </c>
      <c r="J170" s="47">
        <v>0</v>
      </c>
      <c r="K170" s="47">
        <v>0</v>
      </c>
      <c r="L170" s="47">
        <v>633.17399999999998</v>
      </c>
      <c r="M170" s="47">
        <v>15.79</v>
      </c>
      <c r="N170" s="47">
        <v>88938.25</v>
      </c>
      <c r="O170" s="47">
        <v>8</v>
      </c>
      <c r="P170" s="2">
        <f t="shared" si="2"/>
        <v>3159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138508</v>
      </c>
      <c r="G171" s="47">
        <v>138508</v>
      </c>
      <c r="H171" s="47">
        <v>1984437</v>
      </c>
      <c r="I171" s="47">
        <v>1984437</v>
      </c>
      <c r="J171" s="47">
        <v>0</v>
      </c>
      <c r="K171" s="47">
        <v>0</v>
      </c>
      <c r="L171" s="47">
        <v>636.17229999999995</v>
      </c>
      <c r="M171" s="47">
        <v>16.95</v>
      </c>
      <c r="N171" s="47">
        <v>88907.116999999998</v>
      </c>
      <c r="O171" s="47">
        <v>8</v>
      </c>
      <c r="P171" s="2">
        <f t="shared" si="2"/>
        <v>3108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135400</v>
      </c>
      <c r="G172" s="47">
        <v>135400</v>
      </c>
      <c r="H172" s="47">
        <v>1984374</v>
      </c>
      <c r="I172" s="47">
        <v>1984374</v>
      </c>
      <c r="J172" s="47">
        <v>0</v>
      </c>
      <c r="K172" s="47">
        <v>0</v>
      </c>
      <c r="L172" s="47">
        <v>638.80529999999999</v>
      </c>
      <c r="M172" s="47">
        <v>17.649999999999999</v>
      </c>
      <c r="N172" s="47">
        <v>89167.789000000004</v>
      </c>
      <c r="O172" s="47">
        <v>8</v>
      </c>
      <c r="P172" s="2">
        <f t="shared" si="2"/>
        <v>3261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132139</v>
      </c>
      <c r="G173" s="47">
        <v>132139</v>
      </c>
      <c r="H173" s="47">
        <v>1984308</v>
      </c>
      <c r="I173" s="47">
        <v>1984308</v>
      </c>
      <c r="J173" s="47">
        <v>0</v>
      </c>
      <c r="K173" s="47">
        <v>0</v>
      </c>
      <c r="L173" s="47">
        <v>641.18889999999999</v>
      </c>
      <c r="M173" s="47">
        <v>17.350000000000001</v>
      </c>
      <c r="N173" s="47">
        <v>89660.858999999997</v>
      </c>
      <c r="O173" s="47">
        <v>8</v>
      </c>
      <c r="P173" s="2">
        <f t="shared" si="2"/>
        <v>3129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129010</v>
      </c>
      <c r="G174" s="47">
        <v>129010</v>
      </c>
      <c r="H174" s="47">
        <v>1984245</v>
      </c>
      <c r="I174" s="47">
        <v>1984245</v>
      </c>
      <c r="J174" s="47">
        <v>0</v>
      </c>
      <c r="K174" s="47">
        <v>0</v>
      </c>
      <c r="L174" s="47">
        <v>642.81399999999996</v>
      </c>
      <c r="M174" s="47">
        <v>16.82</v>
      </c>
      <c r="N174" s="47">
        <v>90197.312000000005</v>
      </c>
      <c r="O174" s="47">
        <v>8</v>
      </c>
      <c r="P174" s="2">
        <f t="shared" si="2"/>
        <v>3346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125664</v>
      </c>
      <c r="G175" s="47">
        <v>125664</v>
      </c>
      <c r="H175" s="47">
        <v>1984178</v>
      </c>
      <c r="I175" s="47">
        <v>1984178</v>
      </c>
      <c r="J175" s="47">
        <v>0</v>
      </c>
      <c r="K175" s="47">
        <v>0</v>
      </c>
      <c r="L175" s="47">
        <v>645.25250000000005</v>
      </c>
      <c r="M175" s="47">
        <v>16.12</v>
      </c>
      <c r="N175" s="47">
        <v>91115.273000000001</v>
      </c>
      <c r="O175" s="47">
        <v>8</v>
      </c>
      <c r="P175" s="2">
        <f t="shared" si="2"/>
        <v>3471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122193</v>
      </c>
      <c r="G176" s="47">
        <v>122193</v>
      </c>
      <c r="H176" s="47">
        <v>1984109</v>
      </c>
      <c r="I176" s="47">
        <v>1984109</v>
      </c>
      <c r="J176" s="47">
        <v>0</v>
      </c>
      <c r="K176" s="47">
        <v>0</v>
      </c>
      <c r="L176" s="47">
        <v>652.66070000000002</v>
      </c>
      <c r="M176" s="47">
        <v>15.24</v>
      </c>
      <c r="N176" s="47">
        <v>92951.062000000005</v>
      </c>
      <c r="O176" s="47">
        <v>8</v>
      </c>
      <c r="P176" s="2">
        <f t="shared" si="2"/>
        <v>3479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118714</v>
      </c>
      <c r="G177" s="47">
        <v>118714</v>
      </c>
      <c r="H177" s="47">
        <v>1984041</v>
      </c>
      <c r="I177" s="47">
        <v>1984041</v>
      </c>
      <c r="J177" s="47">
        <v>0</v>
      </c>
      <c r="K177" s="47">
        <v>0</v>
      </c>
      <c r="L177" s="47">
        <v>660.85749999999996</v>
      </c>
      <c r="M177" s="47">
        <v>14.32</v>
      </c>
      <c r="N177" s="47">
        <v>94549.023000000001</v>
      </c>
      <c r="O177" s="47">
        <v>8</v>
      </c>
      <c r="P177" s="2">
        <f t="shared" si="2"/>
        <v>3489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115225</v>
      </c>
      <c r="G178" s="47">
        <v>115225</v>
      </c>
      <c r="H178" s="47">
        <v>1983974</v>
      </c>
      <c r="I178" s="47">
        <v>1983974</v>
      </c>
      <c r="J178" s="47">
        <v>0</v>
      </c>
      <c r="K178" s="47">
        <v>0</v>
      </c>
      <c r="L178" s="47">
        <v>669.04700000000003</v>
      </c>
      <c r="M178" s="47">
        <v>14.18</v>
      </c>
      <c r="N178" s="47">
        <v>95690.43</v>
      </c>
      <c r="O178" s="47">
        <v>8</v>
      </c>
      <c r="P178" s="2">
        <f t="shared" si="2"/>
        <v>3224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112001</v>
      </c>
      <c r="G179" s="47">
        <v>112001</v>
      </c>
      <c r="H179" s="47">
        <v>1983913</v>
      </c>
      <c r="I179" s="47">
        <v>1983913</v>
      </c>
      <c r="J179" s="47">
        <v>0</v>
      </c>
      <c r="K179" s="47">
        <v>0</v>
      </c>
      <c r="L179" s="47">
        <v>674.1345</v>
      </c>
      <c r="M179" s="47">
        <v>14.31</v>
      </c>
      <c r="N179" s="47">
        <v>95945.741999999998</v>
      </c>
      <c r="O179" s="47">
        <v>8</v>
      </c>
      <c r="P179" s="2">
        <f t="shared" ref="P179:P242" si="3">F179-F180</f>
        <v>3300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108701</v>
      </c>
      <c r="G180" s="47">
        <v>108701</v>
      </c>
      <c r="H180" s="47">
        <v>1983851</v>
      </c>
      <c r="I180" s="47">
        <v>1983851</v>
      </c>
      <c r="J180" s="47">
        <v>0</v>
      </c>
      <c r="K180" s="47">
        <v>0</v>
      </c>
      <c r="L180" s="47">
        <v>674.57799999999997</v>
      </c>
      <c r="M180" s="47">
        <v>14.35</v>
      </c>
      <c r="N180" s="47">
        <v>95970.437999999995</v>
      </c>
      <c r="O180" s="47">
        <v>8</v>
      </c>
      <c r="P180" s="2">
        <f t="shared" si="3"/>
        <v>3090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105611</v>
      </c>
      <c r="G181" s="47">
        <v>105611</v>
      </c>
      <c r="H181" s="47">
        <v>1983793</v>
      </c>
      <c r="I181" s="47">
        <v>1983793</v>
      </c>
      <c r="J181" s="47">
        <v>0</v>
      </c>
      <c r="K181" s="47">
        <v>0</v>
      </c>
      <c r="L181" s="47">
        <v>674.84069999999997</v>
      </c>
      <c r="M181" s="47">
        <v>14.39</v>
      </c>
      <c r="N181" s="47">
        <v>95982.281000000003</v>
      </c>
      <c r="O181" s="47">
        <v>8</v>
      </c>
      <c r="P181" s="2">
        <f t="shared" si="3"/>
        <v>3090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102521</v>
      </c>
      <c r="G182" s="47">
        <v>102521</v>
      </c>
      <c r="H182" s="47">
        <v>1983735</v>
      </c>
      <c r="I182" s="47">
        <v>1983735</v>
      </c>
      <c r="J182" s="47">
        <v>0</v>
      </c>
      <c r="K182" s="47">
        <v>0</v>
      </c>
      <c r="L182" s="47">
        <v>674.1635</v>
      </c>
      <c r="M182" s="47">
        <v>14.38</v>
      </c>
      <c r="N182" s="47">
        <v>96072.57</v>
      </c>
      <c r="O182" s="47">
        <v>8</v>
      </c>
      <c r="P182" s="2">
        <f t="shared" si="3"/>
        <v>2767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99754</v>
      </c>
      <c r="G183" s="47">
        <v>99754</v>
      </c>
      <c r="H183" s="47">
        <v>1983683</v>
      </c>
      <c r="I183" s="47">
        <v>1983683</v>
      </c>
      <c r="J183" s="47">
        <v>0</v>
      </c>
      <c r="K183" s="47">
        <v>0</v>
      </c>
      <c r="L183" s="47">
        <v>669.80690000000004</v>
      </c>
      <c r="M183" s="47">
        <v>14.58</v>
      </c>
      <c r="N183" s="47">
        <v>95430.437999999995</v>
      </c>
      <c r="O183" s="47">
        <v>8</v>
      </c>
      <c r="P183" s="2">
        <f t="shared" si="3"/>
        <v>3063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96691</v>
      </c>
      <c r="G184" s="47">
        <v>96691</v>
      </c>
      <c r="H184" s="47">
        <v>1983625</v>
      </c>
      <c r="I184" s="47">
        <v>1983625</v>
      </c>
      <c r="J184" s="47">
        <v>0</v>
      </c>
      <c r="K184" s="47">
        <v>0</v>
      </c>
      <c r="L184" s="47">
        <v>665.55629999999996</v>
      </c>
      <c r="M184" s="47">
        <v>14.77</v>
      </c>
      <c r="N184" s="47">
        <v>94722.25</v>
      </c>
      <c r="O184" s="47">
        <v>8</v>
      </c>
      <c r="P184" s="2">
        <f t="shared" si="3"/>
        <v>3038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93653</v>
      </c>
      <c r="G185" s="47">
        <v>93653</v>
      </c>
      <c r="H185" s="47">
        <v>1983567</v>
      </c>
      <c r="I185" s="47">
        <v>1983567</v>
      </c>
      <c r="J185" s="47">
        <v>0</v>
      </c>
      <c r="K185" s="47">
        <v>0</v>
      </c>
      <c r="L185" s="47">
        <v>659.90819999999997</v>
      </c>
      <c r="M185" s="47">
        <v>14.99</v>
      </c>
      <c r="N185" s="47">
        <v>93865.593999999997</v>
      </c>
      <c r="O185" s="47">
        <v>8</v>
      </c>
      <c r="P185" s="2">
        <f t="shared" si="3"/>
        <v>2903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90750</v>
      </c>
      <c r="G186" s="47">
        <v>90750</v>
      </c>
      <c r="H186" s="47">
        <v>1983511</v>
      </c>
      <c r="I186" s="47">
        <v>1983511</v>
      </c>
      <c r="J186" s="47">
        <v>0</v>
      </c>
      <c r="K186" s="47">
        <v>0</v>
      </c>
      <c r="L186" s="47">
        <v>656.95460000000003</v>
      </c>
      <c r="M186" s="47">
        <v>15</v>
      </c>
      <c r="N186" s="47">
        <v>92971.358999999997</v>
      </c>
      <c r="O186" s="47">
        <v>8</v>
      </c>
      <c r="P186" s="2">
        <f t="shared" si="3"/>
        <v>2940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87810</v>
      </c>
      <c r="G187" s="47">
        <v>87810</v>
      </c>
      <c r="H187" s="47">
        <v>1983454</v>
      </c>
      <c r="I187" s="47">
        <v>1983454</v>
      </c>
      <c r="J187" s="47">
        <v>0</v>
      </c>
      <c r="K187" s="47">
        <v>0</v>
      </c>
      <c r="L187" s="47">
        <v>656.72439999999995</v>
      </c>
      <c r="M187" s="47">
        <v>15</v>
      </c>
      <c r="N187" s="47">
        <v>92873.75</v>
      </c>
      <c r="O187" s="47">
        <v>8</v>
      </c>
      <c r="P187" s="2">
        <f t="shared" si="3"/>
        <v>3145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84665</v>
      </c>
      <c r="G188" s="47">
        <v>84665</v>
      </c>
      <c r="H188" s="47">
        <v>1983393</v>
      </c>
      <c r="I188" s="47">
        <v>1983393</v>
      </c>
      <c r="J188" s="47">
        <v>0</v>
      </c>
      <c r="K188" s="47">
        <v>0</v>
      </c>
      <c r="L188" s="47">
        <v>658.33579999999995</v>
      </c>
      <c r="M188" s="47">
        <v>15.36</v>
      </c>
      <c r="N188" s="47">
        <v>92993.133000000002</v>
      </c>
      <c r="O188" s="47">
        <v>8</v>
      </c>
      <c r="P188" s="2">
        <f t="shared" si="3"/>
        <v>3045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81620</v>
      </c>
      <c r="G189" s="47">
        <v>81620</v>
      </c>
      <c r="H189" s="47">
        <v>1983334</v>
      </c>
      <c r="I189" s="47">
        <v>1983334</v>
      </c>
      <c r="J189" s="47">
        <v>0</v>
      </c>
      <c r="K189" s="47">
        <v>0</v>
      </c>
      <c r="L189" s="47">
        <v>658.85820000000001</v>
      </c>
      <c r="M189" s="47">
        <v>15.64</v>
      </c>
      <c r="N189" s="47">
        <v>93007.93</v>
      </c>
      <c r="O189" s="47">
        <v>8</v>
      </c>
      <c r="P189" s="2">
        <f t="shared" si="3"/>
        <v>2940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78680</v>
      </c>
      <c r="G190" s="47">
        <v>78680</v>
      </c>
      <c r="H190" s="47">
        <v>1983277</v>
      </c>
      <c r="I190" s="47">
        <v>1983277</v>
      </c>
      <c r="J190" s="47">
        <v>0</v>
      </c>
      <c r="K190" s="47">
        <v>0</v>
      </c>
      <c r="L190" s="47">
        <v>656.96450000000004</v>
      </c>
      <c r="M190" s="47">
        <v>16.149999999999999</v>
      </c>
      <c r="N190" s="47">
        <v>92726.008000000002</v>
      </c>
      <c r="O190" s="47">
        <v>8</v>
      </c>
      <c r="P190" s="2">
        <f t="shared" si="3"/>
        <v>2975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75705</v>
      </c>
      <c r="G191" s="47">
        <v>75705</v>
      </c>
      <c r="H191" s="47">
        <v>1983219</v>
      </c>
      <c r="I191" s="47">
        <v>1983219</v>
      </c>
      <c r="J191" s="47">
        <v>0</v>
      </c>
      <c r="K191" s="47">
        <v>0</v>
      </c>
      <c r="L191" s="47">
        <v>654.59799999999996</v>
      </c>
      <c r="M191" s="47">
        <v>16.510000000000002</v>
      </c>
      <c r="N191" s="47">
        <v>91963.366999999998</v>
      </c>
      <c r="O191" s="47">
        <v>8</v>
      </c>
      <c r="P191" s="2">
        <f t="shared" si="3"/>
        <v>3214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72491</v>
      </c>
      <c r="G192" s="47">
        <v>72491</v>
      </c>
      <c r="H192" s="47">
        <v>1983156</v>
      </c>
      <c r="I192" s="47">
        <v>1983156</v>
      </c>
      <c r="J192" s="47">
        <v>0</v>
      </c>
      <c r="K192" s="47">
        <v>0</v>
      </c>
      <c r="L192" s="47">
        <v>654.31240000000003</v>
      </c>
      <c r="M192" s="47">
        <v>16.559999999999999</v>
      </c>
      <c r="N192" s="47">
        <v>91940.812000000005</v>
      </c>
      <c r="O192" s="47">
        <v>8</v>
      </c>
      <c r="P192" s="2">
        <f t="shared" si="3"/>
        <v>3007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69484</v>
      </c>
      <c r="G193" s="47">
        <v>69484</v>
      </c>
      <c r="H193" s="47">
        <v>1983097</v>
      </c>
      <c r="I193" s="47">
        <v>1983097</v>
      </c>
      <c r="J193" s="47">
        <v>0</v>
      </c>
      <c r="K193" s="47">
        <v>0</v>
      </c>
      <c r="L193" s="47">
        <v>654.54449999999997</v>
      </c>
      <c r="M193" s="47">
        <v>16.91</v>
      </c>
      <c r="N193" s="47">
        <v>91760.218999999997</v>
      </c>
      <c r="O193" s="47">
        <v>8</v>
      </c>
      <c r="P193" s="2">
        <f t="shared" si="3"/>
        <v>3054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66430</v>
      </c>
      <c r="G194" s="47">
        <v>66430</v>
      </c>
      <c r="H194" s="47">
        <v>1983037</v>
      </c>
      <c r="I194" s="47">
        <v>1983037</v>
      </c>
      <c r="J194" s="47">
        <v>0</v>
      </c>
      <c r="K194" s="47">
        <v>0</v>
      </c>
      <c r="L194" s="47">
        <v>655.03330000000005</v>
      </c>
      <c r="M194" s="47">
        <v>16.940000000000001</v>
      </c>
      <c r="N194" s="47">
        <v>91797.062000000005</v>
      </c>
      <c r="O194" s="47">
        <v>8</v>
      </c>
      <c r="P194" s="2">
        <f t="shared" si="3"/>
        <v>3311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63119</v>
      </c>
      <c r="G195" s="47">
        <v>63119</v>
      </c>
      <c r="H195" s="47">
        <v>1982972</v>
      </c>
      <c r="I195" s="47">
        <v>1982972</v>
      </c>
      <c r="J195" s="47">
        <v>0</v>
      </c>
      <c r="K195" s="47">
        <v>0</v>
      </c>
      <c r="L195" s="47">
        <v>656.31280000000004</v>
      </c>
      <c r="M195" s="47">
        <v>17.36</v>
      </c>
      <c r="N195" s="47">
        <v>91843.202999999994</v>
      </c>
      <c r="O195" s="47">
        <v>8</v>
      </c>
      <c r="P195" s="2">
        <f t="shared" si="3"/>
        <v>3159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59960</v>
      </c>
      <c r="G196" s="47">
        <v>59960</v>
      </c>
      <c r="H196" s="47">
        <v>1982910</v>
      </c>
      <c r="I196" s="47">
        <v>1982910</v>
      </c>
      <c r="J196" s="47">
        <v>0</v>
      </c>
      <c r="K196" s="47">
        <v>0</v>
      </c>
      <c r="L196" s="47">
        <v>657.1336</v>
      </c>
      <c r="M196" s="47">
        <v>17.47</v>
      </c>
      <c r="N196" s="47">
        <v>91897.952999999994</v>
      </c>
      <c r="O196" s="47">
        <v>8</v>
      </c>
      <c r="P196" s="2">
        <f t="shared" si="3"/>
        <v>3161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56799</v>
      </c>
      <c r="G197" s="47">
        <v>56799</v>
      </c>
      <c r="H197" s="47">
        <v>1982848</v>
      </c>
      <c r="I197" s="47">
        <v>1982848</v>
      </c>
      <c r="J197" s="47">
        <v>0</v>
      </c>
      <c r="K197" s="47">
        <v>0</v>
      </c>
      <c r="L197" s="47">
        <v>659.20899999999995</v>
      </c>
      <c r="M197" s="47">
        <v>17.440000000000001</v>
      </c>
      <c r="N197" s="47">
        <v>92270.32</v>
      </c>
      <c r="O197" s="47">
        <v>8</v>
      </c>
      <c r="P197" s="2">
        <f t="shared" si="3"/>
        <v>3071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53728</v>
      </c>
      <c r="G198" s="47">
        <v>53728</v>
      </c>
      <c r="H198" s="47">
        <v>1982788</v>
      </c>
      <c r="I198" s="47">
        <v>1982788</v>
      </c>
      <c r="J198" s="47">
        <v>0</v>
      </c>
      <c r="K198" s="47">
        <v>0</v>
      </c>
      <c r="L198" s="47">
        <v>660.09789999999998</v>
      </c>
      <c r="M198" s="47">
        <v>16.940000000000001</v>
      </c>
      <c r="N198" s="47">
        <v>92830.593999999997</v>
      </c>
      <c r="O198" s="47">
        <v>8</v>
      </c>
      <c r="P198" s="2">
        <f t="shared" si="3"/>
        <v>3493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50235</v>
      </c>
      <c r="G199" s="47">
        <v>50235</v>
      </c>
      <c r="H199" s="47">
        <v>1982720</v>
      </c>
      <c r="I199" s="47">
        <v>1982720</v>
      </c>
      <c r="J199" s="47">
        <v>0</v>
      </c>
      <c r="K199" s="47">
        <v>0</v>
      </c>
      <c r="L199" s="47">
        <v>663.73609999999996</v>
      </c>
      <c r="M199" s="47">
        <v>16.37</v>
      </c>
      <c r="N199" s="47">
        <v>93900.108999999997</v>
      </c>
      <c r="O199" s="47">
        <v>8</v>
      </c>
      <c r="P199" s="2">
        <f t="shared" si="3"/>
        <v>3369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46866</v>
      </c>
      <c r="G200" s="47">
        <v>46866</v>
      </c>
      <c r="H200" s="47">
        <v>1982655</v>
      </c>
      <c r="I200" s="47">
        <v>1982655</v>
      </c>
      <c r="J200" s="47">
        <v>0</v>
      </c>
      <c r="K200" s="47">
        <v>0</v>
      </c>
      <c r="L200" s="47">
        <v>670.16679999999997</v>
      </c>
      <c r="M200" s="47">
        <v>15.52</v>
      </c>
      <c r="N200" s="47">
        <v>95504.937999999995</v>
      </c>
      <c r="O200" s="47">
        <v>8</v>
      </c>
      <c r="P200" s="2">
        <f t="shared" si="3"/>
        <v>3419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43447</v>
      </c>
      <c r="G201" s="47">
        <v>43447</v>
      </c>
      <c r="H201" s="47">
        <v>1982590</v>
      </c>
      <c r="I201" s="47">
        <v>1982590</v>
      </c>
      <c r="J201" s="47">
        <v>0</v>
      </c>
      <c r="K201" s="47">
        <v>0</v>
      </c>
      <c r="L201" s="47">
        <v>677.97050000000002</v>
      </c>
      <c r="M201" s="47">
        <v>14.72</v>
      </c>
      <c r="N201" s="47">
        <v>97101.898000000001</v>
      </c>
      <c r="O201" s="47">
        <v>8</v>
      </c>
      <c r="P201" s="2">
        <f t="shared" si="3"/>
        <v>3368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40079</v>
      </c>
      <c r="G202" s="47">
        <v>40079</v>
      </c>
      <c r="H202" s="47">
        <v>1982527</v>
      </c>
      <c r="I202" s="47">
        <v>1982527</v>
      </c>
      <c r="J202" s="47">
        <v>0</v>
      </c>
      <c r="K202" s="47">
        <v>0</v>
      </c>
      <c r="L202" s="47">
        <v>685.98800000000006</v>
      </c>
      <c r="M202" s="47">
        <v>14.47</v>
      </c>
      <c r="N202" s="47">
        <v>98056.062000000005</v>
      </c>
      <c r="O202" s="47">
        <v>8</v>
      </c>
      <c r="P202" s="2">
        <f t="shared" si="3"/>
        <v>2983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37096</v>
      </c>
      <c r="G203" s="47">
        <v>37096</v>
      </c>
      <c r="H203" s="47">
        <v>1982472</v>
      </c>
      <c r="I203" s="47">
        <v>1982472</v>
      </c>
      <c r="J203" s="47">
        <v>0</v>
      </c>
      <c r="K203" s="47">
        <v>0</v>
      </c>
      <c r="L203" s="47">
        <v>692.35630000000003</v>
      </c>
      <c r="M203" s="47">
        <v>14.79</v>
      </c>
      <c r="N203" s="47">
        <v>98912.156000000003</v>
      </c>
      <c r="O203" s="47">
        <v>8</v>
      </c>
      <c r="P203" s="2">
        <f t="shared" si="3"/>
        <v>2954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34142</v>
      </c>
      <c r="G204" s="47">
        <v>34142</v>
      </c>
      <c r="H204" s="47">
        <v>1982418</v>
      </c>
      <c r="I204" s="47">
        <v>1982418</v>
      </c>
      <c r="J204" s="47">
        <v>0</v>
      </c>
      <c r="K204" s="47">
        <v>0</v>
      </c>
      <c r="L204" s="47">
        <v>696.11270000000002</v>
      </c>
      <c r="M204" s="47">
        <v>14.87</v>
      </c>
      <c r="N204" s="47">
        <v>99144.898000000001</v>
      </c>
      <c r="O204" s="47">
        <v>8</v>
      </c>
      <c r="P204" s="2">
        <f t="shared" si="3"/>
        <v>2860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31282</v>
      </c>
      <c r="G205" s="47">
        <v>31282</v>
      </c>
      <c r="H205" s="47">
        <v>1982366</v>
      </c>
      <c r="I205" s="47">
        <v>1982366</v>
      </c>
      <c r="J205" s="47">
        <v>0</v>
      </c>
      <c r="K205" s="47">
        <v>0</v>
      </c>
      <c r="L205" s="47">
        <v>693.24279999999999</v>
      </c>
      <c r="M205" s="47">
        <v>14.9</v>
      </c>
      <c r="N205" s="47">
        <v>98780.133000000002</v>
      </c>
      <c r="O205" s="47">
        <v>8</v>
      </c>
      <c r="P205" s="2">
        <f t="shared" si="3"/>
        <v>2682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28600</v>
      </c>
      <c r="G206" s="47">
        <v>28600</v>
      </c>
      <c r="H206" s="47">
        <v>1982317</v>
      </c>
      <c r="I206" s="47">
        <v>1982317</v>
      </c>
      <c r="J206" s="47">
        <v>0</v>
      </c>
      <c r="K206" s="47">
        <v>0</v>
      </c>
      <c r="L206" s="47">
        <v>689.5068</v>
      </c>
      <c r="M206" s="47">
        <v>15.01</v>
      </c>
      <c r="N206" s="47">
        <v>98230.843999999997</v>
      </c>
      <c r="O206" s="47">
        <v>8</v>
      </c>
      <c r="P206" s="2">
        <f t="shared" si="3"/>
        <v>2339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26261</v>
      </c>
      <c r="G207" s="47">
        <v>26261</v>
      </c>
      <c r="H207" s="47">
        <v>1982274</v>
      </c>
      <c r="I207" s="47">
        <v>1982274</v>
      </c>
      <c r="J207" s="47">
        <v>0</v>
      </c>
      <c r="K207" s="47">
        <v>0</v>
      </c>
      <c r="L207" s="47">
        <v>685.27369999999996</v>
      </c>
      <c r="M207" s="47">
        <v>15.1</v>
      </c>
      <c r="N207" s="47">
        <v>97499.57</v>
      </c>
      <c r="O207" s="47">
        <v>8</v>
      </c>
      <c r="P207" s="2">
        <f t="shared" si="3"/>
        <v>2483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23778</v>
      </c>
      <c r="G208" s="47">
        <v>23778</v>
      </c>
      <c r="H208" s="47">
        <v>1982228</v>
      </c>
      <c r="I208" s="47">
        <v>1982228</v>
      </c>
      <c r="J208" s="47">
        <v>0</v>
      </c>
      <c r="K208" s="47">
        <v>0</v>
      </c>
      <c r="L208" s="47">
        <v>680.1798</v>
      </c>
      <c r="M208" s="47">
        <v>15.09</v>
      </c>
      <c r="N208" s="47">
        <v>96887.773000000001</v>
      </c>
      <c r="O208" s="47">
        <v>8</v>
      </c>
      <c r="P208" s="2">
        <f t="shared" si="3"/>
        <v>2357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21421</v>
      </c>
      <c r="G209" s="47">
        <v>21421</v>
      </c>
      <c r="H209" s="47">
        <v>1982184</v>
      </c>
      <c r="I209" s="47">
        <v>1982184</v>
      </c>
      <c r="J209" s="47">
        <v>0</v>
      </c>
      <c r="K209" s="47">
        <v>0</v>
      </c>
      <c r="L209" s="47">
        <v>673.74590000000001</v>
      </c>
      <c r="M209" s="47">
        <v>15.23</v>
      </c>
      <c r="N209" s="47">
        <v>95870.141000000003</v>
      </c>
      <c r="O209" s="47">
        <v>8</v>
      </c>
      <c r="P209" s="2">
        <f t="shared" si="3"/>
        <v>2383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19038</v>
      </c>
      <c r="G210" s="47">
        <v>19038</v>
      </c>
      <c r="H210" s="47">
        <v>1982139</v>
      </c>
      <c r="I210" s="47">
        <v>1982139</v>
      </c>
      <c r="J210" s="47">
        <v>0</v>
      </c>
      <c r="K210" s="47">
        <v>0</v>
      </c>
      <c r="L210" s="47">
        <v>671.81889999999999</v>
      </c>
      <c r="M210" s="47">
        <v>15.39</v>
      </c>
      <c r="N210" s="47">
        <v>95081.593999999997</v>
      </c>
      <c r="O210" s="47">
        <v>8</v>
      </c>
      <c r="P210" s="2">
        <f t="shared" si="3"/>
        <v>2480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16558</v>
      </c>
      <c r="G211" s="47">
        <v>16558</v>
      </c>
      <c r="H211" s="47">
        <v>1982092</v>
      </c>
      <c r="I211" s="47">
        <v>1982092</v>
      </c>
      <c r="J211" s="47">
        <v>0</v>
      </c>
      <c r="K211" s="47">
        <v>0</v>
      </c>
      <c r="L211" s="47">
        <v>671.27560000000005</v>
      </c>
      <c r="M211" s="47">
        <v>15.42</v>
      </c>
      <c r="N211" s="47">
        <v>94937.358999999997</v>
      </c>
      <c r="O211" s="47">
        <v>8</v>
      </c>
      <c r="P211" s="2">
        <f t="shared" si="3"/>
        <v>2583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13975</v>
      </c>
      <c r="G212" s="47">
        <v>13975</v>
      </c>
      <c r="H212" s="47">
        <v>1982043</v>
      </c>
      <c r="I212" s="47">
        <v>1982043</v>
      </c>
      <c r="J212" s="47">
        <v>0</v>
      </c>
      <c r="K212" s="47">
        <v>0</v>
      </c>
      <c r="L212" s="47">
        <v>670.75580000000002</v>
      </c>
      <c r="M212" s="47">
        <v>15.66</v>
      </c>
      <c r="N212" s="47">
        <v>94810.710999999996</v>
      </c>
      <c r="O212" s="47">
        <v>8</v>
      </c>
      <c r="P212" s="2">
        <f t="shared" si="3"/>
        <v>2630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11345</v>
      </c>
      <c r="G213" s="47">
        <v>11345</v>
      </c>
      <c r="H213" s="47">
        <v>1981993</v>
      </c>
      <c r="I213" s="47">
        <v>1981993</v>
      </c>
      <c r="J213" s="47">
        <v>0</v>
      </c>
      <c r="K213" s="47">
        <v>0</v>
      </c>
      <c r="L213" s="47">
        <v>670.24149999999997</v>
      </c>
      <c r="M213" s="47">
        <v>16.03</v>
      </c>
      <c r="N213" s="47">
        <v>94596.383000000002</v>
      </c>
      <c r="O213" s="47">
        <v>8</v>
      </c>
      <c r="P213" s="2">
        <f t="shared" si="3"/>
        <v>2518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8827</v>
      </c>
      <c r="G214" s="47">
        <v>8827</v>
      </c>
      <c r="H214" s="47">
        <v>1981945</v>
      </c>
      <c r="I214" s="47">
        <v>1981945</v>
      </c>
      <c r="J214" s="47">
        <v>0</v>
      </c>
      <c r="K214" s="47">
        <v>0</v>
      </c>
      <c r="L214" s="47">
        <v>669.12639999999999</v>
      </c>
      <c r="M214" s="47">
        <v>16.34</v>
      </c>
      <c r="N214" s="47">
        <v>94310.976999999999</v>
      </c>
      <c r="O214" s="47">
        <v>8</v>
      </c>
      <c r="P214" s="2">
        <f t="shared" si="3"/>
        <v>2562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6265</v>
      </c>
      <c r="G215" s="47">
        <v>6265</v>
      </c>
      <c r="H215" s="47">
        <v>1981896</v>
      </c>
      <c r="I215" s="47">
        <v>1981896</v>
      </c>
      <c r="J215" s="47">
        <v>0</v>
      </c>
      <c r="K215" s="47">
        <v>0</v>
      </c>
      <c r="L215" s="47">
        <v>667.05039999999997</v>
      </c>
      <c r="M215" s="47">
        <v>16.54</v>
      </c>
      <c r="N215" s="47">
        <v>93928.843999999997</v>
      </c>
      <c r="O215" s="47">
        <v>8</v>
      </c>
      <c r="P215" s="2">
        <f t="shared" si="3"/>
        <v>2655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3610</v>
      </c>
      <c r="G216" s="47">
        <v>3610</v>
      </c>
      <c r="H216" s="47">
        <v>1981845</v>
      </c>
      <c r="I216" s="47">
        <v>1981845</v>
      </c>
      <c r="J216" s="47">
        <v>0</v>
      </c>
      <c r="K216" s="47">
        <v>0</v>
      </c>
      <c r="L216" s="47">
        <v>665.36980000000005</v>
      </c>
      <c r="M216" s="47">
        <v>16.829999999999998</v>
      </c>
      <c r="N216" s="47">
        <v>93518.202999999994</v>
      </c>
      <c r="O216" s="47">
        <v>8</v>
      </c>
      <c r="P216" s="2">
        <f t="shared" si="3"/>
        <v>2748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862</v>
      </c>
      <c r="G217" s="47">
        <v>862</v>
      </c>
      <c r="H217" s="47">
        <v>1981792</v>
      </c>
      <c r="I217" s="47">
        <v>1981792</v>
      </c>
      <c r="J217" s="47">
        <v>0</v>
      </c>
      <c r="K217" s="47">
        <v>0</v>
      </c>
      <c r="L217" s="47">
        <v>664.43430000000001</v>
      </c>
      <c r="M217" s="47">
        <v>17</v>
      </c>
      <c r="N217" s="47">
        <v>93227.937999999995</v>
      </c>
      <c r="O217" s="47">
        <v>8</v>
      </c>
      <c r="P217" s="2">
        <f>(100000000-F218)+F217</f>
        <v>2896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99997966</v>
      </c>
      <c r="G218" s="47">
        <v>99997966</v>
      </c>
      <c r="H218" s="47">
        <v>1981736</v>
      </c>
      <c r="I218" s="47">
        <v>1981736</v>
      </c>
      <c r="J218" s="47">
        <v>0</v>
      </c>
      <c r="K218" s="47">
        <v>0</v>
      </c>
      <c r="L218" s="47">
        <v>663.74990000000003</v>
      </c>
      <c r="M218" s="47">
        <v>17.45</v>
      </c>
      <c r="N218" s="47">
        <v>93063.437999999995</v>
      </c>
      <c r="O218" s="47">
        <v>8</v>
      </c>
      <c r="P218" s="2">
        <f t="shared" si="3"/>
        <v>2681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99995285</v>
      </c>
      <c r="G219" s="47">
        <v>99995285</v>
      </c>
      <c r="H219" s="47">
        <v>1981684</v>
      </c>
      <c r="I219" s="47">
        <v>1981684</v>
      </c>
      <c r="J219" s="47">
        <v>0</v>
      </c>
      <c r="K219" s="47">
        <v>0</v>
      </c>
      <c r="L219" s="47">
        <v>661.58609999999999</v>
      </c>
      <c r="M219" s="47">
        <v>17.54</v>
      </c>
      <c r="N219" s="47">
        <v>92569.781000000003</v>
      </c>
      <c r="O219" s="47">
        <v>8</v>
      </c>
      <c r="P219" s="2">
        <f t="shared" si="3"/>
        <v>3184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99992101</v>
      </c>
      <c r="G220" s="47">
        <v>99992101</v>
      </c>
      <c r="H220" s="47">
        <v>1981622</v>
      </c>
      <c r="I220" s="47">
        <v>1981622</v>
      </c>
      <c r="J220" s="47">
        <v>0</v>
      </c>
      <c r="K220" s="47">
        <v>0</v>
      </c>
      <c r="L220" s="47">
        <v>661.10209999999995</v>
      </c>
      <c r="M220" s="47">
        <v>17.54</v>
      </c>
      <c r="N220" s="47">
        <v>92433.960999999996</v>
      </c>
      <c r="O220" s="47">
        <v>8</v>
      </c>
      <c r="P220" s="2">
        <f t="shared" si="3"/>
        <v>3181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99988920</v>
      </c>
      <c r="G221" s="47">
        <v>99988920</v>
      </c>
      <c r="H221" s="47">
        <v>1981560</v>
      </c>
      <c r="I221" s="47">
        <v>1981560</v>
      </c>
      <c r="J221" s="47">
        <v>0</v>
      </c>
      <c r="K221" s="47">
        <v>0</v>
      </c>
      <c r="L221" s="47">
        <v>661.82929999999999</v>
      </c>
      <c r="M221" s="47">
        <v>17.3</v>
      </c>
      <c r="N221" s="47">
        <v>92769.031000000003</v>
      </c>
      <c r="O221" s="47">
        <v>8</v>
      </c>
      <c r="P221" s="2">
        <f t="shared" si="3"/>
        <v>3034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99985886</v>
      </c>
      <c r="G222" s="47">
        <v>99985886</v>
      </c>
      <c r="H222" s="47">
        <v>1981501</v>
      </c>
      <c r="I222" s="47">
        <v>1981501</v>
      </c>
      <c r="J222" s="47">
        <v>0</v>
      </c>
      <c r="K222" s="47">
        <v>0</v>
      </c>
      <c r="L222" s="47">
        <v>663.053</v>
      </c>
      <c r="M222" s="47">
        <v>16.89</v>
      </c>
      <c r="N222" s="47">
        <v>93234.991999999998</v>
      </c>
      <c r="O222" s="47">
        <v>8</v>
      </c>
      <c r="P222" s="2">
        <f t="shared" si="3"/>
        <v>3357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99982529</v>
      </c>
      <c r="G223" s="47">
        <v>99982529</v>
      </c>
      <c r="H223" s="47">
        <v>1981436</v>
      </c>
      <c r="I223" s="47">
        <v>1981436</v>
      </c>
      <c r="J223" s="47">
        <v>0</v>
      </c>
      <c r="K223" s="47">
        <v>0</v>
      </c>
      <c r="L223" s="47">
        <v>665.56349999999998</v>
      </c>
      <c r="M223" s="47">
        <v>16.309999999999999</v>
      </c>
      <c r="N223" s="47">
        <v>94105.539000000004</v>
      </c>
      <c r="O223" s="47">
        <v>8</v>
      </c>
      <c r="P223" s="2">
        <f t="shared" si="3"/>
        <v>3431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99979098</v>
      </c>
      <c r="G224" s="47">
        <v>99979098</v>
      </c>
      <c r="H224" s="47">
        <v>1981370</v>
      </c>
      <c r="I224" s="47">
        <v>1981370</v>
      </c>
      <c r="J224" s="47">
        <v>0</v>
      </c>
      <c r="K224" s="47">
        <v>0</v>
      </c>
      <c r="L224" s="47">
        <v>672.10720000000003</v>
      </c>
      <c r="M224" s="47">
        <v>15.47</v>
      </c>
      <c r="N224" s="47">
        <v>95626.952999999994</v>
      </c>
      <c r="O224" s="47">
        <v>8</v>
      </c>
      <c r="P224" s="2">
        <f t="shared" si="3"/>
        <v>3325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99975773</v>
      </c>
      <c r="G225" s="47">
        <v>99975773</v>
      </c>
      <c r="H225" s="47">
        <v>1981307</v>
      </c>
      <c r="I225" s="47">
        <v>1981307</v>
      </c>
      <c r="J225" s="47">
        <v>0</v>
      </c>
      <c r="K225" s="47">
        <v>0</v>
      </c>
      <c r="L225" s="47">
        <v>676.23929999999996</v>
      </c>
      <c r="M225" s="47">
        <v>14.75</v>
      </c>
      <c r="N225" s="47">
        <v>96282.616999999998</v>
      </c>
      <c r="O225" s="47">
        <v>8</v>
      </c>
      <c r="P225" s="2">
        <f t="shared" si="3"/>
        <v>3252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99972521</v>
      </c>
      <c r="G226" s="47">
        <v>99972521</v>
      </c>
      <c r="H226" s="47">
        <v>1981246</v>
      </c>
      <c r="I226" s="47">
        <v>1981246</v>
      </c>
      <c r="J226" s="47">
        <v>0</v>
      </c>
      <c r="K226" s="47">
        <v>0</v>
      </c>
      <c r="L226" s="47">
        <v>677.97850000000005</v>
      </c>
      <c r="M226" s="47">
        <v>14.48</v>
      </c>
      <c r="N226" s="47">
        <v>96473.937999999995</v>
      </c>
      <c r="O226" s="47">
        <v>8</v>
      </c>
      <c r="P226" s="2">
        <f t="shared" si="3"/>
        <v>3051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99969470</v>
      </c>
      <c r="G227" s="47">
        <v>99969470</v>
      </c>
      <c r="H227" s="47">
        <v>1981189</v>
      </c>
      <c r="I227" s="47">
        <v>1981189</v>
      </c>
      <c r="J227" s="47">
        <v>0</v>
      </c>
      <c r="K227" s="47">
        <v>0</v>
      </c>
      <c r="L227" s="47">
        <v>677.75390000000004</v>
      </c>
      <c r="M227" s="47">
        <v>14.58</v>
      </c>
      <c r="N227" s="47">
        <v>96370.57</v>
      </c>
      <c r="O227" s="47">
        <v>8</v>
      </c>
      <c r="P227" s="2">
        <f t="shared" si="3"/>
        <v>3262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99966208</v>
      </c>
      <c r="G228" s="47">
        <v>99966208</v>
      </c>
      <c r="H228" s="47">
        <v>1981128</v>
      </c>
      <c r="I228" s="47">
        <v>1981128</v>
      </c>
      <c r="J228" s="47">
        <v>0</v>
      </c>
      <c r="K228" s="47">
        <v>0</v>
      </c>
      <c r="L228" s="47">
        <v>677.40110000000004</v>
      </c>
      <c r="M228" s="47">
        <v>14.66</v>
      </c>
      <c r="N228" s="47">
        <v>96255.593999999997</v>
      </c>
      <c r="O228" s="47">
        <v>8</v>
      </c>
      <c r="P228" s="2">
        <f t="shared" si="3"/>
        <v>3259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99962949</v>
      </c>
      <c r="G229" s="47">
        <v>99962949</v>
      </c>
      <c r="H229" s="47">
        <v>1981067</v>
      </c>
      <c r="I229" s="47">
        <v>1981067</v>
      </c>
      <c r="J229" s="47">
        <v>0</v>
      </c>
      <c r="K229" s="47">
        <v>0</v>
      </c>
      <c r="L229" s="47">
        <v>677.64850000000001</v>
      </c>
      <c r="M229" s="47">
        <v>14.72</v>
      </c>
      <c r="N229" s="47">
        <v>96308.906000000003</v>
      </c>
      <c r="O229" s="47">
        <v>8</v>
      </c>
      <c r="P229" s="2">
        <f t="shared" si="3"/>
        <v>3046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99959903</v>
      </c>
      <c r="G230" s="47">
        <v>99959903</v>
      </c>
      <c r="H230" s="47">
        <v>1981010</v>
      </c>
      <c r="I230" s="47">
        <v>1981010</v>
      </c>
      <c r="J230" s="47">
        <v>0</v>
      </c>
      <c r="K230" s="47">
        <v>0</v>
      </c>
      <c r="L230" s="47">
        <v>677.89290000000005</v>
      </c>
      <c r="M230" s="47">
        <v>14.79</v>
      </c>
      <c r="N230" s="47">
        <v>96283.297000000006</v>
      </c>
      <c r="O230" s="47">
        <v>8</v>
      </c>
      <c r="P230" s="2">
        <f t="shared" si="3"/>
        <v>2939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99956964</v>
      </c>
      <c r="G231" s="47">
        <v>99956964</v>
      </c>
      <c r="H231" s="47">
        <v>1980955</v>
      </c>
      <c r="I231" s="47">
        <v>1980955</v>
      </c>
      <c r="J231" s="47">
        <v>0</v>
      </c>
      <c r="K231" s="47">
        <v>0</v>
      </c>
      <c r="L231" s="47">
        <v>678.9914</v>
      </c>
      <c r="M231" s="47">
        <v>14.92</v>
      </c>
      <c r="N231" s="47">
        <v>96438.922000000006</v>
      </c>
      <c r="O231" s="47">
        <v>8</v>
      </c>
      <c r="P231" s="2">
        <f t="shared" si="3"/>
        <v>3157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99953807</v>
      </c>
      <c r="G232" s="47">
        <v>99953807</v>
      </c>
      <c r="H232" s="47">
        <v>1980896</v>
      </c>
      <c r="I232" s="47">
        <v>1980896</v>
      </c>
      <c r="J232" s="47">
        <v>0</v>
      </c>
      <c r="K232" s="47">
        <v>0</v>
      </c>
      <c r="L232" s="47">
        <v>677.73850000000004</v>
      </c>
      <c r="M232" s="47">
        <v>14.92</v>
      </c>
      <c r="N232" s="47">
        <v>96341.077999999994</v>
      </c>
      <c r="O232" s="47">
        <v>8</v>
      </c>
      <c r="P232" s="2">
        <f t="shared" si="3"/>
        <v>3097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99950710</v>
      </c>
      <c r="G233" s="47">
        <v>99950710</v>
      </c>
      <c r="H233" s="47">
        <v>1980838</v>
      </c>
      <c r="I233" s="47">
        <v>1980838</v>
      </c>
      <c r="J233" s="47">
        <v>0</v>
      </c>
      <c r="K233" s="47">
        <v>0</v>
      </c>
      <c r="L233" s="47">
        <v>676.4624</v>
      </c>
      <c r="M233" s="47">
        <v>14.99</v>
      </c>
      <c r="N233" s="47">
        <v>95947.968999999997</v>
      </c>
      <c r="O233" s="47">
        <v>8</v>
      </c>
      <c r="P233" s="2">
        <f t="shared" si="3"/>
        <v>3142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99947568</v>
      </c>
      <c r="G234" s="47">
        <v>99947568</v>
      </c>
      <c r="H234" s="47">
        <v>1980779</v>
      </c>
      <c r="I234" s="47">
        <v>1980779</v>
      </c>
      <c r="J234" s="47">
        <v>0</v>
      </c>
      <c r="K234" s="47">
        <v>0</v>
      </c>
      <c r="L234" s="47">
        <v>675.66110000000003</v>
      </c>
      <c r="M234" s="47">
        <v>14.98</v>
      </c>
      <c r="N234" s="47">
        <v>95932.616999999998</v>
      </c>
      <c r="O234" s="47">
        <v>8</v>
      </c>
      <c r="P234" s="2">
        <f t="shared" si="3"/>
        <v>2980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99944588</v>
      </c>
      <c r="G235" s="47">
        <v>99944588</v>
      </c>
      <c r="H235" s="47">
        <v>1980723</v>
      </c>
      <c r="I235" s="47">
        <v>1980723</v>
      </c>
      <c r="J235" s="47">
        <v>0</v>
      </c>
      <c r="K235" s="47">
        <v>0</v>
      </c>
      <c r="L235" s="47">
        <v>673.68529999999998</v>
      </c>
      <c r="M235" s="47">
        <v>15.04</v>
      </c>
      <c r="N235" s="47">
        <v>95484.687999999995</v>
      </c>
      <c r="O235" s="47">
        <v>8</v>
      </c>
      <c r="P235" s="2">
        <f t="shared" si="3"/>
        <v>3233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99941355</v>
      </c>
      <c r="G236" s="47">
        <v>99941355</v>
      </c>
      <c r="H236" s="47">
        <v>1980662</v>
      </c>
      <c r="I236" s="47">
        <v>1980662</v>
      </c>
      <c r="J236" s="47">
        <v>0</v>
      </c>
      <c r="K236" s="47">
        <v>0</v>
      </c>
      <c r="L236" s="47">
        <v>672.51030000000003</v>
      </c>
      <c r="M236" s="47">
        <v>15.17</v>
      </c>
      <c r="N236" s="47">
        <v>95344.25</v>
      </c>
      <c r="O236" s="47">
        <v>8</v>
      </c>
      <c r="P236" s="2">
        <f t="shared" si="3"/>
        <v>3384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99937971</v>
      </c>
      <c r="G237" s="47">
        <v>99937971</v>
      </c>
      <c r="H237" s="47">
        <v>1980598</v>
      </c>
      <c r="I237" s="47">
        <v>1980598</v>
      </c>
      <c r="J237" s="47">
        <v>0</v>
      </c>
      <c r="K237" s="47">
        <v>0</v>
      </c>
      <c r="L237" s="47">
        <v>671.44500000000005</v>
      </c>
      <c r="M237" s="47">
        <v>15.43</v>
      </c>
      <c r="N237" s="47">
        <v>95134.952999999994</v>
      </c>
      <c r="O237" s="47">
        <v>8</v>
      </c>
      <c r="P237" s="2">
        <f t="shared" si="3"/>
        <v>2952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99935019</v>
      </c>
      <c r="G238" s="47">
        <v>99935019</v>
      </c>
      <c r="H238" s="47">
        <v>1980542</v>
      </c>
      <c r="I238" s="47">
        <v>1980542</v>
      </c>
      <c r="J238" s="47">
        <v>0</v>
      </c>
      <c r="K238" s="47">
        <v>0</v>
      </c>
      <c r="L238" s="47">
        <v>669.02859999999998</v>
      </c>
      <c r="M238" s="47">
        <v>15.73</v>
      </c>
      <c r="N238" s="47">
        <v>94631.452999999994</v>
      </c>
      <c r="O238" s="47">
        <v>8</v>
      </c>
      <c r="P238" s="2">
        <f t="shared" si="3"/>
        <v>3409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99931610</v>
      </c>
      <c r="G239" s="47">
        <v>99931610</v>
      </c>
      <c r="H239" s="47">
        <v>1980477</v>
      </c>
      <c r="I239" s="47">
        <v>1980477</v>
      </c>
      <c r="J239" s="47">
        <v>0</v>
      </c>
      <c r="K239" s="47">
        <v>0</v>
      </c>
      <c r="L239" s="47">
        <v>667.15970000000004</v>
      </c>
      <c r="M239" s="47">
        <v>16.04</v>
      </c>
      <c r="N239" s="47">
        <v>94124.116999999998</v>
      </c>
      <c r="O239" s="47">
        <v>8</v>
      </c>
      <c r="P239" s="2">
        <f t="shared" si="3"/>
        <v>3445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99928165</v>
      </c>
      <c r="G240" s="47">
        <v>99928165</v>
      </c>
      <c r="H240" s="47">
        <v>1980411</v>
      </c>
      <c r="I240" s="47">
        <v>1980411</v>
      </c>
      <c r="J240" s="47">
        <v>0</v>
      </c>
      <c r="K240" s="47">
        <v>0</v>
      </c>
      <c r="L240" s="47">
        <v>665.13059999999996</v>
      </c>
      <c r="M240" s="47">
        <v>16.41</v>
      </c>
      <c r="N240" s="47">
        <v>93692.531000000003</v>
      </c>
      <c r="O240" s="47">
        <v>8</v>
      </c>
      <c r="P240" s="2">
        <f t="shared" si="3"/>
        <v>3531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99924634</v>
      </c>
      <c r="G241" s="47">
        <v>99924634</v>
      </c>
      <c r="H241" s="47">
        <v>1980343</v>
      </c>
      <c r="I241" s="47">
        <v>1980343</v>
      </c>
      <c r="J241" s="47">
        <v>0</v>
      </c>
      <c r="K241" s="47">
        <v>0</v>
      </c>
      <c r="L241" s="47">
        <v>664.95820000000003</v>
      </c>
      <c r="M241" s="47">
        <v>17.059999999999999</v>
      </c>
      <c r="N241" s="47">
        <v>93298.710999999996</v>
      </c>
      <c r="O241" s="47">
        <v>8</v>
      </c>
      <c r="P241" s="2">
        <f t="shared" si="3"/>
        <v>3260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99921374</v>
      </c>
      <c r="G242" s="47">
        <v>99921374</v>
      </c>
      <c r="H242" s="47">
        <v>1980280</v>
      </c>
      <c r="I242" s="47">
        <v>1980280</v>
      </c>
      <c r="J242" s="47">
        <v>0</v>
      </c>
      <c r="K242" s="47">
        <v>0</v>
      </c>
      <c r="L242" s="47">
        <v>664.72569999999996</v>
      </c>
      <c r="M242" s="47">
        <v>17.46</v>
      </c>
      <c r="N242" s="47">
        <v>93087.358999999997</v>
      </c>
      <c r="O242" s="47">
        <v>8</v>
      </c>
      <c r="P242" s="2">
        <f t="shared" si="3"/>
        <v>3098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99918276</v>
      </c>
      <c r="G243" s="47">
        <v>99918276</v>
      </c>
      <c r="H243" s="47">
        <v>1980220</v>
      </c>
      <c r="I243" s="47">
        <v>1980220</v>
      </c>
      <c r="J243" s="47">
        <v>0</v>
      </c>
      <c r="K243" s="47">
        <v>0</v>
      </c>
      <c r="L243" s="47">
        <v>665.18960000000004</v>
      </c>
      <c r="M243" s="47">
        <v>17.43</v>
      </c>
      <c r="N243" s="47">
        <v>93136.133000000002</v>
      </c>
      <c r="O243" s="47">
        <v>8</v>
      </c>
      <c r="P243" s="2">
        <f t="shared" ref="P243:P306" si="4">F243-F244</f>
        <v>3205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99915071</v>
      </c>
      <c r="G244" s="47">
        <v>99915071</v>
      </c>
      <c r="H244" s="47">
        <v>1980158</v>
      </c>
      <c r="I244" s="47">
        <v>1980158</v>
      </c>
      <c r="J244" s="47">
        <v>0</v>
      </c>
      <c r="K244" s="47">
        <v>0</v>
      </c>
      <c r="L244" s="47">
        <v>666.58879999999999</v>
      </c>
      <c r="M244" s="47">
        <v>17.39</v>
      </c>
      <c r="N244" s="47">
        <v>93535.937999999995</v>
      </c>
      <c r="O244" s="47">
        <v>8</v>
      </c>
      <c r="P244" s="2">
        <f t="shared" si="4"/>
        <v>3212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99911859</v>
      </c>
      <c r="G245" s="47">
        <v>99911859</v>
      </c>
      <c r="H245" s="47">
        <v>1980096</v>
      </c>
      <c r="I245" s="47">
        <v>1980096</v>
      </c>
      <c r="J245" s="47">
        <v>0</v>
      </c>
      <c r="K245" s="47">
        <v>0</v>
      </c>
      <c r="L245" s="47">
        <v>668.50329999999997</v>
      </c>
      <c r="M245" s="47">
        <v>16.53</v>
      </c>
      <c r="N245" s="47">
        <v>94177.258000000002</v>
      </c>
      <c r="O245" s="47">
        <v>8</v>
      </c>
      <c r="P245" s="2">
        <f t="shared" si="4"/>
        <v>3079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99908780</v>
      </c>
      <c r="G246" s="47">
        <v>99908780</v>
      </c>
      <c r="H246" s="47">
        <v>1980037</v>
      </c>
      <c r="I246" s="47">
        <v>1980037</v>
      </c>
      <c r="J246" s="47">
        <v>0</v>
      </c>
      <c r="K246" s="47">
        <v>0</v>
      </c>
      <c r="L246" s="47">
        <v>670.39229999999998</v>
      </c>
      <c r="M246" s="47">
        <v>16.21</v>
      </c>
      <c r="N246" s="47">
        <v>94629.108999999997</v>
      </c>
      <c r="O246" s="47">
        <v>8</v>
      </c>
      <c r="P246" s="2">
        <f t="shared" si="4"/>
        <v>3303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99905477</v>
      </c>
      <c r="G247" s="47">
        <v>99905477</v>
      </c>
      <c r="H247" s="47">
        <v>1979974</v>
      </c>
      <c r="I247" s="47">
        <v>1979974</v>
      </c>
      <c r="J247" s="47">
        <v>0</v>
      </c>
      <c r="K247" s="47">
        <v>0</v>
      </c>
      <c r="L247" s="47">
        <v>673.6096</v>
      </c>
      <c r="M247" s="47">
        <v>16.14</v>
      </c>
      <c r="N247" s="47">
        <v>95398.726999999999</v>
      </c>
      <c r="O247" s="47">
        <v>8</v>
      </c>
      <c r="P247" s="2">
        <f t="shared" si="4"/>
        <v>3480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99901997</v>
      </c>
      <c r="G248" s="47">
        <v>99901997</v>
      </c>
      <c r="H248" s="47">
        <v>1979908</v>
      </c>
      <c r="I248" s="47">
        <v>1979908</v>
      </c>
      <c r="J248" s="47">
        <v>0</v>
      </c>
      <c r="K248" s="47">
        <v>0</v>
      </c>
      <c r="L248" s="47">
        <v>680.08019999999999</v>
      </c>
      <c r="M248" s="47">
        <v>15.44</v>
      </c>
      <c r="N248" s="47">
        <v>97143.406000000003</v>
      </c>
      <c r="O248" s="47">
        <v>8</v>
      </c>
      <c r="P248" s="2">
        <f t="shared" si="4"/>
        <v>3369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99898628</v>
      </c>
      <c r="G249" s="47">
        <v>99898628</v>
      </c>
      <c r="H249" s="47">
        <v>1979845</v>
      </c>
      <c r="I249" s="47">
        <v>1979845</v>
      </c>
      <c r="J249" s="47">
        <v>0</v>
      </c>
      <c r="K249" s="47">
        <v>0</v>
      </c>
      <c r="L249" s="47">
        <v>687.30740000000003</v>
      </c>
      <c r="M249" s="47">
        <v>14.51</v>
      </c>
      <c r="N249" s="47">
        <v>98493.116999999998</v>
      </c>
      <c r="O249" s="47">
        <v>8</v>
      </c>
      <c r="P249" s="2">
        <f t="shared" si="4"/>
        <v>3423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99895205</v>
      </c>
      <c r="G250" s="47">
        <v>99895205</v>
      </c>
      <c r="H250" s="47">
        <v>1979782</v>
      </c>
      <c r="I250" s="47">
        <v>1979782</v>
      </c>
      <c r="J250" s="47">
        <v>0</v>
      </c>
      <c r="K250" s="47">
        <v>0</v>
      </c>
      <c r="L250" s="47">
        <v>693.07010000000002</v>
      </c>
      <c r="M250" s="47">
        <v>14.28</v>
      </c>
      <c r="N250" s="47">
        <v>99011.616999999998</v>
      </c>
      <c r="O250" s="47">
        <v>8</v>
      </c>
      <c r="P250" s="2">
        <f t="shared" si="4"/>
        <v>3239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99891966</v>
      </c>
      <c r="G251" s="47">
        <v>99891966</v>
      </c>
      <c r="H251" s="47">
        <v>1979723</v>
      </c>
      <c r="I251" s="47">
        <v>1979723</v>
      </c>
      <c r="J251" s="47">
        <v>0</v>
      </c>
      <c r="K251" s="47">
        <v>0</v>
      </c>
      <c r="L251" s="47">
        <v>694.69740000000002</v>
      </c>
      <c r="M251" s="47">
        <v>14.43</v>
      </c>
      <c r="N251" s="47">
        <v>99084.218999999997</v>
      </c>
      <c r="O251" s="47">
        <v>8</v>
      </c>
      <c r="P251" s="2">
        <f t="shared" si="4"/>
        <v>3355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99888611</v>
      </c>
      <c r="G252" s="47">
        <v>99888611</v>
      </c>
      <c r="H252" s="47">
        <v>1979662</v>
      </c>
      <c r="I252" s="47">
        <v>1979662</v>
      </c>
      <c r="J252" s="47">
        <v>0</v>
      </c>
      <c r="K252" s="47">
        <v>0</v>
      </c>
      <c r="L252" s="47">
        <v>695.19849999999997</v>
      </c>
      <c r="M252" s="47">
        <v>14.49</v>
      </c>
      <c r="N252" s="47">
        <v>99158.023000000001</v>
      </c>
      <c r="O252" s="47">
        <v>8</v>
      </c>
      <c r="P252" s="2">
        <f t="shared" si="4"/>
        <v>3026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99885585</v>
      </c>
      <c r="G253" s="47">
        <v>99885585</v>
      </c>
      <c r="H253" s="47">
        <v>1979607</v>
      </c>
      <c r="I253" s="47">
        <v>1979607</v>
      </c>
      <c r="J253" s="47">
        <v>0</v>
      </c>
      <c r="K253" s="47">
        <v>0</v>
      </c>
      <c r="L253" s="47">
        <v>694.89859999999999</v>
      </c>
      <c r="M253" s="47">
        <v>14.47</v>
      </c>
      <c r="N253" s="47">
        <v>99079.789000000004</v>
      </c>
      <c r="O253" s="47">
        <v>8</v>
      </c>
      <c r="P253" s="2">
        <f t="shared" si="4"/>
        <v>2970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99882615</v>
      </c>
      <c r="G254" s="47">
        <v>99882615</v>
      </c>
      <c r="H254" s="47">
        <v>1979553</v>
      </c>
      <c r="I254" s="47">
        <v>1979553</v>
      </c>
      <c r="J254" s="47">
        <v>0</v>
      </c>
      <c r="K254" s="47">
        <v>0</v>
      </c>
      <c r="L254" s="47">
        <v>692.57619999999997</v>
      </c>
      <c r="M254" s="47">
        <v>14.62</v>
      </c>
      <c r="N254" s="47">
        <v>98842.976999999999</v>
      </c>
      <c r="O254" s="47">
        <v>8</v>
      </c>
      <c r="P254" s="2">
        <f t="shared" si="4"/>
        <v>2902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99879713</v>
      </c>
      <c r="G255" s="47">
        <v>99879713</v>
      </c>
      <c r="H255" s="47">
        <v>1979500</v>
      </c>
      <c r="I255" s="47">
        <v>1979500</v>
      </c>
      <c r="J255" s="47">
        <v>0</v>
      </c>
      <c r="K255" s="47">
        <v>0</v>
      </c>
      <c r="L255" s="47">
        <v>688.88869999999997</v>
      </c>
      <c r="M255" s="47">
        <v>14.67</v>
      </c>
      <c r="N255" s="47">
        <v>98253.68</v>
      </c>
      <c r="O255" s="47">
        <v>8</v>
      </c>
      <c r="P255" s="2">
        <f t="shared" si="4"/>
        <v>3157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99876556</v>
      </c>
      <c r="G256" s="47">
        <v>99876556</v>
      </c>
      <c r="H256" s="47">
        <v>1979442</v>
      </c>
      <c r="I256" s="47">
        <v>1979442</v>
      </c>
      <c r="J256" s="47">
        <v>0</v>
      </c>
      <c r="K256" s="47">
        <v>0</v>
      </c>
      <c r="L256" s="47">
        <v>684.31529999999998</v>
      </c>
      <c r="M256" s="47">
        <v>14.84</v>
      </c>
      <c r="N256" s="47">
        <v>97639</v>
      </c>
      <c r="O256" s="47">
        <v>8</v>
      </c>
      <c r="P256" s="2">
        <f t="shared" si="4"/>
        <v>3185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99873371</v>
      </c>
      <c r="G257" s="47">
        <v>99873371</v>
      </c>
      <c r="H257" s="47">
        <v>1979383</v>
      </c>
      <c r="I257" s="47">
        <v>1979383</v>
      </c>
      <c r="J257" s="47">
        <v>0</v>
      </c>
      <c r="K257" s="47">
        <v>0</v>
      </c>
      <c r="L257" s="47">
        <v>680.64800000000002</v>
      </c>
      <c r="M257" s="47">
        <v>14.89</v>
      </c>
      <c r="N257" s="47">
        <v>96692.523000000001</v>
      </c>
      <c r="O257" s="47">
        <v>8</v>
      </c>
      <c r="P257" s="2">
        <f t="shared" si="4"/>
        <v>3058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99870313</v>
      </c>
      <c r="G258" s="47">
        <v>99870313</v>
      </c>
      <c r="H258" s="47">
        <v>1979326</v>
      </c>
      <c r="I258" s="47">
        <v>1979326</v>
      </c>
      <c r="J258" s="47">
        <v>0</v>
      </c>
      <c r="K258" s="47">
        <v>0</v>
      </c>
      <c r="L258" s="47">
        <v>680.13260000000002</v>
      </c>
      <c r="M258" s="47">
        <v>15.1</v>
      </c>
      <c r="N258" s="47">
        <v>96531.531000000003</v>
      </c>
      <c r="O258" s="47">
        <v>8</v>
      </c>
      <c r="P258" s="2">
        <f t="shared" si="4"/>
        <v>2839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99867474</v>
      </c>
      <c r="G259" s="47">
        <v>99867474</v>
      </c>
      <c r="H259" s="47">
        <v>1979273</v>
      </c>
      <c r="I259" s="47">
        <v>1979273</v>
      </c>
      <c r="J259" s="47">
        <v>0</v>
      </c>
      <c r="K259" s="47">
        <v>0</v>
      </c>
      <c r="L259" s="47">
        <v>678.69719999999995</v>
      </c>
      <c r="M259" s="47">
        <v>15.28</v>
      </c>
      <c r="N259" s="47">
        <v>96246.616999999998</v>
      </c>
      <c r="O259" s="47">
        <v>8</v>
      </c>
      <c r="P259" s="2">
        <f t="shared" si="4"/>
        <v>3096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99864378</v>
      </c>
      <c r="G260" s="47">
        <v>99864378</v>
      </c>
      <c r="H260" s="47">
        <v>1979215</v>
      </c>
      <c r="I260" s="47">
        <v>1979215</v>
      </c>
      <c r="J260" s="47">
        <v>0</v>
      </c>
      <c r="K260" s="47">
        <v>0</v>
      </c>
      <c r="L260" s="47">
        <v>677.08910000000003</v>
      </c>
      <c r="M260" s="47">
        <v>15.46</v>
      </c>
      <c r="N260" s="47">
        <v>95949.57</v>
      </c>
      <c r="O260" s="47">
        <v>8</v>
      </c>
      <c r="P260" s="2">
        <f t="shared" si="4"/>
        <v>3351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99861027</v>
      </c>
      <c r="G261" s="47">
        <v>99861027</v>
      </c>
      <c r="H261" s="47">
        <v>1979152</v>
      </c>
      <c r="I261" s="47">
        <v>1979152</v>
      </c>
      <c r="J261" s="47">
        <v>0</v>
      </c>
      <c r="K261" s="47">
        <v>0</v>
      </c>
      <c r="L261" s="47">
        <v>675.38289999999995</v>
      </c>
      <c r="M261" s="47">
        <v>15.77</v>
      </c>
      <c r="N261" s="47">
        <v>95643.093999999997</v>
      </c>
      <c r="O261" s="47">
        <v>8</v>
      </c>
      <c r="P261" s="2">
        <f t="shared" si="4"/>
        <v>3019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99858008</v>
      </c>
      <c r="G262" s="47">
        <v>99858008</v>
      </c>
      <c r="H262" s="47">
        <v>1979095</v>
      </c>
      <c r="I262" s="47">
        <v>1979095</v>
      </c>
      <c r="J262" s="47">
        <v>0</v>
      </c>
      <c r="K262" s="47">
        <v>0</v>
      </c>
      <c r="L262" s="47">
        <v>671.73509999999999</v>
      </c>
      <c r="M262" s="47">
        <v>16.12</v>
      </c>
      <c r="N262" s="47">
        <v>95005.258000000002</v>
      </c>
      <c r="O262" s="47">
        <v>8</v>
      </c>
      <c r="P262" s="2">
        <f t="shared" si="4"/>
        <v>3154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99854854</v>
      </c>
      <c r="G263" s="47">
        <v>99854854</v>
      </c>
      <c r="H263" s="47">
        <v>1979035</v>
      </c>
      <c r="I263" s="47">
        <v>1979035</v>
      </c>
      <c r="J263" s="47">
        <v>0</v>
      </c>
      <c r="K263" s="47">
        <v>0</v>
      </c>
      <c r="L263" s="47">
        <v>667.61789999999996</v>
      </c>
      <c r="M263" s="47">
        <v>16.440000000000001</v>
      </c>
      <c r="N263" s="47">
        <v>94206.133000000002</v>
      </c>
      <c r="O263" s="47">
        <v>8</v>
      </c>
      <c r="P263" s="2">
        <f t="shared" si="4"/>
        <v>3233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99851621</v>
      </c>
      <c r="G264" s="47">
        <v>99851621</v>
      </c>
      <c r="H264" s="47">
        <v>1978973</v>
      </c>
      <c r="I264" s="47">
        <v>1978973</v>
      </c>
      <c r="J264" s="47">
        <v>0</v>
      </c>
      <c r="K264" s="47">
        <v>0</v>
      </c>
      <c r="L264" s="47">
        <v>664.88789999999995</v>
      </c>
      <c r="M264" s="47">
        <v>16.579999999999998</v>
      </c>
      <c r="N264" s="47">
        <v>93565.273000000001</v>
      </c>
      <c r="O264" s="47">
        <v>8</v>
      </c>
      <c r="P264" s="2">
        <f t="shared" si="4"/>
        <v>3371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99848250</v>
      </c>
      <c r="G265" s="47">
        <v>99848250</v>
      </c>
      <c r="H265" s="47">
        <v>1978908</v>
      </c>
      <c r="I265" s="47">
        <v>1978908</v>
      </c>
      <c r="J265" s="47">
        <v>0</v>
      </c>
      <c r="K265" s="47">
        <v>0</v>
      </c>
      <c r="L265" s="47">
        <v>664.5317</v>
      </c>
      <c r="M265" s="47">
        <v>16.899999999999999</v>
      </c>
      <c r="N265" s="47">
        <v>93336.952999999994</v>
      </c>
      <c r="O265" s="47">
        <v>8</v>
      </c>
      <c r="P265" s="2">
        <f t="shared" si="4"/>
        <v>3157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99845093</v>
      </c>
      <c r="G266" s="47">
        <v>99845093</v>
      </c>
      <c r="H266" s="47">
        <v>1978847</v>
      </c>
      <c r="I266" s="47">
        <v>1978847</v>
      </c>
      <c r="J266" s="47">
        <v>0</v>
      </c>
      <c r="K266" s="47">
        <v>0</v>
      </c>
      <c r="L266" s="47">
        <v>664.20920000000001</v>
      </c>
      <c r="M266" s="47">
        <v>17.21</v>
      </c>
      <c r="N266" s="47">
        <v>93180.702999999994</v>
      </c>
      <c r="O266" s="47">
        <v>8</v>
      </c>
      <c r="P266" s="2">
        <f t="shared" si="4"/>
        <v>3099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99841994</v>
      </c>
      <c r="G267" s="47">
        <v>99841994</v>
      </c>
      <c r="H267" s="47">
        <v>1978787</v>
      </c>
      <c r="I267" s="47">
        <v>1978787</v>
      </c>
      <c r="J267" s="47">
        <v>0</v>
      </c>
      <c r="K267" s="47">
        <v>0</v>
      </c>
      <c r="L267" s="47">
        <v>663.36099999999999</v>
      </c>
      <c r="M267" s="47">
        <v>17.25</v>
      </c>
      <c r="N267" s="47">
        <v>92962.172000000006</v>
      </c>
      <c r="O267" s="47">
        <v>8</v>
      </c>
      <c r="P267" s="2">
        <f t="shared" si="4"/>
        <v>3301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99838693</v>
      </c>
      <c r="G268" s="47">
        <v>99838693</v>
      </c>
      <c r="H268" s="47">
        <v>1978723</v>
      </c>
      <c r="I268" s="47">
        <v>1978723</v>
      </c>
      <c r="J268" s="47">
        <v>0</v>
      </c>
      <c r="K268" s="47">
        <v>0</v>
      </c>
      <c r="L268" s="47">
        <v>663.65350000000001</v>
      </c>
      <c r="M268" s="47">
        <v>17.27</v>
      </c>
      <c r="N268" s="47">
        <v>92953.593999999997</v>
      </c>
      <c r="O268" s="47">
        <v>8</v>
      </c>
      <c r="P268" s="2">
        <f t="shared" si="4"/>
        <v>3353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99835340</v>
      </c>
      <c r="G269" s="47">
        <v>99835340</v>
      </c>
      <c r="H269" s="47">
        <v>1978658</v>
      </c>
      <c r="I269" s="47">
        <v>1978658</v>
      </c>
      <c r="J269" s="47">
        <v>0</v>
      </c>
      <c r="K269" s="47">
        <v>0</v>
      </c>
      <c r="L269" s="47">
        <v>664.37689999999998</v>
      </c>
      <c r="M269" s="47">
        <v>17.149999999999999</v>
      </c>
      <c r="N269" s="47">
        <v>93171.827999999994</v>
      </c>
      <c r="O269" s="47">
        <v>8</v>
      </c>
      <c r="P269" s="2">
        <f t="shared" si="4"/>
        <v>3153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99832187</v>
      </c>
      <c r="G270" s="47">
        <v>99832187</v>
      </c>
      <c r="H270" s="47">
        <v>1978597</v>
      </c>
      <c r="I270" s="47">
        <v>1978597</v>
      </c>
      <c r="J270" s="47">
        <v>0</v>
      </c>
      <c r="K270" s="47">
        <v>0</v>
      </c>
      <c r="L270" s="47">
        <v>665.3152</v>
      </c>
      <c r="M270" s="47">
        <v>16.649999999999999</v>
      </c>
      <c r="N270" s="47">
        <v>93773.883000000002</v>
      </c>
      <c r="O270" s="47">
        <v>8</v>
      </c>
      <c r="P270" s="2">
        <f t="shared" si="4"/>
        <v>3477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99828710</v>
      </c>
      <c r="G271" s="47">
        <v>99828710</v>
      </c>
      <c r="H271" s="47">
        <v>1978530</v>
      </c>
      <c r="I271" s="47">
        <v>1978530</v>
      </c>
      <c r="J271" s="47">
        <v>0</v>
      </c>
      <c r="K271" s="47">
        <v>0</v>
      </c>
      <c r="L271" s="47">
        <v>669.26120000000003</v>
      </c>
      <c r="M271" s="47">
        <v>16.079999999999998</v>
      </c>
      <c r="N271" s="47">
        <v>94767.898000000001</v>
      </c>
      <c r="O271" s="47">
        <v>8</v>
      </c>
      <c r="P271" s="2">
        <f t="shared" si="4"/>
        <v>3456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99825254</v>
      </c>
      <c r="G272" s="47">
        <v>99825254</v>
      </c>
      <c r="H272" s="47">
        <v>1978464</v>
      </c>
      <c r="I272" s="47">
        <v>1978464</v>
      </c>
      <c r="J272" s="47">
        <v>0</v>
      </c>
      <c r="K272" s="47">
        <v>0</v>
      </c>
      <c r="L272" s="47">
        <v>674.93200000000002</v>
      </c>
      <c r="M272" s="47">
        <v>15.35</v>
      </c>
      <c r="N272" s="47">
        <v>96276.108999999997</v>
      </c>
      <c r="O272" s="47">
        <v>8</v>
      </c>
      <c r="P272" s="2">
        <f t="shared" si="4"/>
        <v>3395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99821859</v>
      </c>
      <c r="G273" s="47">
        <v>99821859</v>
      </c>
      <c r="H273" s="47">
        <v>1978400</v>
      </c>
      <c r="I273" s="47">
        <v>1978400</v>
      </c>
      <c r="J273" s="47">
        <v>0</v>
      </c>
      <c r="K273" s="47">
        <v>0</v>
      </c>
      <c r="L273" s="47">
        <v>680.65830000000005</v>
      </c>
      <c r="M273" s="47">
        <v>14.58</v>
      </c>
      <c r="N273" s="47">
        <v>96978.202999999994</v>
      </c>
      <c r="O273" s="47">
        <v>8</v>
      </c>
      <c r="P273" s="2">
        <f t="shared" si="4"/>
        <v>3493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99818366</v>
      </c>
      <c r="G274" s="47">
        <v>99818366</v>
      </c>
      <c r="H274" s="47">
        <v>1978335</v>
      </c>
      <c r="I274" s="47">
        <v>1978335</v>
      </c>
      <c r="J274" s="47">
        <v>0</v>
      </c>
      <c r="K274" s="47">
        <v>0</v>
      </c>
      <c r="L274" s="47">
        <v>681.5729</v>
      </c>
      <c r="M274" s="47">
        <v>14.4</v>
      </c>
      <c r="N274" s="47">
        <v>97101.866999999998</v>
      </c>
      <c r="O274" s="47">
        <v>8</v>
      </c>
      <c r="P274" s="2">
        <f t="shared" si="4"/>
        <v>3231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99815135</v>
      </c>
      <c r="G275" s="47">
        <v>99815135</v>
      </c>
      <c r="H275" s="47">
        <v>1978275</v>
      </c>
      <c r="I275" s="47">
        <v>1978275</v>
      </c>
      <c r="J275" s="47">
        <v>0</v>
      </c>
      <c r="K275" s="47">
        <v>0</v>
      </c>
      <c r="L275" s="47">
        <v>680.08299999999997</v>
      </c>
      <c r="M275" s="47">
        <v>14.54</v>
      </c>
      <c r="N275" s="47">
        <v>96866.366999999998</v>
      </c>
      <c r="O275" s="47">
        <v>8</v>
      </c>
      <c r="P275" s="2">
        <f t="shared" si="4"/>
        <v>3276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99811859</v>
      </c>
      <c r="G276" s="47">
        <v>99811859</v>
      </c>
      <c r="H276" s="47">
        <v>1978214</v>
      </c>
      <c r="I276" s="47">
        <v>1978214</v>
      </c>
      <c r="J276" s="47">
        <v>0</v>
      </c>
      <c r="K276" s="47">
        <v>0</v>
      </c>
      <c r="L276" s="47">
        <v>677.33439999999996</v>
      </c>
      <c r="M276" s="47">
        <v>14.61</v>
      </c>
      <c r="N276" s="47">
        <v>96478.539000000004</v>
      </c>
      <c r="O276" s="47">
        <v>8</v>
      </c>
      <c r="P276" s="2">
        <f t="shared" si="4"/>
        <v>3206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99808653</v>
      </c>
      <c r="G277" s="47">
        <v>99808653</v>
      </c>
      <c r="H277" s="47">
        <v>1978154</v>
      </c>
      <c r="I277" s="47">
        <v>1978154</v>
      </c>
      <c r="J277" s="47">
        <v>0</v>
      </c>
      <c r="K277" s="47">
        <v>0</v>
      </c>
      <c r="L277" s="47">
        <v>674.19939999999997</v>
      </c>
      <c r="M277" s="47">
        <v>14.63</v>
      </c>
      <c r="N277" s="47">
        <v>95874.781000000003</v>
      </c>
      <c r="O277" s="47">
        <v>8</v>
      </c>
      <c r="P277" s="2">
        <f t="shared" si="4"/>
        <v>3136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99805517</v>
      </c>
      <c r="G278" s="47">
        <v>99805517</v>
      </c>
      <c r="H278" s="47">
        <v>1978095</v>
      </c>
      <c r="I278" s="47">
        <v>1978095</v>
      </c>
      <c r="J278" s="47">
        <v>0</v>
      </c>
      <c r="K278" s="47">
        <v>0</v>
      </c>
      <c r="L278" s="47">
        <v>670.20730000000003</v>
      </c>
      <c r="M278" s="47">
        <v>14.75</v>
      </c>
      <c r="N278" s="47">
        <v>95533.023000000001</v>
      </c>
      <c r="O278" s="47">
        <v>8</v>
      </c>
      <c r="P278" s="2">
        <f t="shared" si="4"/>
        <v>2956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99802561</v>
      </c>
      <c r="G279" s="47">
        <v>99802561</v>
      </c>
      <c r="H279" s="47">
        <v>1978039</v>
      </c>
      <c r="I279" s="47">
        <v>1978039</v>
      </c>
      <c r="J279" s="47">
        <v>0</v>
      </c>
      <c r="K279" s="47">
        <v>0</v>
      </c>
      <c r="L279" s="47">
        <v>665.13400000000001</v>
      </c>
      <c r="M279" s="47">
        <v>14.84</v>
      </c>
      <c r="N279" s="47">
        <v>94635.343999999997</v>
      </c>
      <c r="O279" s="47">
        <v>8</v>
      </c>
      <c r="P279" s="2">
        <f t="shared" si="4"/>
        <v>3191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99799370</v>
      </c>
      <c r="G280" s="47">
        <v>99799370</v>
      </c>
      <c r="H280" s="47">
        <v>1977978</v>
      </c>
      <c r="I280" s="47">
        <v>1977978</v>
      </c>
      <c r="J280" s="47">
        <v>0</v>
      </c>
      <c r="K280" s="47">
        <v>0</v>
      </c>
      <c r="L280" s="47">
        <v>660.12919999999997</v>
      </c>
      <c r="M280" s="47">
        <v>14.96</v>
      </c>
      <c r="N280" s="47">
        <v>93791.241999999998</v>
      </c>
      <c r="O280" s="47">
        <v>8</v>
      </c>
      <c r="P280" s="2">
        <f t="shared" si="4"/>
        <v>3008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99796362</v>
      </c>
      <c r="G281" s="47">
        <v>99796362</v>
      </c>
      <c r="H281" s="47">
        <v>1977920</v>
      </c>
      <c r="I281" s="47">
        <v>1977920</v>
      </c>
      <c r="J281" s="47">
        <v>0</v>
      </c>
      <c r="K281" s="47">
        <v>0</v>
      </c>
      <c r="L281" s="47">
        <v>655.28409999999997</v>
      </c>
      <c r="M281" s="47">
        <v>15.12</v>
      </c>
      <c r="N281" s="47">
        <v>92916.797000000006</v>
      </c>
      <c r="O281" s="47">
        <v>8</v>
      </c>
      <c r="P281" s="2">
        <f t="shared" si="4"/>
        <v>2982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99793380</v>
      </c>
      <c r="G282" s="47">
        <v>99793380</v>
      </c>
      <c r="H282" s="47">
        <v>1977862</v>
      </c>
      <c r="I282" s="47">
        <v>1977862</v>
      </c>
      <c r="J282" s="47">
        <v>0</v>
      </c>
      <c r="K282" s="47">
        <v>0</v>
      </c>
      <c r="L282" s="47">
        <v>653.48239999999998</v>
      </c>
      <c r="M282" s="47">
        <v>15.28</v>
      </c>
      <c r="N282" s="47">
        <v>92413.156000000003</v>
      </c>
      <c r="O282" s="47">
        <v>8</v>
      </c>
      <c r="P282" s="2">
        <f t="shared" si="4"/>
        <v>3021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99790359</v>
      </c>
      <c r="G283" s="47">
        <v>99790359</v>
      </c>
      <c r="H283" s="47">
        <v>1977803</v>
      </c>
      <c r="I283" s="47">
        <v>1977803</v>
      </c>
      <c r="J283" s="47">
        <v>0</v>
      </c>
      <c r="K283" s="47">
        <v>0</v>
      </c>
      <c r="L283" s="47">
        <v>651.94119999999998</v>
      </c>
      <c r="M283" s="47">
        <v>15.35</v>
      </c>
      <c r="N283" s="47">
        <v>92029.172000000006</v>
      </c>
      <c r="O283" s="47">
        <v>8</v>
      </c>
      <c r="P283" s="2">
        <f t="shared" si="4"/>
        <v>3166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99787193</v>
      </c>
      <c r="G284" s="47">
        <v>99787193</v>
      </c>
      <c r="H284" s="47">
        <v>1977741</v>
      </c>
      <c r="I284" s="47">
        <v>1977741</v>
      </c>
      <c r="J284" s="47">
        <v>0</v>
      </c>
      <c r="K284" s="47">
        <v>0</v>
      </c>
      <c r="L284" s="47">
        <v>651.55160000000001</v>
      </c>
      <c r="M284" s="47">
        <v>15.42</v>
      </c>
      <c r="N284" s="47">
        <v>91930.43</v>
      </c>
      <c r="O284" s="47">
        <v>8</v>
      </c>
      <c r="P284" s="2">
        <f t="shared" si="4"/>
        <v>3214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99783979</v>
      </c>
      <c r="G285" s="47">
        <v>99783979</v>
      </c>
      <c r="H285" s="47">
        <v>1977678</v>
      </c>
      <c r="I285" s="47">
        <v>1977678</v>
      </c>
      <c r="J285" s="47">
        <v>0</v>
      </c>
      <c r="K285" s="47">
        <v>0</v>
      </c>
      <c r="L285" s="47">
        <v>651.274</v>
      </c>
      <c r="M285" s="47">
        <v>15.64</v>
      </c>
      <c r="N285" s="47">
        <v>91819.187999999995</v>
      </c>
      <c r="O285" s="47">
        <v>8</v>
      </c>
      <c r="P285" s="2">
        <f t="shared" si="4"/>
        <v>3005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99780974</v>
      </c>
      <c r="G286" s="47">
        <v>99780974</v>
      </c>
      <c r="H286" s="47">
        <v>1977619</v>
      </c>
      <c r="I286" s="47">
        <v>1977619</v>
      </c>
      <c r="J286" s="47">
        <v>0</v>
      </c>
      <c r="K286" s="47">
        <v>0</v>
      </c>
      <c r="L286" s="47">
        <v>649.99099999999999</v>
      </c>
      <c r="M286" s="47">
        <v>15.96</v>
      </c>
      <c r="N286" s="47">
        <v>91593.218999999997</v>
      </c>
      <c r="O286" s="47">
        <v>8</v>
      </c>
      <c r="P286" s="2">
        <f t="shared" si="4"/>
        <v>3147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99777827</v>
      </c>
      <c r="G287" s="47">
        <v>99777827</v>
      </c>
      <c r="H287" s="47">
        <v>1977557</v>
      </c>
      <c r="I287" s="47">
        <v>1977557</v>
      </c>
      <c r="J287" s="47">
        <v>0</v>
      </c>
      <c r="K287" s="47">
        <v>0</v>
      </c>
      <c r="L287" s="47">
        <v>648.18600000000004</v>
      </c>
      <c r="M287" s="47">
        <v>16.27</v>
      </c>
      <c r="N287" s="47">
        <v>91126.187999999995</v>
      </c>
      <c r="O287" s="47">
        <v>8</v>
      </c>
      <c r="P287" s="2">
        <f t="shared" si="4"/>
        <v>3334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99774493</v>
      </c>
      <c r="G288" s="47">
        <v>99774493</v>
      </c>
      <c r="H288" s="47">
        <v>1977491</v>
      </c>
      <c r="I288" s="47">
        <v>1977491</v>
      </c>
      <c r="J288" s="47">
        <v>0</v>
      </c>
      <c r="K288" s="47">
        <v>0</v>
      </c>
      <c r="L288" s="47">
        <v>646.2826</v>
      </c>
      <c r="M288" s="47">
        <v>16.61</v>
      </c>
      <c r="N288" s="47">
        <v>90788.577999999994</v>
      </c>
      <c r="O288" s="47">
        <v>8</v>
      </c>
      <c r="P288" s="2">
        <f t="shared" si="4"/>
        <v>3368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99771125</v>
      </c>
      <c r="G289" s="47">
        <v>99771125</v>
      </c>
      <c r="H289" s="47">
        <v>1977424</v>
      </c>
      <c r="I289" s="47">
        <v>1977424</v>
      </c>
      <c r="J289" s="47">
        <v>0</v>
      </c>
      <c r="K289" s="47">
        <v>0</v>
      </c>
      <c r="L289" s="47">
        <v>644.61369999999999</v>
      </c>
      <c r="M289" s="47">
        <v>17.13</v>
      </c>
      <c r="N289" s="47">
        <v>90285.641000000003</v>
      </c>
      <c r="O289" s="47">
        <v>8</v>
      </c>
      <c r="P289" s="2">
        <f t="shared" si="4"/>
        <v>3251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99767874</v>
      </c>
      <c r="G290" s="47">
        <v>99767874</v>
      </c>
      <c r="H290" s="47">
        <v>1977359</v>
      </c>
      <c r="I290" s="47">
        <v>1977359</v>
      </c>
      <c r="J290" s="47">
        <v>0</v>
      </c>
      <c r="K290" s="47">
        <v>0</v>
      </c>
      <c r="L290" s="47">
        <v>643.48400000000004</v>
      </c>
      <c r="M290" s="47">
        <v>17.45</v>
      </c>
      <c r="N290" s="47">
        <v>89820.047000000006</v>
      </c>
      <c r="O290" s="47">
        <v>8</v>
      </c>
      <c r="P290" s="2">
        <f t="shared" si="4"/>
        <v>3239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99764635</v>
      </c>
      <c r="G291" s="47">
        <v>99764635</v>
      </c>
      <c r="H291" s="47">
        <v>1977294</v>
      </c>
      <c r="I291" s="47">
        <v>1977294</v>
      </c>
      <c r="J291" s="47">
        <v>0</v>
      </c>
      <c r="K291" s="47">
        <v>0</v>
      </c>
      <c r="L291" s="47">
        <v>643.00189999999998</v>
      </c>
      <c r="M291" s="47">
        <v>17.53</v>
      </c>
      <c r="N291" s="47">
        <v>89668.156000000003</v>
      </c>
      <c r="O291" s="47">
        <v>8</v>
      </c>
      <c r="P291" s="2">
        <f t="shared" si="4"/>
        <v>3236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99761399</v>
      </c>
      <c r="G292" s="47">
        <v>99761399</v>
      </c>
      <c r="H292" s="47">
        <v>1977229</v>
      </c>
      <c r="I292" s="47">
        <v>1977229</v>
      </c>
      <c r="J292" s="47">
        <v>0</v>
      </c>
      <c r="K292" s="47">
        <v>0</v>
      </c>
      <c r="L292" s="47">
        <v>643.0521</v>
      </c>
      <c r="M292" s="47">
        <v>17.32</v>
      </c>
      <c r="N292" s="47">
        <v>89826.641000000003</v>
      </c>
      <c r="O292" s="47">
        <v>8</v>
      </c>
      <c r="P292" s="2">
        <f t="shared" si="4"/>
        <v>3189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99758210</v>
      </c>
      <c r="G293" s="47">
        <v>99758210</v>
      </c>
      <c r="H293" s="47">
        <v>1977165</v>
      </c>
      <c r="I293" s="47">
        <v>1977165</v>
      </c>
      <c r="J293" s="47">
        <v>0</v>
      </c>
      <c r="K293" s="47">
        <v>0</v>
      </c>
      <c r="L293" s="47">
        <v>643.56920000000002</v>
      </c>
      <c r="M293" s="47">
        <v>16.98</v>
      </c>
      <c r="N293" s="47">
        <v>90018.858999999997</v>
      </c>
      <c r="O293" s="47">
        <v>8</v>
      </c>
      <c r="P293" s="2">
        <f t="shared" si="4"/>
        <v>3148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99755062</v>
      </c>
      <c r="G294" s="47">
        <v>99755062</v>
      </c>
      <c r="H294" s="47">
        <v>1977102</v>
      </c>
      <c r="I294" s="47">
        <v>1977102</v>
      </c>
      <c r="J294" s="47">
        <v>0</v>
      </c>
      <c r="K294" s="47">
        <v>0</v>
      </c>
      <c r="L294" s="47">
        <v>643.65300000000002</v>
      </c>
      <c r="M294" s="47">
        <v>16.55</v>
      </c>
      <c r="N294" s="47">
        <v>90330.297000000006</v>
      </c>
      <c r="O294" s="47">
        <v>8</v>
      </c>
      <c r="P294" s="2">
        <f t="shared" si="4"/>
        <v>3405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99751657</v>
      </c>
      <c r="G295" s="47">
        <v>99751657</v>
      </c>
      <c r="H295" s="47">
        <v>1977034</v>
      </c>
      <c r="I295" s="47">
        <v>1977034</v>
      </c>
      <c r="J295" s="47">
        <v>0</v>
      </c>
      <c r="K295" s="47">
        <v>0</v>
      </c>
      <c r="L295" s="47">
        <v>646.41790000000003</v>
      </c>
      <c r="M295" s="47">
        <v>16.05</v>
      </c>
      <c r="N295" s="47">
        <v>91186.523000000001</v>
      </c>
      <c r="O295" s="47">
        <v>8</v>
      </c>
      <c r="P295" s="2">
        <f t="shared" si="4"/>
        <v>3378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99748279</v>
      </c>
      <c r="G296" s="47">
        <v>99748279</v>
      </c>
      <c r="H296" s="47">
        <v>1976967</v>
      </c>
      <c r="I296" s="47">
        <v>1976967</v>
      </c>
      <c r="J296" s="47">
        <v>0</v>
      </c>
      <c r="K296" s="47">
        <v>0</v>
      </c>
      <c r="L296" s="47">
        <v>651.45529999999997</v>
      </c>
      <c r="M296" s="47">
        <v>15.37</v>
      </c>
      <c r="N296" s="47">
        <v>92547.906000000003</v>
      </c>
      <c r="O296" s="47">
        <v>8</v>
      </c>
      <c r="P296" s="2">
        <f t="shared" si="4"/>
        <v>3572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99744707</v>
      </c>
      <c r="G297" s="47">
        <v>99744707</v>
      </c>
      <c r="H297" s="47">
        <v>1976897</v>
      </c>
      <c r="I297" s="47">
        <v>1976897</v>
      </c>
      <c r="J297" s="47">
        <v>0</v>
      </c>
      <c r="K297" s="47">
        <v>0</v>
      </c>
      <c r="L297" s="47">
        <v>656.26340000000005</v>
      </c>
      <c r="M297" s="47">
        <v>14.56</v>
      </c>
      <c r="N297" s="47">
        <v>93222.547000000006</v>
      </c>
      <c r="O297" s="47">
        <v>8</v>
      </c>
      <c r="P297" s="2">
        <f t="shared" si="4"/>
        <v>3769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99740938</v>
      </c>
      <c r="G298" s="47">
        <v>99740938</v>
      </c>
      <c r="H298" s="47">
        <v>1976824</v>
      </c>
      <c r="I298" s="47">
        <v>1976824</v>
      </c>
      <c r="J298" s="47">
        <v>0</v>
      </c>
      <c r="K298" s="47">
        <v>0</v>
      </c>
      <c r="L298" s="47">
        <v>657.33219999999994</v>
      </c>
      <c r="M298" s="47">
        <v>14.37</v>
      </c>
      <c r="N298" s="47">
        <v>93300.797000000006</v>
      </c>
      <c r="O298" s="47">
        <v>8</v>
      </c>
      <c r="P298" s="2">
        <f t="shared" si="4"/>
        <v>3365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99737573</v>
      </c>
      <c r="G299" s="47">
        <v>99737573</v>
      </c>
      <c r="H299" s="47">
        <v>1976759</v>
      </c>
      <c r="I299" s="47">
        <v>1976759</v>
      </c>
      <c r="J299" s="47">
        <v>0</v>
      </c>
      <c r="K299" s="47">
        <v>0</v>
      </c>
      <c r="L299" s="47">
        <v>656.06420000000003</v>
      </c>
      <c r="M299" s="47">
        <v>14.48</v>
      </c>
      <c r="N299" s="47">
        <v>93159.047000000006</v>
      </c>
      <c r="O299" s="47">
        <v>8</v>
      </c>
      <c r="P299" s="2">
        <f t="shared" si="4"/>
        <v>3562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99734011</v>
      </c>
      <c r="G300" s="47">
        <v>99734011</v>
      </c>
      <c r="H300" s="47">
        <v>1976690</v>
      </c>
      <c r="I300" s="47">
        <v>1976690</v>
      </c>
      <c r="J300" s="47">
        <v>0</v>
      </c>
      <c r="K300" s="47">
        <v>0</v>
      </c>
      <c r="L300" s="47">
        <v>653.04989999999998</v>
      </c>
      <c r="M300" s="47">
        <v>14.51</v>
      </c>
      <c r="N300" s="47">
        <v>92687.547000000006</v>
      </c>
      <c r="O300" s="47">
        <v>8</v>
      </c>
      <c r="P300" s="2">
        <f t="shared" si="4"/>
        <v>3390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99730621</v>
      </c>
      <c r="G301" s="47">
        <v>99730621</v>
      </c>
      <c r="H301" s="47">
        <v>1976624</v>
      </c>
      <c r="I301" s="47">
        <v>1976624</v>
      </c>
      <c r="J301" s="47">
        <v>0</v>
      </c>
      <c r="K301" s="47">
        <v>0</v>
      </c>
      <c r="L301" s="47">
        <v>648.58810000000005</v>
      </c>
      <c r="M301" s="47">
        <v>14.51</v>
      </c>
      <c r="N301" s="47">
        <v>92218.460999999996</v>
      </c>
      <c r="O301" s="47">
        <v>8</v>
      </c>
      <c r="P301" s="2">
        <f t="shared" si="4"/>
        <v>3212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99727409</v>
      </c>
      <c r="G302" s="47">
        <v>99727409</v>
      </c>
      <c r="H302" s="47">
        <v>1976561</v>
      </c>
      <c r="I302" s="47">
        <v>1976561</v>
      </c>
      <c r="J302" s="47">
        <v>0</v>
      </c>
      <c r="K302" s="47">
        <v>0</v>
      </c>
      <c r="L302" s="47">
        <v>641.11519999999996</v>
      </c>
      <c r="M302" s="47">
        <v>14.51</v>
      </c>
      <c r="N302" s="47">
        <v>91315.922000000006</v>
      </c>
      <c r="O302" s="47">
        <v>8</v>
      </c>
      <c r="P302" s="2">
        <f t="shared" si="4"/>
        <v>3020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99724389</v>
      </c>
      <c r="G303" s="47">
        <v>99724389</v>
      </c>
      <c r="H303" s="47">
        <v>1976501</v>
      </c>
      <c r="I303" s="47">
        <v>1976501</v>
      </c>
      <c r="J303" s="47">
        <v>0</v>
      </c>
      <c r="K303" s="47">
        <v>0</v>
      </c>
      <c r="L303" s="47">
        <v>636.19100000000003</v>
      </c>
      <c r="M303" s="47">
        <v>14.68</v>
      </c>
      <c r="N303" s="47">
        <v>89937.991999999998</v>
      </c>
      <c r="O303" s="47">
        <v>8</v>
      </c>
      <c r="P303" s="2">
        <f t="shared" si="4"/>
        <v>3192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99721197</v>
      </c>
      <c r="G304" s="47">
        <v>99721197</v>
      </c>
      <c r="H304" s="47">
        <v>1976437</v>
      </c>
      <c r="I304" s="47">
        <v>1976437</v>
      </c>
      <c r="J304" s="47">
        <v>0</v>
      </c>
      <c r="K304" s="47">
        <v>0</v>
      </c>
      <c r="L304" s="47">
        <v>635.30319999999995</v>
      </c>
      <c r="M304" s="47">
        <v>14.8</v>
      </c>
      <c r="N304" s="47">
        <v>89714</v>
      </c>
      <c r="O304" s="47">
        <v>8</v>
      </c>
      <c r="P304" s="2">
        <f t="shared" si="4"/>
        <v>3185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99718012</v>
      </c>
      <c r="G305" s="47">
        <v>99718012</v>
      </c>
      <c r="H305" s="47">
        <v>1976373</v>
      </c>
      <c r="I305" s="47">
        <v>1976373</v>
      </c>
      <c r="J305" s="47">
        <v>0</v>
      </c>
      <c r="K305" s="47">
        <v>0</v>
      </c>
      <c r="L305" s="47">
        <v>634.03800000000001</v>
      </c>
      <c r="M305" s="47">
        <v>14.81</v>
      </c>
      <c r="N305" s="47">
        <v>89452.398000000001</v>
      </c>
      <c r="O305" s="47">
        <v>8</v>
      </c>
      <c r="P305" s="2">
        <f t="shared" si="4"/>
        <v>3178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99714834</v>
      </c>
      <c r="G306" s="47">
        <v>99714834</v>
      </c>
      <c r="H306" s="47">
        <v>1976309</v>
      </c>
      <c r="I306" s="47">
        <v>1976309</v>
      </c>
      <c r="J306" s="47">
        <v>0</v>
      </c>
      <c r="K306" s="47">
        <v>0</v>
      </c>
      <c r="L306" s="47">
        <v>633.19939999999997</v>
      </c>
      <c r="M306" s="47">
        <v>14.75</v>
      </c>
      <c r="N306" s="47">
        <v>89380.023000000001</v>
      </c>
      <c r="O306" s="47">
        <v>8</v>
      </c>
      <c r="P306" s="2">
        <f t="shared" si="4"/>
        <v>3026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99711808</v>
      </c>
      <c r="G307" s="47">
        <v>99711808</v>
      </c>
      <c r="H307" s="47">
        <v>1976248</v>
      </c>
      <c r="I307" s="47">
        <v>1976248</v>
      </c>
      <c r="J307" s="47">
        <v>0</v>
      </c>
      <c r="K307" s="47">
        <v>0</v>
      </c>
      <c r="L307" s="47">
        <v>632.26580000000001</v>
      </c>
      <c r="M307" s="47">
        <v>14.88</v>
      </c>
      <c r="N307" s="47">
        <v>89200.616999999998</v>
      </c>
      <c r="O307" s="47">
        <v>8</v>
      </c>
      <c r="P307" s="2">
        <f t="shared" ref="P307:P370" si="5">F307-F308</f>
        <v>3415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99708393</v>
      </c>
      <c r="G308" s="47">
        <v>99708393</v>
      </c>
      <c r="H308" s="47">
        <v>1976179</v>
      </c>
      <c r="I308" s="47">
        <v>1976179</v>
      </c>
      <c r="J308" s="47">
        <v>0</v>
      </c>
      <c r="K308" s="47">
        <v>0</v>
      </c>
      <c r="L308" s="47">
        <v>633.17949999999996</v>
      </c>
      <c r="M308" s="47">
        <v>15.11</v>
      </c>
      <c r="N308" s="47">
        <v>89214.452999999994</v>
      </c>
      <c r="O308" s="47">
        <v>8</v>
      </c>
      <c r="P308" s="2">
        <f t="shared" si="5"/>
        <v>3268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99705125</v>
      </c>
      <c r="G309" s="47">
        <v>99705125</v>
      </c>
      <c r="H309" s="47">
        <v>1976113</v>
      </c>
      <c r="I309" s="47">
        <v>1976113</v>
      </c>
      <c r="J309" s="47">
        <v>0</v>
      </c>
      <c r="K309" s="47">
        <v>0</v>
      </c>
      <c r="L309" s="47">
        <v>632.75409999999999</v>
      </c>
      <c r="M309" s="47">
        <v>15.36</v>
      </c>
      <c r="N309" s="47">
        <v>89178.702999999994</v>
      </c>
      <c r="O309" s="47">
        <v>8</v>
      </c>
      <c r="P309" s="2">
        <f t="shared" si="5"/>
        <v>3064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99702061</v>
      </c>
      <c r="G310" s="47">
        <v>99702061</v>
      </c>
      <c r="H310" s="47">
        <v>1976051</v>
      </c>
      <c r="I310" s="47">
        <v>1976051</v>
      </c>
      <c r="J310" s="47">
        <v>0</v>
      </c>
      <c r="K310" s="47">
        <v>0</v>
      </c>
      <c r="L310" s="47">
        <v>631.33040000000005</v>
      </c>
      <c r="M310" s="47">
        <v>15.76</v>
      </c>
      <c r="N310" s="47">
        <v>88813.851999999999</v>
      </c>
      <c r="O310" s="47">
        <v>8</v>
      </c>
      <c r="P310" s="2">
        <f t="shared" si="5"/>
        <v>3100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99698961</v>
      </c>
      <c r="G311" s="47">
        <v>99698961</v>
      </c>
      <c r="H311" s="47">
        <v>1975988</v>
      </c>
      <c r="I311" s="47">
        <v>1975988</v>
      </c>
      <c r="J311" s="47">
        <v>0</v>
      </c>
      <c r="K311" s="47">
        <v>0</v>
      </c>
      <c r="L311" s="47">
        <v>629.51030000000003</v>
      </c>
      <c r="M311" s="47">
        <v>16.05</v>
      </c>
      <c r="N311" s="47">
        <v>88283.101999999999</v>
      </c>
      <c r="O311" s="47">
        <v>8</v>
      </c>
      <c r="P311" s="2">
        <f t="shared" si="5"/>
        <v>3135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99695826</v>
      </c>
      <c r="G312" s="47">
        <v>99695826</v>
      </c>
      <c r="H312" s="47">
        <v>1975924</v>
      </c>
      <c r="I312" s="47">
        <v>1975924</v>
      </c>
      <c r="J312" s="47">
        <v>0</v>
      </c>
      <c r="K312" s="47">
        <v>0</v>
      </c>
      <c r="L312" s="47">
        <v>628.91579999999999</v>
      </c>
      <c r="M312" s="47">
        <v>16.23</v>
      </c>
      <c r="N312" s="47">
        <v>88123.593999999997</v>
      </c>
      <c r="O312" s="47">
        <v>8</v>
      </c>
      <c r="P312" s="2">
        <f t="shared" si="5"/>
        <v>3325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99692501</v>
      </c>
      <c r="G313" s="47">
        <v>99692501</v>
      </c>
      <c r="H313" s="47">
        <v>1975856</v>
      </c>
      <c r="I313" s="47">
        <v>1975856</v>
      </c>
      <c r="J313" s="47">
        <v>0</v>
      </c>
      <c r="K313" s="47">
        <v>0</v>
      </c>
      <c r="L313" s="47">
        <v>628.96939999999995</v>
      </c>
      <c r="M313" s="47">
        <v>16.77</v>
      </c>
      <c r="N313" s="47">
        <v>87908.991999999998</v>
      </c>
      <c r="O313" s="47">
        <v>8</v>
      </c>
      <c r="P313" s="2">
        <f t="shared" si="5"/>
        <v>3219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99689282</v>
      </c>
      <c r="G314" s="47">
        <v>99689282</v>
      </c>
      <c r="H314" s="47">
        <v>1975790</v>
      </c>
      <c r="I314" s="47">
        <v>1975790</v>
      </c>
      <c r="J314" s="47">
        <v>0</v>
      </c>
      <c r="K314" s="47">
        <v>0</v>
      </c>
      <c r="L314" s="47">
        <v>629.89440000000002</v>
      </c>
      <c r="M314" s="47">
        <v>17.02</v>
      </c>
      <c r="N314" s="47">
        <v>87921.827999999994</v>
      </c>
      <c r="O314" s="47">
        <v>8</v>
      </c>
      <c r="P314" s="2">
        <f t="shared" si="5"/>
        <v>3317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99685965</v>
      </c>
      <c r="G315" s="47">
        <v>99685965</v>
      </c>
      <c r="H315" s="47">
        <v>1975722</v>
      </c>
      <c r="I315" s="47">
        <v>1975722</v>
      </c>
      <c r="J315" s="47">
        <v>0</v>
      </c>
      <c r="K315" s="47">
        <v>0</v>
      </c>
      <c r="L315" s="47">
        <v>631.48680000000002</v>
      </c>
      <c r="M315" s="47">
        <v>17.14</v>
      </c>
      <c r="N315" s="47">
        <v>88127.656000000003</v>
      </c>
      <c r="O315" s="47">
        <v>8</v>
      </c>
      <c r="P315" s="2">
        <f t="shared" si="5"/>
        <v>3228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99682737</v>
      </c>
      <c r="G316" s="47">
        <v>99682737</v>
      </c>
      <c r="H316" s="47">
        <v>1975656</v>
      </c>
      <c r="I316" s="47">
        <v>1975656</v>
      </c>
      <c r="J316" s="47">
        <v>0</v>
      </c>
      <c r="K316" s="47">
        <v>0</v>
      </c>
      <c r="L316" s="47">
        <v>633.90039999999999</v>
      </c>
      <c r="M316" s="47">
        <v>16.96</v>
      </c>
      <c r="N316" s="47">
        <v>88849.468999999997</v>
      </c>
      <c r="O316" s="47">
        <v>8</v>
      </c>
      <c r="P316" s="2">
        <f t="shared" si="5"/>
        <v>3244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99679493</v>
      </c>
      <c r="G317" s="47">
        <v>99679493</v>
      </c>
      <c r="H317" s="47">
        <v>1975590</v>
      </c>
      <c r="I317" s="47">
        <v>1975590</v>
      </c>
      <c r="J317" s="47">
        <v>0</v>
      </c>
      <c r="K317" s="47">
        <v>0</v>
      </c>
      <c r="L317" s="47">
        <v>637.72</v>
      </c>
      <c r="M317" s="47">
        <v>16.399999999999999</v>
      </c>
      <c r="N317" s="47">
        <v>89601.726999999999</v>
      </c>
      <c r="O317" s="47">
        <v>8</v>
      </c>
      <c r="P317" s="2">
        <f t="shared" si="5"/>
        <v>3174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99676319</v>
      </c>
      <c r="G318" s="47">
        <v>99676319</v>
      </c>
      <c r="H318" s="47">
        <v>1975526</v>
      </c>
      <c r="I318" s="47">
        <v>1975526</v>
      </c>
      <c r="J318" s="47">
        <v>0</v>
      </c>
      <c r="K318" s="47">
        <v>0</v>
      </c>
      <c r="L318" s="47">
        <v>641.68320000000006</v>
      </c>
      <c r="M318" s="47">
        <v>15.92</v>
      </c>
      <c r="N318" s="47">
        <v>90765.883000000002</v>
      </c>
      <c r="O318" s="47">
        <v>8</v>
      </c>
      <c r="P318" s="2">
        <f t="shared" si="5"/>
        <v>3454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99672865</v>
      </c>
      <c r="G319" s="47">
        <v>99672865</v>
      </c>
      <c r="H319" s="47">
        <v>1975457</v>
      </c>
      <c r="I319" s="47">
        <v>1975457</v>
      </c>
      <c r="J319" s="47">
        <v>0</v>
      </c>
      <c r="K319" s="47">
        <v>0</v>
      </c>
      <c r="L319" s="47">
        <v>647.90009999999995</v>
      </c>
      <c r="M319" s="47">
        <v>15.46</v>
      </c>
      <c r="N319" s="47">
        <v>91725.062000000005</v>
      </c>
      <c r="O319" s="47">
        <v>8</v>
      </c>
      <c r="P319" s="2">
        <f t="shared" si="5"/>
        <v>3447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99669418</v>
      </c>
      <c r="G320" s="47">
        <v>99669418</v>
      </c>
      <c r="H320" s="47">
        <v>1975389</v>
      </c>
      <c r="I320" s="47">
        <v>1975389</v>
      </c>
      <c r="J320" s="47">
        <v>0</v>
      </c>
      <c r="K320" s="47">
        <v>0</v>
      </c>
      <c r="L320" s="47">
        <v>655.5634</v>
      </c>
      <c r="M320" s="47">
        <v>15.17</v>
      </c>
      <c r="N320" s="47">
        <v>93463.108999999997</v>
      </c>
      <c r="O320" s="47">
        <v>8</v>
      </c>
      <c r="P320" s="2">
        <f t="shared" si="5"/>
        <v>3548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99665870</v>
      </c>
      <c r="G321" s="47">
        <v>99665870</v>
      </c>
      <c r="H321" s="47">
        <v>1975320</v>
      </c>
      <c r="I321" s="47">
        <v>1975320</v>
      </c>
      <c r="J321" s="47">
        <v>0</v>
      </c>
      <c r="K321" s="47">
        <v>0</v>
      </c>
      <c r="L321" s="47">
        <v>662.22090000000003</v>
      </c>
      <c r="M321" s="47">
        <v>14.65</v>
      </c>
      <c r="N321" s="47">
        <v>94126.273000000001</v>
      </c>
      <c r="O321" s="47">
        <v>8</v>
      </c>
      <c r="P321" s="2">
        <f t="shared" si="5"/>
        <v>3232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99662638</v>
      </c>
      <c r="G322" s="47">
        <v>99662638</v>
      </c>
      <c r="H322" s="47">
        <v>1975258</v>
      </c>
      <c r="I322" s="47">
        <v>1975258</v>
      </c>
      <c r="J322" s="47">
        <v>0</v>
      </c>
      <c r="K322" s="47">
        <v>0</v>
      </c>
      <c r="L322" s="47">
        <v>665.1848</v>
      </c>
      <c r="M322" s="47">
        <v>14.53</v>
      </c>
      <c r="N322" s="47">
        <v>94533.858999999997</v>
      </c>
      <c r="O322" s="47">
        <v>8</v>
      </c>
      <c r="P322" s="2">
        <f t="shared" si="5"/>
        <v>3249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99659389</v>
      </c>
      <c r="G323" s="47">
        <v>99659389</v>
      </c>
      <c r="H323" s="47">
        <v>1975196</v>
      </c>
      <c r="I323" s="47">
        <v>1975196</v>
      </c>
      <c r="J323" s="47">
        <v>0</v>
      </c>
      <c r="K323" s="47">
        <v>0</v>
      </c>
      <c r="L323" s="47">
        <v>666.7441</v>
      </c>
      <c r="M323" s="47">
        <v>14.55</v>
      </c>
      <c r="N323" s="47">
        <v>94697.758000000002</v>
      </c>
      <c r="O323" s="47">
        <v>8</v>
      </c>
      <c r="P323" s="2">
        <f t="shared" si="5"/>
        <v>3258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99656131</v>
      </c>
      <c r="G324" s="47">
        <v>99656131</v>
      </c>
      <c r="H324" s="47">
        <v>1975134</v>
      </c>
      <c r="I324" s="47">
        <v>1975134</v>
      </c>
      <c r="J324" s="47">
        <v>0</v>
      </c>
      <c r="K324" s="47">
        <v>0</v>
      </c>
      <c r="L324" s="47">
        <v>667.57100000000003</v>
      </c>
      <c r="M324" s="47">
        <v>14.64</v>
      </c>
      <c r="N324" s="47">
        <v>94737.702999999994</v>
      </c>
      <c r="O324" s="47">
        <v>8</v>
      </c>
      <c r="P324" s="2">
        <f t="shared" si="5"/>
        <v>3365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99652766</v>
      </c>
      <c r="G325" s="47">
        <v>99652766</v>
      </c>
      <c r="H325" s="47">
        <v>1975070</v>
      </c>
      <c r="I325" s="47">
        <v>1975070</v>
      </c>
      <c r="J325" s="47">
        <v>0</v>
      </c>
      <c r="K325" s="47">
        <v>0</v>
      </c>
      <c r="L325" s="47">
        <v>667.89800000000002</v>
      </c>
      <c r="M325" s="47">
        <v>14.52</v>
      </c>
      <c r="N325" s="47">
        <v>94848.047000000006</v>
      </c>
      <c r="O325" s="47">
        <v>8</v>
      </c>
      <c r="P325" s="2">
        <f t="shared" si="5"/>
        <v>3422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99649344</v>
      </c>
      <c r="G326" s="47">
        <v>99649344</v>
      </c>
      <c r="H326" s="47">
        <v>1975005</v>
      </c>
      <c r="I326" s="47">
        <v>1975005</v>
      </c>
      <c r="J326" s="47">
        <v>0</v>
      </c>
      <c r="K326" s="47">
        <v>0</v>
      </c>
      <c r="L326" s="47">
        <v>666.798</v>
      </c>
      <c r="M326" s="47">
        <v>14.44</v>
      </c>
      <c r="N326" s="47">
        <v>94831.523000000001</v>
      </c>
      <c r="O326" s="47">
        <v>8</v>
      </c>
      <c r="P326" s="2">
        <f t="shared" si="5"/>
        <v>3312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99646032</v>
      </c>
      <c r="G327" s="47">
        <v>99646032</v>
      </c>
      <c r="H327" s="47">
        <v>1974942</v>
      </c>
      <c r="I327" s="47">
        <v>1974942</v>
      </c>
      <c r="J327" s="47">
        <v>0</v>
      </c>
      <c r="K327" s="47">
        <v>0</v>
      </c>
      <c r="L327" s="47">
        <v>665.01220000000001</v>
      </c>
      <c r="M327" s="47">
        <v>14.48</v>
      </c>
      <c r="N327" s="47">
        <v>94547.718999999997</v>
      </c>
      <c r="O327" s="47">
        <v>8</v>
      </c>
      <c r="P327" s="2">
        <f t="shared" si="5"/>
        <v>3459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99642573</v>
      </c>
      <c r="G328" s="47">
        <v>99642573</v>
      </c>
      <c r="H328" s="47">
        <v>1974876</v>
      </c>
      <c r="I328" s="47">
        <v>1974876</v>
      </c>
      <c r="J328" s="47">
        <v>0</v>
      </c>
      <c r="K328" s="47">
        <v>0</v>
      </c>
      <c r="L328" s="47">
        <v>663.15219999999999</v>
      </c>
      <c r="M328" s="47">
        <v>14.55</v>
      </c>
      <c r="N328" s="47">
        <v>94259.031000000003</v>
      </c>
      <c r="O328" s="47">
        <v>8</v>
      </c>
      <c r="P328" s="2">
        <f t="shared" si="5"/>
        <v>3290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99639283</v>
      </c>
      <c r="G329" s="47">
        <v>99639283</v>
      </c>
      <c r="H329" s="47">
        <v>1974813</v>
      </c>
      <c r="I329" s="47">
        <v>1974813</v>
      </c>
      <c r="J329" s="47">
        <v>0</v>
      </c>
      <c r="K329" s="47">
        <v>0</v>
      </c>
      <c r="L329" s="47">
        <v>660.11419999999998</v>
      </c>
      <c r="M329" s="47">
        <v>14.61</v>
      </c>
      <c r="N329" s="47">
        <v>93698.366999999998</v>
      </c>
      <c r="O329" s="47">
        <v>8</v>
      </c>
      <c r="P329" s="2">
        <f t="shared" si="5"/>
        <v>3169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99636114</v>
      </c>
      <c r="G330" s="47">
        <v>99636114</v>
      </c>
      <c r="H330" s="47">
        <v>1974752</v>
      </c>
      <c r="I330" s="47">
        <v>1974752</v>
      </c>
      <c r="J330" s="47">
        <v>0</v>
      </c>
      <c r="K330" s="47">
        <v>0</v>
      </c>
      <c r="L330" s="47">
        <v>660.66869999999994</v>
      </c>
      <c r="M330" s="47">
        <v>14.65</v>
      </c>
      <c r="N330" s="47">
        <v>93708.343999999997</v>
      </c>
      <c r="O330" s="47">
        <v>8</v>
      </c>
      <c r="P330" s="2">
        <f t="shared" si="5"/>
        <v>3067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99633047</v>
      </c>
      <c r="G331" s="47">
        <v>99633047</v>
      </c>
      <c r="H331" s="47">
        <v>1974693</v>
      </c>
      <c r="I331" s="47">
        <v>1974693</v>
      </c>
      <c r="J331" s="47">
        <v>0</v>
      </c>
      <c r="K331" s="47">
        <v>0</v>
      </c>
      <c r="L331" s="47">
        <v>661.90989999999999</v>
      </c>
      <c r="M331" s="47">
        <v>14.69</v>
      </c>
      <c r="N331" s="47">
        <v>93903.218999999997</v>
      </c>
      <c r="O331" s="47">
        <v>8</v>
      </c>
      <c r="P331" s="2">
        <f t="shared" si="5"/>
        <v>3177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99629870</v>
      </c>
      <c r="G332" s="47">
        <v>99629870</v>
      </c>
      <c r="H332" s="47">
        <v>1974632</v>
      </c>
      <c r="I332" s="47">
        <v>1974632</v>
      </c>
      <c r="J332" s="47">
        <v>0</v>
      </c>
      <c r="K332" s="47">
        <v>0</v>
      </c>
      <c r="L332" s="47">
        <v>664.31960000000004</v>
      </c>
      <c r="M332" s="47">
        <v>14.81</v>
      </c>
      <c r="N332" s="47">
        <v>94296.468999999997</v>
      </c>
      <c r="O332" s="47">
        <v>8</v>
      </c>
      <c r="P332" s="2">
        <f t="shared" si="5"/>
        <v>3293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99626577</v>
      </c>
      <c r="G333" s="47">
        <v>99626577</v>
      </c>
      <c r="H333" s="47">
        <v>1974569</v>
      </c>
      <c r="I333" s="47">
        <v>1974569</v>
      </c>
      <c r="J333" s="47">
        <v>0</v>
      </c>
      <c r="K333" s="47">
        <v>0</v>
      </c>
      <c r="L333" s="47">
        <v>667.28639999999996</v>
      </c>
      <c r="M333" s="47">
        <v>15.08</v>
      </c>
      <c r="N333" s="47">
        <v>94633.616999999998</v>
      </c>
      <c r="O333" s="47">
        <v>8</v>
      </c>
      <c r="P333" s="2">
        <f t="shared" si="5"/>
        <v>3147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99623430</v>
      </c>
      <c r="G334" s="47">
        <v>99623430</v>
      </c>
      <c r="H334" s="47">
        <v>1974509</v>
      </c>
      <c r="I334" s="47">
        <v>1974509</v>
      </c>
      <c r="J334" s="47">
        <v>0</v>
      </c>
      <c r="K334" s="47">
        <v>0</v>
      </c>
      <c r="L334" s="47">
        <v>670.15459999999996</v>
      </c>
      <c r="M334" s="47">
        <v>15.4</v>
      </c>
      <c r="N334" s="47">
        <v>94826.858999999997</v>
      </c>
      <c r="O334" s="47">
        <v>8</v>
      </c>
      <c r="P334" s="2">
        <f t="shared" si="5"/>
        <v>3367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99620063</v>
      </c>
      <c r="G335" s="47">
        <v>99620063</v>
      </c>
      <c r="H335" s="47">
        <v>1974445</v>
      </c>
      <c r="I335" s="47">
        <v>1974445</v>
      </c>
      <c r="J335" s="47">
        <v>0</v>
      </c>
      <c r="K335" s="47">
        <v>0</v>
      </c>
      <c r="L335" s="47">
        <v>672.36149999999998</v>
      </c>
      <c r="M335" s="47">
        <v>15.78</v>
      </c>
      <c r="N335" s="47">
        <v>95063.406000000003</v>
      </c>
      <c r="O335" s="47">
        <v>8</v>
      </c>
      <c r="P335" s="2">
        <f t="shared" si="5"/>
        <v>3374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99616689</v>
      </c>
      <c r="G336" s="47">
        <v>99616689</v>
      </c>
      <c r="H336" s="47">
        <v>1974381</v>
      </c>
      <c r="I336" s="47">
        <v>1974381</v>
      </c>
      <c r="J336" s="47">
        <v>0</v>
      </c>
      <c r="K336" s="47">
        <v>0</v>
      </c>
      <c r="L336" s="47">
        <v>675.9674</v>
      </c>
      <c r="M336" s="47">
        <v>15.99</v>
      </c>
      <c r="N336" s="47">
        <v>95526.32</v>
      </c>
      <c r="O336" s="47">
        <v>8</v>
      </c>
      <c r="P336" s="2">
        <f t="shared" si="5"/>
        <v>3336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99613353</v>
      </c>
      <c r="G337" s="47">
        <v>99613353</v>
      </c>
      <c r="H337" s="47">
        <v>1974318</v>
      </c>
      <c r="I337" s="47">
        <v>1974318</v>
      </c>
      <c r="J337" s="47">
        <v>0</v>
      </c>
      <c r="K337" s="47">
        <v>0</v>
      </c>
      <c r="L337" s="47">
        <v>680.14589999999998</v>
      </c>
      <c r="M337" s="47">
        <v>16.63</v>
      </c>
      <c r="N337" s="47">
        <v>95947.297000000006</v>
      </c>
      <c r="O337" s="47">
        <v>8</v>
      </c>
      <c r="P337" s="2">
        <f t="shared" si="5"/>
        <v>3137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99610216</v>
      </c>
      <c r="G338" s="47">
        <v>99610216</v>
      </c>
      <c r="H338" s="47">
        <v>1974259</v>
      </c>
      <c r="I338" s="47">
        <v>1974259</v>
      </c>
      <c r="J338" s="47">
        <v>0</v>
      </c>
      <c r="K338" s="47">
        <v>0</v>
      </c>
      <c r="L338" s="47">
        <v>684.61590000000001</v>
      </c>
      <c r="M338" s="47">
        <v>17.03</v>
      </c>
      <c r="N338" s="47">
        <v>96521.937999999995</v>
      </c>
      <c r="O338" s="47">
        <v>8</v>
      </c>
      <c r="P338" s="2">
        <f t="shared" si="5"/>
        <v>3046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99607170</v>
      </c>
      <c r="G339" s="47">
        <v>99607170</v>
      </c>
      <c r="H339" s="47">
        <v>1974202</v>
      </c>
      <c r="I339" s="47">
        <v>1974202</v>
      </c>
      <c r="J339" s="47">
        <v>0</v>
      </c>
      <c r="K339" s="47">
        <v>0</v>
      </c>
      <c r="L339" s="47">
        <v>689.12090000000001</v>
      </c>
      <c r="M339" s="47">
        <v>16.86</v>
      </c>
      <c r="N339" s="47">
        <v>97411.891000000003</v>
      </c>
      <c r="O339" s="47">
        <v>8</v>
      </c>
      <c r="P339" s="2">
        <f t="shared" si="5"/>
        <v>3286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99603884</v>
      </c>
      <c r="G340" s="47">
        <v>99603884</v>
      </c>
      <c r="H340" s="47">
        <v>1974141</v>
      </c>
      <c r="I340" s="47">
        <v>1974141</v>
      </c>
      <c r="J340" s="47">
        <v>0</v>
      </c>
      <c r="K340" s="47">
        <v>0</v>
      </c>
      <c r="L340" s="47">
        <v>694.11519999999996</v>
      </c>
      <c r="M340" s="47">
        <v>16.809999999999999</v>
      </c>
      <c r="N340" s="47">
        <v>98122.406000000003</v>
      </c>
      <c r="O340" s="47">
        <v>8</v>
      </c>
      <c r="P340" s="2">
        <f t="shared" si="5"/>
        <v>3259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99600625</v>
      </c>
      <c r="G341" s="47">
        <v>99600625</v>
      </c>
      <c r="H341" s="47">
        <v>1974081</v>
      </c>
      <c r="I341" s="47">
        <v>1974081</v>
      </c>
      <c r="J341" s="47">
        <v>0</v>
      </c>
      <c r="K341" s="47">
        <v>0</v>
      </c>
      <c r="L341" s="47">
        <v>700.18759999999997</v>
      </c>
      <c r="M341" s="47">
        <v>16.649999999999999</v>
      </c>
      <c r="N341" s="47">
        <v>99226.156000000003</v>
      </c>
      <c r="O341" s="47">
        <v>8</v>
      </c>
      <c r="P341" s="2">
        <f t="shared" si="5"/>
        <v>3073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99597552</v>
      </c>
      <c r="G342" s="47">
        <v>99597552</v>
      </c>
      <c r="H342" s="47">
        <v>1974025</v>
      </c>
      <c r="I342" s="47">
        <v>1974025</v>
      </c>
      <c r="J342" s="47">
        <v>0</v>
      </c>
      <c r="K342" s="47">
        <v>0</v>
      </c>
      <c r="L342" s="47">
        <v>706.28489999999999</v>
      </c>
      <c r="M342" s="47">
        <v>16.440000000000001</v>
      </c>
      <c r="N342" s="47">
        <v>100275.17200000001</v>
      </c>
      <c r="O342" s="47">
        <v>8</v>
      </c>
      <c r="P342" s="2">
        <f t="shared" si="5"/>
        <v>3493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99594059</v>
      </c>
      <c r="G343" s="47">
        <v>99594059</v>
      </c>
      <c r="H343" s="47">
        <v>1973962</v>
      </c>
      <c r="I343" s="47">
        <v>1973962</v>
      </c>
      <c r="J343" s="47">
        <v>0</v>
      </c>
      <c r="K343" s="47">
        <v>0</v>
      </c>
      <c r="L343" s="47">
        <v>710.52110000000005</v>
      </c>
      <c r="M343" s="47">
        <v>15.56</v>
      </c>
      <c r="N343" s="47">
        <v>101455.344</v>
      </c>
      <c r="O343" s="47">
        <v>8</v>
      </c>
      <c r="P343" s="2">
        <f t="shared" si="5"/>
        <v>3476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99590583</v>
      </c>
      <c r="G344" s="47">
        <v>99590583</v>
      </c>
      <c r="H344" s="47">
        <v>1973900</v>
      </c>
      <c r="I344" s="47">
        <v>1973900</v>
      </c>
      <c r="J344" s="47">
        <v>0</v>
      </c>
      <c r="K344" s="47">
        <v>0</v>
      </c>
      <c r="L344" s="47">
        <v>716.17909999999995</v>
      </c>
      <c r="M344" s="47">
        <v>15.07</v>
      </c>
      <c r="N344" s="47">
        <v>102505.43</v>
      </c>
      <c r="O344" s="47">
        <v>8</v>
      </c>
      <c r="P344" s="2">
        <f t="shared" si="5"/>
        <v>3232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99587351</v>
      </c>
      <c r="G345" s="47">
        <v>99587351</v>
      </c>
      <c r="H345" s="47">
        <v>1973843</v>
      </c>
      <c r="I345" s="47">
        <v>1973843</v>
      </c>
      <c r="J345" s="47">
        <v>0</v>
      </c>
      <c r="K345" s="47">
        <v>0</v>
      </c>
      <c r="L345" s="47">
        <v>720.02409999999998</v>
      </c>
      <c r="M345" s="47">
        <v>14.75</v>
      </c>
      <c r="N345" s="47">
        <v>103111.102</v>
      </c>
      <c r="O345" s="47">
        <v>8</v>
      </c>
      <c r="P345" s="2">
        <f t="shared" si="5"/>
        <v>3484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99583867</v>
      </c>
      <c r="G346" s="47">
        <v>99583867</v>
      </c>
      <c r="H346" s="47">
        <v>1973782</v>
      </c>
      <c r="I346" s="47">
        <v>1973782</v>
      </c>
      <c r="J346" s="47">
        <v>0</v>
      </c>
      <c r="K346" s="47">
        <v>0</v>
      </c>
      <c r="L346" s="47">
        <v>723.89679999999998</v>
      </c>
      <c r="M346" s="47">
        <v>14.69</v>
      </c>
      <c r="N346" s="47">
        <v>103854.773</v>
      </c>
      <c r="O346" s="47">
        <v>8</v>
      </c>
      <c r="P346" s="2">
        <f t="shared" si="5"/>
        <v>3219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99580648</v>
      </c>
      <c r="G347" s="47">
        <v>99580648</v>
      </c>
      <c r="H347" s="47">
        <v>1973726</v>
      </c>
      <c r="I347" s="47">
        <v>1973726</v>
      </c>
      <c r="J347" s="47">
        <v>0</v>
      </c>
      <c r="K347" s="47">
        <v>0</v>
      </c>
      <c r="L347" s="47">
        <v>727.6703</v>
      </c>
      <c r="M347" s="47">
        <v>14.83</v>
      </c>
      <c r="N347" s="47">
        <v>104223.906</v>
      </c>
      <c r="O347" s="47">
        <v>8</v>
      </c>
      <c r="P347" s="2">
        <f t="shared" si="5"/>
        <v>3004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99577644</v>
      </c>
      <c r="G348" s="47">
        <v>99577644</v>
      </c>
      <c r="H348" s="47">
        <v>1973674</v>
      </c>
      <c r="I348" s="47">
        <v>1973674</v>
      </c>
      <c r="J348" s="47">
        <v>0</v>
      </c>
      <c r="K348" s="47">
        <v>0</v>
      </c>
      <c r="L348" s="47">
        <v>729.5557</v>
      </c>
      <c r="M348" s="47">
        <v>14.74</v>
      </c>
      <c r="N348" s="47">
        <v>104387</v>
      </c>
      <c r="O348" s="47">
        <v>8</v>
      </c>
      <c r="P348" s="2">
        <f t="shared" si="5"/>
        <v>2898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99574746</v>
      </c>
      <c r="G349" s="47">
        <v>99574746</v>
      </c>
      <c r="H349" s="47">
        <v>1973624</v>
      </c>
      <c r="I349" s="47">
        <v>1973624</v>
      </c>
      <c r="J349" s="47">
        <v>0</v>
      </c>
      <c r="K349" s="47">
        <v>0</v>
      </c>
      <c r="L349" s="47">
        <v>729.08860000000004</v>
      </c>
      <c r="M349" s="47">
        <v>14.92</v>
      </c>
      <c r="N349" s="47">
        <v>104226.781</v>
      </c>
      <c r="O349" s="47">
        <v>8</v>
      </c>
      <c r="P349" s="2">
        <f t="shared" si="5"/>
        <v>2720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99572026</v>
      </c>
      <c r="G350" s="47">
        <v>99572026</v>
      </c>
      <c r="H350" s="47">
        <v>1973577</v>
      </c>
      <c r="I350" s="47">
        <v>1973577</v>
      </c>
      <c r="J350" s="47">
        <v>0</v>
      </c>
      <c r="K350" s="47">
        <v>0</v>
      </c>
      <c r="L350" s="47">
        <v>728.47280000000001</v>
      </c>
      <c r="M350" s="47">
        <v>14.93</v>
      </c>
      <c r="N350" s="47">
        <v>104165.367</v>
      </c>
      <c r="O350" s="47">
        <v>8</v>
      </c>
      <c r="P350" s="2">
        <f t="shared" si="5"/>
        <v>2717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99569309</v>
      </c>
      <c r="G351" s="47">
        <v>99569309</v>
      </c>
      <c r="H351" s="47">
        <v>1973530</v>
      </c>
      <c r="I351" s="47">
        <v>1973530</v>
      </c>
      <c r="J351" s="47">
        <v>0</v>
      </c>
      <c r="K351" s="47">
        <v>0</v>
      </c>
      <c r="L351" s="47">
        <v>727.19590000000005</v>
      </c>
      <c r="M351" s="47">
        <v>14.89</v>
      </c>
      <c r="N351" s="47">
        <v>103968.45299999999</v>
      </c>
      <c r="O351" s="47">
        <v>8</v>
      </c>
      <c r="P351" s="2">
        <f t="shared" si="5"/>
        <v>2944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99566365</v>
      </c>
      <c r="G352" s="47">
        <v>99566365</v>
      </c>
      <c r="H352" s="47">
        <v>1973479</v>
      </c>
      <c r="I352" s="47">
        <v>1973479</v>
      </c>
      <c r="J352" s="47">
        <v>0</v>
      </c>
      <c r="K352" s="47">
        <v>0</v>
      </c>
      <c r="L352" s="47">
        <v>726.22280000000001</v>
      </c>
      <c r="M352" s="47">
        <v>14.84</v>
      </c>
      <c r="N352" s="47">
        <v>103838.094</v>
      </c>
      <c r="O352" s="47">
        <v>8</v>
      </c>
      <c r="P352" s="2">
        <f t="shared" si="5"/>
        <v>2824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99563541</v>
      </c>
      <c r="G353" s="47">
        <v>99563541</v>
      </c>
      <c r="H353" s="47">
        <v>1973430</v>
      </c>
      <c r="I353" s="47">
        <v>1973430</v>
      </c>
      <c r="J353" s="47">
        <v>0</v>
      </c>
      <c r="K353" s="47">
        <v>0</v>
      </c>
      <c r="L353" s="47">
        <v>724.78319999999997</v>
      </c>
      <c r="M353" s="47">
        <v>14.84</v>
      </c>
      <c r="N353" s="47">
        <v>103621.68</v>
      </c>
      <c r="O353" s="47">
        <v>8</v>
      </c>
      <c r="P353" s="2">
        <f t="shared" si="5"/>
        <v>2703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99560838</v>
      </c>
      <c r="G354" s="47">
        <v>99560838</v>
      </c>
      <c r="H354" s="47">
        <v>1973383</v>
      </c>
      <c r="I354" s="47">
        <v>1973383</v>
      </c>
      <c r="J354" s="47">
        <v>0</v>
      </c>
      <c r="K354" s="47">
        <v>0</v>
      </c>
      <c r="L354" s="47">
        <v>723.66219999999998</v>
      </c>
      <c r="M354" s="47">
        <v>14.94</v>
      </c>
      <c r="N354" s="47">
        <v>103482.977</v>
      </c>
      <c r="O354" s="47">
        <v>8</v>
      </c>
      <c r="P354" s="2">
        <f t="shared" si="5"/>
        <v>2525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99558313</v>
      </c>
      <c r="G355" s="47">
        <v>99558313</v>
      </c>
      <c r="H355" s="47">
        <v>1973339</v>
      </c>
      <c r="I355" s="47">
        <v>1973339</v>
      </c>
      <c r="J355" s="47">
        <v>0</v>
      </c>
      <c r="K355" s="47">
        <v>0</v>
      </c>
      <c r="L355" s="47">
        <v>722.21839999999997</v>
      </c>
      <c r="M355" s="47">
        <v>14.9</v>
      </c>
      <c r="N355" s="47">
        <v>103173.156</v>
      </c>
      <c r="O355" s="47">
        <v>8</v>
      </c>
      <c r="P355" s="2">
        <f t="shared" si="5"/>
        <v>2692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99555621</v>
      </c>
      <c r="G356" s="47">
        <v>99555621</v>
      </c>
      <c r="H356" s="47">
        <v>1973292</v>
      </c>
      <c r="I356" s="47">
        <v>1973292</v>
      </c>
      <c r="J356" s="47">
        <v>0</v>
      </c>
      <c r="K356" s="47">
        <v>0</v>
      </c>
      <c r="L356" s="47">
        <v>721.47860000000003</v>
      </c>
      <c r="M356" s="47">
        <v>14.85</v>
      </c>
      <c r="N356" s="47">
        <v>103117.531</v>
      </c>
      <c r="O356" s="47">
        <v>8</v>
      </c>
      <c r="P356" s="2">
        <f t="shared" si="5"/>
        <v>2689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99552932</v>
      </c>
      <c r="G357" s="47">
        <v>99552932</v>
      </c>
      <c r="H357" s="47">
        <v>1973245</v>
      </c>
      <c r="I357" s="47">
        <v>1973245</v>
      </c>
      <c r="J357" s="47">
        <v>0</v>
      </c>
      <c r="K357" s="47">
        <v>0</v>
      </c>
      <c r="L357" s="47">
        <v>719.39449999999999</v>
      </c>
      <c r="M357" s="47">
        <v>14.99</v>
      </c>
      <c r="N357" s="47">
        <v>102827.391</v>
      </c>
      <c r="O357" s="47">
        <v>8</v>
      </c>
      <c r="P357" s="2">
        <f t="shared" si="5"/>
        <v>2451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99550481</v>
      </c>
      <c r="G358" s="47">
        <v>99550481</v>
      </c>
      <c r="H358" s="47">
        <v>1973202</v>
      </c>
      <c r="I358" s="47">
        <v>1973202</v>
      </c>
      <c r="J358" s="47">
        <v>0</v>
      </c>
      <c r="K358" s="47">
        <v>0</v>
      </c>
      <c r="L358" s="47">
        <v>717.01890000000003</v>
      </c>
      <c r="M358" s="47">
        <v>15.24</v>
      </c>
      <c r="N358" s="47">
        <v>102332.70299999999</v>
      </c>
      <c r="O358" s="47">
        <v>8</v>
      </c>
      <c r="P358" s="2">
        <f t="shared" si="5"/>
        <v>2779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99547702</v>
      </c>
      <c r="G359" s="47">
        <v>99547702</v>
      </c>
      <c r="H359" s="47">
        <v>1973153</v>
      </c>
      <c r="I359" s="47">
        <v>1973153</v>
      </c>
      <c r="J359" s="47">
        <v>0</v>
      </c>
      <c r="K359" s="47">
        <v>0</v>
      </c>
      <c r="L359" s="47">
        <v>714.67880000000002</v>
      </c>
      <c r="M359" s="47">
        <v>15.4</v>
      </c>
      <c r="N359" s="47">
        <v>101905.54700000001</v>
      </c>
      <c r="O359" s="47">
        <v>8</v>
      </c>
      <c r="P359" s="2">
        <f t="shared" si="5"/>
        <v>2767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99544935</v>
      </c>
      <c r="G360" s="47">
        <v>99544935</v>
      </c>
      <c r="H360" s="47">
        <v>1973104</v>
      </c>
      <c r="I360" s="47">
        <v>1973104</v>
      </c>
      <c r="J360" s="47">
        <v>0</v>
      </c>
      <c r="K360" s="47">
        <v>0</v>
      </c>
      <c r="L360" s="47">
        <v>712.78660000000002</v>
      </c>
      <c r="M360" s="47">
        <v>15.48</v>
      </c>
      <c r="N360" s="47">
        <v>101555.18799999999</v>
      </c>
      <c r="O360" s="47">
        <v>8</v>
      </c>
      <c r="P360" s="2">
        <f t="shared" si="5"/>
        <v>2702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99542233</v>
      </c>
      <c r="G361" s="47">
        <v>99542233</v>
      </c>
      <c r="H361" s="47">
        <v>1973056</v>
      </c>
      <c r="I361" s="47">
        <v>1973056</v>
      </c>
      <c r="J361" s="47">
        <v>0</v>
      </c>
      <c r="K361" s="47">
        <v>0</v>
      </c>
      <c r="L361" s="47">
        <v>711.49590000000001</v>
      </c>
      <c r="M361" s="47">
        <v>15.67</v>
      </c>
      <c r="N361" s="47">
        <v>101136.67200000001</v>
      </c>
      <c r="O361" s="47">
        <v>8</v>
      </c>
      <c r="P361" s="2">
        <f t="shared" si="5"/>
        <v>2750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99539483</v>
      </c>
      <c r="G362" s="47">
        <v>99539483</v>
      </c>
      <c r="H362" s="47">
        <v>1973007</v>
      </c>
      <c r="I362" s="47">
        <v>1973007</v>
      </c>
      <c r="J362" s="47">
        <v>0</v>
      </c>
      <c r="K362" s="47">
        <v>0</v>
      </c>
      <c r="L362" s="47">
        <v>711.21130000000005</v>
      </c>
      <c r="M362" s="47">
        <v>15.89</v>
      </c>
      <c r="N362" s="47">
        <v>100945.008</v>
      </c>
      <c r="O362" s="47">
        <v>8</v>
      </c>
      <c r="P362" s="2">
        <f t="shared" si="5"/>
        <v>2578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99536905</v>
      </c>
      <c r="G363" s="47">
        <v>99536905</v>
      </c>
      <c r="H363" s="47">
        <v>1972961</v>
      </c>
      <c r="I363" s="47">
        <v>1972961</v>
      </c>
      <c r="J363" s="47">
        <v>0</v>
      </c>
      <c r="K363" s="47">
        <v>0</v>
      </c>
      <c r="L363" s="47">
        <v>710.68579999999997</v>
      </c>
      <c r="M363" s="47">
        <v>15.83</v>
      </c>
      <c r="N363" s="47">
        <v>100944.68</v>
      </c>
      <c r="O363" s="47">
        <v>8</v>
      </c>
      <c r="P363" s="2">
        <f t="shared" si="5"/>
        <v>2744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99534161</v>
      </c>
      <c r="G364" s="47">
        <v>99534161</v>
      </c>
      <c r="H364" s="47">
        <v>1972912</v>
      </c>
      <c r="I364" s="47">
        <v>1972912</v>
      </c>
      <c r="J364" s="47">
        <v>0</v>
      </c>
      <c r="K364" s="47">
        <v>0</v>
      </c>
      <c r="L364" s="47">
        <v>711.09739999999999</v>
      </c>
      <c r="M364" s="47">
        <v>15.35</v>
      </c>
      <c r="N364" s="47">
        <v>101226.148</v>
      </c>
      <c r="O364" s="47">
        <v>8</v>
      </c>
      <c r="P364" s="2">
        <f t="shared" si="5"/>
        <v>2809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99531352</v>
      </c>
      <c r="G365" s="47">
        <v>99531352</v>
      </c>
      <c r="H365" s="47">
        <v>1972862</v>
      </c>
      <c r="I365" s="47">
        <v>1972862</v>
      </c>
      <c r="J365" s="47">
        <v>0</v>
      </c>
      <c r="K365" s="47">
        <v>0</v>
      </c>
      <c r="L365" s="47">
        <v>711.55579999999998</v>
      </c>
      <c r="M365" s="47">
        <v>15.45</v>
      </c>
      <c r="N365" s="47">
        <v>101206.477</v>
      </c>
      <c r="O365" s="47">
        <v>8</v>
      </c>
      <c r="P365" s="2">
        <f t="shared" si="5"/>
        <v>2472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99528880</v>
      </c>
      <c r="G366" s="47">
        <v>99528880</v>
      </c>
      <c r="H366" s="47">
        <v>1972818</v>
      </c>
      <c r="I366" s="47">
        <v>1972818</v>
      </c>
      <c r="J366" s="47">
        <v>0</v>
      </c>
      <c r="K366" s="47">
        <v>0</v>
      </c>
      <c r="L366" s="47">
        <v>711.9973</v>
      </c>
      <c r="M366" s="47">
        <v>15.26</v>
      </c>
      <c r="N366" s="47">
        <v>101560.602</v>
      </c>
      <c r="O366" s="47">
        <v>8</v>
      </c>
      <c r="P366" s="2">
        <f t="shared" si="5"/>
        <v>2982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99525898</v>
      </c>
      <c r="G367" s="47">
        <v>99525898</v>
      </c>
      <c r="H367" s="47">
        <v>1972765</v>
      </c>
      <c r="I367" s="47">
        <v>1972765</v>
      </c>
      <c r="J367" s="47">
        <v>0</v>
      </c>
      <c r="K367" s="47">
        <v>0</v>
      </c>
      <c r="L367" s="47">
        <v>713.88959999999997</v>
      </c>
      <c r="M367" s="47">
        <v>14.87</v>
      </c>
      <c r="N367" s="47">
        <v>101994.039</v>
      </c>
      <c r="O367" s="47">
        <v>8</v>
      </c>
      <c r="P367" s="2">
        <f t="shared" si="5"/>
        <v>3054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99522844</v>
      </c>
      <c r="G368" s="47">
        <v>99522844</v>
      </c>
      <c r="H368" s="47">
        <v>1972711</v>
      </c>
      <c r="I368" s="47">
        <v>1972711</v>
      </c>
      <c r="J368" s="47">
        <v>0</v>
      </c>
      <c r="K368" s="47">
        <v>0</v>
      </c>
      <c r="L368" s="47">
        <v>713.62310000000002</v>
      </c>
      <c r="M368" s="47">
        <v>14.59</v>
      </c>
      <c r="N368" s="47">
        <v>101966.07799999999</v>
      </c>
      <c r="O368" s="47">
        <v>8</v>
      </c>
      <c r="P368" s="2">
        <f t="shared" si="5"/>
        <v>3057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99519787</v>
      </c>
      <c r="G369" s="47">
        <v>99519787</v>
      </c>
      <c r="H369" s="47">
        <v>1972657</v>
      </c>
      <c r="I369" s="47">
        <v>1972657</v>
      </c>
      <c r="J369" s="47">
        <v>0</v>
      </c>
      <c r="K369" s="47">
        <v>0</v>
      </c>
      <c r="L369" s="47">
        <v>712.90309999999999</v>
      </c>
      <c r="M369" s="47">
        <v>14.3</v>
      </c>
      <c r="N369" s="47">
        <v>102080.117</v>
      </c>
      <c r="O369" s="47">
        <v>8</v>
      </c>
      <c r="P369" s="2">
        <f t="shared" si="5"/>
        <v>2831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99516956</v>
      </c>
      <c r="G370" s="47">
        <v>99516956</v>
      </c>
      <c r="H370" s="47">
        <v>1972607</v>
      </c>
      <c r="I370" s="47">
        <v>1972607</v>
      </c>
      <c r="J370" s="47">
        <v>0</v>
      </c>
      <c r="K370" s="47">
        <v>0</v>
      </c>
      <c r="L370" s="47">
        <v>712.79719999999998</v>
      </c>
      <c r="M370" s="47">
        <v>14.06</v>
      </c>
      <c r="N370" s="47">
        <v>102112.906</v>
      </c>
      <c r="O370" s="47">
        <v>8</v>
      </c>
      <c r="P370" s="2">
        <f t="shared" si="5"/>
        <v>2438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99514518</v>
      </c>
      <c r="G371" s="47">
        <v>99514518</v>
      </c>
      <c r="H371" s="47">
        <v>1972564</v>
      </c>
      <c r="I371" s="47">
        <v>1972564</v>
      </c>
      <c r="J371" s="47">
        <v>0</v>
      </c>
      <c r="K371" s="47">
        <v>0</v>
      </c>
      <c r="L371" s="47">
        <v>710.98929999999996</v>
      </c>
      <c r="M371" s="47">
        <v>14.38</v>
      </c>
      <c r="N371" s="47">
        <v>101971.461</v>
      </c>
      <c r="O371" s="47">
        <v>8</v>
      </c>
      <c r="P371" s="2">
        <f t="shared" ref="P371:P420" si="6">F371-F372</f>
        <v>2652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99511866</v>
      </c>
      <c r="G372" s="47">
        <v>99511866</v>
      </c>
      <c r="H372" s="47">
        <v>1972517</v>
      </c>
      <c r="I372" s="47">
        <v>1972517</v>
      </c>
      <c r="J372" s="47">
        <v>0</v>
      </c>
      <c r="K372" s="47">
        <v>0</v>
      </c>
      <c r="L372" s="47">
        <v>709.21140000000003</v>
      </c>
      <c r="M372" s="47">
        <v>14.4</v>
      </c>
      <c r="N372" s="47">
        <v>101455.742</v>
      </c>
      <c r="O372" s="47">
        <v>8</v>
      </c>
      <c r="P372" s="2">
        <f t="shared" si="6"/>
        <v>2645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99509221</v>
      </c>
      <c r="G373" s="47">
        <v>99509221</v>
      </c>
      <c r="H373" s="47">
        <v>1972470</v>
      </c>
      <c r="I373" s="47">
        <v>1972470</v>
      </c>
      <c r="J373" s="47">
        <v>0</v>
      </c>
      <c r="K373" s="47">
        <v>0</v>
      </c>
      <c r="L373" s="47">
        <v>708.20439999999996</v>
      </c>
      <c r="M373" s="47">
        <v>14.23</v>
      </c>
      <c r="N373" s="47">
        <v>101268.141</v>
      </c>
      <c r="O373" s="47">
        <v>8</v>
      </c>
      <c r="P373" s="2">
        <f t="shared" si="6"/>
        <v>2305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99506916</v>
      </c>
      <c r="G374" s="47">
        <v>99506916</v>
      </c>
      <c r="H374" s="47">
        <v>1972429</v>
      </c>
      <c r="I374" s="47">
        <v>1972429</v>
      </c>
      <c r="J374" s="47">
        <v>0</v>
      </c>
      <c r="K374" s="47">
        <v>0</v>
      </c>
      <c r="L374" s="47">
        <v>707.03689999999995</v>
      </c>
      <c r="M374" s="47">
        <v>14.21</v>
      </c>
      <c r="N374" s="47">
        <v>101206.508</v>
      </c>
      <c r="O374" s="47">
        <v>8</v>
      </c>
      <c r="P374" s="2">
        <f t="shared" si="6"/>
        <v>2302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99504614</v>
      </c>
      <c r="G375" s="47">
        <v>99504614</v>
      </c>
      <c r="H375" s="47">
        <v>1972388</v>
      </c>
      <c r="I375" s="47">
        <v>1972388</v>
      </c>
      <c r="J375" s="47">
        <v>0</v>
      </c>
      <c r="K375" s="47">
        <v>0</v>
      </c>
      <c r="L375" s="47">
        <v>704.77650000000006</v>
      </c>
      <c r="M375" s="47">
        <v>14.22</v>
      </c>
      <c r="N375" s="47">
        <v>100800</v>
      </c>
      <c r="O375" s="47">
        <v>8</v>
      </c>
      <c r="P375" s="2">
        <f t="shared" si="6"/>
        <v>2405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99502209</v>
      </c>
      <c r="G376" s="47">
        <v>99502209</v>
      </c>
      <c r="H376" s="47">
        <v>1972345</v>
      </c>
      <c r="I376" s="47">
        <v>1972345</v>
      </c>
      <c r="J376" s="47">
        <v>0</v>
      </c>
      <c r="K376" s="47">
        <v>0</v>
      </c>
      <c r="L376" s="47">
        <v>704.399</v>
      </c>
      <c r="M376" s="47">
        <v>14.02</v>
      </c>
      <c r="N376" s="47">
        <v>100775.29700000001</v>
      </c>
      <c r="O376" s="47">
        <v>8</v>
      </c>
      <c r="P376" s="2">
        <f t="shared" si="6"/>
        <v>2462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99499747</v>
      </c>
      <c r="G377" s="47">
        <v>99499747</v>
      </c>
      <c r="H377" s="47">
        <v>1972301</v>
      </c>
      <c r="I377" s="47">
        <v>1972301</v>
      </c>
      <c r="J377" s="47">
        <v>0</v>
      </c>
      <c r="K377" s="47">
        <v>0</v>
      </c>
      <c r="L377" s="47">
        <v>703.11199999999997</v>
      </c>
      <c r="M377" s="47">
        <v>13.79</v>
      </c>
      <c r="N377" s="47">
        <v>100710.156</v>
      </c>
      <c r="O377" s="47">
        <v>8</v>
      </c>
      <c r="P377" s="2">
        <f t="shared" si="6"/>
        <v>2180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99497567</v>
      </c>
      <c r="G378" s="47">
        <v>99497567</v>
      </c>
      <c r="H378" s="47">
        <v>1972262</v>
      </c>
      <c r="I378" s="47">
        <v>1972262</v>
      </c>
      <c r="J378" s="47">
        <v>0</v>
      </c>
      <c r="K378" s="47">
        <v>0</v>
      </c>
      <c r="L378" s="47">
        <v>702.16650000000004</v>
      </c>
      <c r="M378" s="47">
        <v>13.78</v>
      </c>
      <c r="N378" s="47">
        <v>100573.883</v>
      </c>
      <c r="O378" s="47">
        <v>8</v>
      </c>
      <c r="P378" s="2">
        <f t="shared" si="6"/>
        <v>2233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99495334</v>
      </c>
      <c r="G379" s="47">
        <v>99495334</v>
      </c>
      <c r="H379" s="47">
        <v>1972222</v>
      </c>
      <c r="I379" s="47">
        <v>1972222</v>
      </c>
      <c r="J379" s="47">
        <v>0</v>
      </c>
      <c r="K379" s="47">
        <v>0</v>
      </c>
      <c r="L379" s="47">
        <v>700.75279999999998</v>
      </c>
      <c r="M379" s="47">
        <v>13.52</v>
      </c>
      <c r="N379" s="47">
        <v>100453.008</v>
      </c>
      <c r="O379" s="47">
        <v>8</v>
      </c>
      <c r="P379" s="2">
        <f t="shared" si="6"/>
        <v>2454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99492880</v>
      </c>
      <c r="G380" s="47">
        <v>99492880</v>
      </c>
      <c r="H380" s="47">
        <v>1972178</v>
      </c>
      <c r="I380" s="47">
        <v>1972178</v>
      </c>
      <c r="J380" s="47">
        <v>0</v>
      </c>
      <c r="K380" s="47">
        <v>0</v>
      </c>
      <c r="L380" s="47">
        <v>699.08519999999999</v>
      </c>
      <c r="M380" s="47">
        <v>13.59</v>
      </c>
      <c r="N380" s="47">
        <v>100389.68799999999</v>
      </c>
      <c r="O380" s="47">
        <v>8</v>
      </c>
      <c r="P380" s="2">
        <f t="shared" si="6"/>
        <v>2447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99490433</v>
      </c>
      <c r="G381" s="47">
        <v>99490433</v>
      </c>
      <c r="H381" s="47">
        <v>1972134</v>
      </c>
      <c r="I381" s="47">
        <v>1972134</v>
      </c>
      <c r="J381" s="47">
        <v>0</v>
      </c>
      <c r="K381" s="47">
        <v>0</v>
      </c>
      <c r="L381" s="47">
        <v>696.32460000000003</v>
      </c>
      <c r="M381" s="47">
        <v>13.72</v>
      </c>
      <c r="N381" s="47">
        <v>99913.187999999995</v>
      </c>
      <c r="O381" s="47">
        <v>8</v>
      </c>
      <c r="P381" s="2">
        <f t="shared" si="6"/>
        <v>2323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99488110</v>
      </c>
      <c r="G382" s="47">
        <v>99488110</v>
      </c>
      <c r="H382" s="47">
        <v>1972092</v>
      </c>
      <c r="I382" s="47">
        <v>1972092</v>
      </c>
      <c r="J382" s="47">
        <v>0</v>
      </c>
      <c r="K382" s="47">
        <v>0</v>
      </c>
      <c r="L382" s="47">
        <v>691.73979999999995</v>
      </c>
      <c r="M382" s="47">
        <v>13.75</v>
      </c>
      <c r="N382" s="47">
        <v>99246.577999999994</v>
      </c>
      <c r="O382" s="47">
        <v>8</v>
      </c>
      <c r="P382" s="2">
        <f t="shared" si="6"/>
        <v>2692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99485418</v>
      </c>
      <c r="G383" s="47">
        <v>99485418</v>
      </c>
      <c r="H383" s="47">
        <v>1972043</v>
      </c>
      <c r="I383" s="47">
        <v>1972043</v>
      </c>
      <c r="J383" s="47">
        <v>0</v>
      </c>
      <c r="K383" s="47">
        <v>0</v>
      </c>
      <c r="L383" s="47">
        <v>688.3655</v>
      </c>
      <c r="M383" s="47">
        <v>13.63</v>
      </c>
      <c r="N383" s="47">
        <v>98496.718999999997</v>
      </c>
      <c r="O383" s="47">
        <v>8</v>
      </c>
      <c r="P383" s="2">
        <f t="shared" si="6"/>
        <v>2787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99482631</v>
      </c>
      <c r="G384" s="47">
        <v>99482631</v>
      </c>
      <c r="H384" s="47">
        <v>1971992</v>
      </c>
      <c r="I384" s="47">
        <v>1971992</v>
      </c>
      <c r="J384" s="47">
        <v>0</v>
      </c>
      <c r="K384" s="47">
        <v>0</v>
      </c>
      <c r="L384" s="47">
        <v>686.91549999999995</v>
      </c>
      <c r="M384" s="47">
        <v>13.6</v>
      </c>
      <c r="N384" s="47">
        <v>98287.593999999997</v>
      </c>
      <c r="O384" s="47">
        <v>8</v>
      </c>
      <c r="P384" s="2">
        <f t="shared" si="6"/>
        <v>2727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99479904</v>
      </c>
      <c r="G385" s="47">
        <v>99479904</v>
      </c>
      <c r="H385" s="47">
        <v>1971942</v>
      </c>
      <c r="I385" s="47">
        <v>1971942</v>
      </c>
      <c r="J385" s="47">
        <v>0</v>
      </c>
      <c r="K385" s="47">
        <v>0</v>
      </c>
      <c r="L385" s="47">
        <v>686.59630000000004</v>
      </c>
      <c r="M385" s="47">
        <v>13.48</v>
      </c>
      <c r="N385" s="47">
        <v>98305.843999999997</v>
      </c>
      <c r="O385" s="47">
        <v>8</v>
      </c>
      <c r="P385" s="2">
        <f t="shared" si="6"/>
        <v>2727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99477177</v>
      </c>
      <c r="G386" s="47">
        <v>99477177</v>
      </c>
      <c r="H386" s="47">
        <v>1971892</v>
      </c>
      <c r="I386" s="47">
        <v>1971892</v>
      </c>
      <c r="J386" s="47">
        <v>0</v>
      </c>
      <c r="K386" s="47">
        <v>0</v>
      </c>
      <c r="L386" s="47">
        <v>686.22180000000003</v>
      </c>
      <c r="M386" s="47">
        <v>14.06</v>
      </c>
      <c r="N386" s="47">
        <v>98111.047000000006</v>
      </c>
      <c r="O386" s="47">
        <v>8</v>
      </c>
      <c r="P386" s="2">
        <f t="shared" si="6"/>
        <v>2935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99474242</v>
      </c>
      <c r="G387" s="47">
        <v>99474242</v>
      </c>
      <c r="H387" s="47">
        <v>1971838</v>
      </c>
      <c r="I387" s="47">
        <v>1971838</v>
      </c>
      <c r="J387" s="47">
        <v>0</v>
      </c>
      <c r="K387" s="47">
        <v>0</v>
      </c>
      <c r="L387" s="47">
        <v>685.0924</v>
      </c>
      <c r="M387" s="47">
        <v>14.16</v>
      </c>
      <c r="N387" s="47">
        <v>97708.202999999994</v>
      </c>
      <c r="O387" s="47">
        <v>8</v>
      </c>
      <c r="P387" s="2">
        <f t="shared" si="6"/>
        <v>3254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99470988</v>
      </c>
      <c r="G388" s="47">
        <v>99470988</v>
      </c>
      <c r="H388" s="47">
        <v>1971778</v>
      </c>
      <c r="I388" s="47">
        <v>1971778</v>
      </c>
      <c r="J388" s="47">
        <v>0</v>
      </c>
      <c r="K388" s="47">
        <v>0</v>
      </c>
      <c r="L388" s="47">
        <v>684.91049999999996</v>
      </c>
      <c r="M388" s="47">
        <v>13.96</v>
      </c>
      <c r="N388" s="47">
        <v>97896.218999999997</v>
      </c>
      <c r="O388" s="47">
        <v>8</v>
      </c>
      <c r="P388" s="2">
        <f t="shared" si="6"/>
        <v>3310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99467678</v>
      </c>
      <c r="G389" s="47">
        <v>99467678</v>
      </c>
      <c r="H389" s="47">
        <v>1971717</v>
      </c>
      <c r="I389" s="47">
        <v>1971717</v>
      </c>
      <c r="J389" s="47">
        <v>0</v>
      </c>
      <c r="K389" s="47">
        <v>0</v>
      </c>
      <c r="L389" s="47">
        <v>685.69780000000003</v>
      </c>
      <c r="M389" s="47">
        <v>13.71</v>
      </c>
      <c r="N389" s="47">
        <v>97980.851999999999</v>
      </c>
      <c r="O389" s="47">
        <v>8</v>
      </c>
      <c r="P389" s="2">
        <f t="shared" si="6"/>
        <v>2938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99464740</v>
      </c>
      <c r="G390" s="47">
        <v>99464740</v>
      </c>
      <c r="H390" s="47">
        <v>1971663</v>
      </c>
      <c r="I390" s="47">
        <v>1971663</v>
      </c>
      <c r="J390" s="47">
        <v>0</v>
      </c>
      <c r="K390" s="47">
        <v>0</v>
      </c>
      <c r="L390" s="47">
        <v>685.19230000000005</v>
      </c>
      <c r="M390" s="47">
        <v>14.01</v>
      </c>
      <c r="N390" s="47">
        <v>97893.883000000002</v>
      </c>
      <c r="O390" s="47">
        <v>8</v>
      </c>
      <c r="P390" s="2">
        <f t="shared" si="6"/>
        <v>3203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99461537</v>
      </c>
      <c r="G391" s="47">
        <v>99461537</v>
      </c>
      <c r="H391" s="47">
        <v>1971604</v>
      </c>
      <c r="I391" s="47">
        <v>1971604</v>
      </c>
      <c r="J391" s="47">
        <v>0</v>
      </c>
      <c r="K391" s="47">
        <v>0</v>
      </c>
      <c r="L391" s="47">
        <v>686.43960000000004</v>
      </c>
      <c r="M391" s="47">
        <v>13.67</v>
      </c>
      <c r="N391" s="47">
        <v>98234.351999999999</v>
      </c>
      <c r="O391" s="47">
        <v>8</v>
      </c>
      <c r="P391" s="2">
        <f t="shared" si="6"/>
        <v>3377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99458160</v>
      </c>
      <c r="G392" s="47">
        <v>99458160</v>
      </c>
      <c r="H392" s="47">
        <v>1971542</v>
      </c>
      <c r="I392" s="47">
        <v>1971542</v>
      </c>
      <c r="J392" s="47">
        <v>0</v>
      </c>
      <c r="K392" s="47">
        <v>0</v>
      </c>
      <c r="L392" s="47">
        <v>688.41959999999995</v>
      </c>
      <c r="M392" s="47">
        <v>13.77</v>
      </c>
      <c r="N392" s="47">
        <v>98414.797000000006</v>
      </c>
      <c r="O392" s="47">
        <v>8</v>
      </c>
      <c r="P392" s="2">
        <f t="shared" si="6"/>
        <v>3332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99454828</v>
      </c>
      <c r="G393" s="47">
        <v>99454828</v>
      </c>
      <c r="H393" s="47">
        <v>1971481</v>
      </c>
      <c r="I393" s="47">
        <v>1971481</v>
      </c>
      <c r="J393" s="47">
        <v>0</v>
      </c>
      <c r="K393" s="47">
        <v>0</v>
      </c>
      <c r="L393" s="47">
        <v>689.03750000000002</v>
      </c>
      <c r="M393" s="47">
        <v>13.72</v>
      </c>
      <c r="N393" s="47">
        <v>98610.406000000003</v>
      </c>
      <c r="O393" s="47">
        <v>8</v>
      </c>
      <c r="P393" s="2">
        <f t="shared" si="6"/>
        <v>3282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99451546</v>
      </c>
      <c r="G394" s="47">
        <v>99451546</v>
      </c>
      <c r="H394" s="47">
        <v>1971421</v>
      </c>
      <c r="I394" s="47">
        <v>1971421</v>
      </c>
      <c r="J394" s="47">
        <v>0</v>
      </c>
      <c r="K394" s="47">
        <v>0</v>
      </c>
      <c r="L394" s="47">
        <v>689.69550000000004</v>
      </c>
      <c r="M394" s="47">
        <v>13.73</v>
      </c>
      <c r="N394" s="47">
        <v>98623.343999999997</v>
      </c>
      <c r="O394" s="47">
        <v>8</v>
      </c>
      <c r="P394" s="2">
        <f t="shared" si="6"/>
        <v>2956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99448590</v>
      </c>
      <c r="G395" s="47">
        <v>99448590</v>
      </c>
      <c r="H395" s="47">
        <v>1971367</v>
      </c>
      <c r="I395" s="47">
        <v>1971367</v>
      </c>
      <c r="J395" s="47">
        <v>0</v>
      </c>
      <c r="K395" s="47">
        <v>0</v>
      </c>
      <c r="L395" s="47">
        <v>689.56569999999999</v>
      </c>
      <c r="M395" s="47">
        <v>14.25</v>
      </c>
      <c r="N395" s="47">
        <v>98495.601999999999</v>
      </c>
      <c r="O395" s="47">
        <v>8</v>
      </c>
      <c r="P395" s="2">
        <f t="shared" si="6"/>
        <v>3221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99445369</v>
      </c>
      <c r="G396" s="47">
        <v>99445369</v>
      </c>
      <c r="H396" s="47">
        <v>1971308</v>
      </c>
      <c r="I396" s="47">
        <v>1971308</v>
      </c>
      <c r="J396" s="47">
        <v>0</v>
      </c>
      <c r="K396" s="47">
        <v>0</v>
      </c>
      <c r="L396" s="47">
        <v>689.06809999999996</v>
      </c>
      <c r="M396" s="47">
        <v>14.42</v>
      </c>
      <c r="N396" s="47">
        <v>98179.883000000002</v>
      </c>
      <c r="O396" s="47">
        <v>8</v>
      </c>
      <c r="P396" s="2">
        <f t="shared" si="6"/>
        <v>3380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99441989</v>
      </c>
      <c r="G397" s="47">
        <v>99441989</v>
      </c>
      <c r="H397" s="47">
        <v>1971246</v>
      </c>
      <c r="I397" s="47">
        <v>1971246</v>
      </c>
      <c r="J397" s="47">
        <v>0</v>
      </c>
      <c r="K397" s="47">
        <v>0</v>
      </c>
      <c r="L397" s="47">
        <v>688.67619999999999</v>
      </c>
      <c r="M397" s="47">
        <v>14.25</v>
      </c>
      <c r="N397" s="47">
        <v>98232.616999999998</v>
      </c>
      <c r="O397" s="47">
        <v>8</v>
      </c>
      <c r="P397" s="2">
        <f t="shared" si="6"/>
        <v>3216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99438773</v>
      </c>
      <c r="G398" s="47">
        <v>99438773</v>
      </c>
      <c r="H398" s="47">
        <v>1971187</v>
      </c>
      <c r="I398" s="47">
        <v>1971187</v>
      </c>
      <c r="J398" s="47">
        <v>0</v>
      </c>
      <c r="K398" s="47">
        <v>0</v>
      </c>
      <c r="L398" s="47">
        <v>685.72460000000001</v>
      </c>
      <c r="M398" s="47">
        <v>14.12</v>
      </c>
      <c r="N398" s="47">
        <v>98019.608999999997</v>
      </c>
      <c r="O398" s="47">
        <v>8</v>
      </c>
      <c r="P398" s="2">
        <f t="shared" si="6"/>
        <v>3258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99435515</v>
      </c>
      <c r="G399" s="47">
        <v>99435515</v>
      </c>
      <c r="H399" s="47">
        <v>1971127</v>
      </c>
      <c r="I399" s="47">
        <v>1971127</v>
      </c>
      <c r="J399" s="47">
        <v>0</v>
      </c>
      <c r="K399" s="47">
        <v>0</v>
      </c>
      <c r="L399" s="47">
        <v>681.97059999999999</v>
      </c>
      <c r="M399" s="47">
        <v>13.93</v>
      </c>
      <c r="N399" s="47">
        <v>97638.366999999998</v>
      </c>
      <c r="O399" s="47">
        <v>8</v>
      </c>
      <c r="P399" s="2">
        <f t="shared" si="6"/>
        <v>3511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99432004</v>
      </c>
      <c r="G400" s="47">
        <v>99432004</v>
      </c>
      <c r="H400" s="47">
        <v>1971062</v>
      </c>
      <c r="I400" s="47">
        <v>1971062</v>
      </c>
      <c r="J400" s="47">
        <v>0</v>
      </c>
      <c r="K400" s="47">
        <v>0</v>
      </c>
      <c r="L400" s="47">
        <v>678.81960000000004</v>
      </c>
      <c r="M400" s="47">
        <v>14.45</v>
      </c>
      <c r="N400" s="47">
        <v>96759.07</v>
      </c>
      <c r="O400" s="47">
        <v>8</v>
      </c>
      <c r="P400" s="2">
        <f t="shared" si="6"/>
        <v>3324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99428680</v>
      </c>
      <c r="G401" s="47">
        <v>99428680</v>
      </c>
      <c r="H401" s="47">
        <v>1971000</v>
      </c>
      <c r="I401" s="47">
        <v>1971000</v>
      </c>
      <c r="J401" s="47">
        <v>0</v>
      </c>
      <c r="K401" s="47">
        <v>0</v>
      </c>
      <c r="L401" s="47">
        <v>674.04399999999998</v>
      </c>
      <c r="M401" s="47">
        <v>14.37</v>
      </c>
      <c r="N401" s="47">
        <v>96147.202999999994</v>
      </c>
      <c r="O401" s="47">
        <v>8</v>
      </c>
      <c r="P401" s="2">
        <f t="shared" si="6"/>
        <v>3352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99425328</v>
      </c>
      <c r="G402" s="47">
        <v>99425328</v>
      </c>
      <c r="H402" s="47">
        <v>1970937</v>
      </c>
      <c r="I402" s="47">
        <v>1970937</v>
      </c>
      <c r="J402" s="47">
        <v>0</v>
      </c>
      <c r="K402" s="47">
        <v>0</v>
      </c>
      <c r="L402" s="47">
        <v>672.60199999999998</v>
      </c>
      <c r="M402" s="47">
        <v>13.85</v>
      </c>
      <c r="N402" s="47">
        <v>95979.687999999995</v>
      </c>
      <c r="O402" s="47">
        <v>8</v>
      </c>
      <c r="P402" s="2">
        <f t="shared" si="6"/>
        <v>3247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99422081</v>
      </c>
      <c r="G403" s="47">
        <v>99422081</v>
      </c>
      <c r="H403" s="47">
        <v>1970876</v>
      </c>
      <c r="I403" s="47">
        <v>1970876</v>
      </c>
      <c r="J403" s="47">
        <v>0</v>
      </c>
      <c r="K403" s="47">
        <v>0</v>
      </c>
      <c r="L403" s="47">
        <v>671.41830000000004</v>
      </c>
      <c r="M403" s="47">
        <v>13.77</v>
      </c>
      <c r="N403" s="47">
        <v>95864.023000000001</v>
      </c>
      <c r="O403" s="47">
        <v>8</v>
      </c>
      <c r="P403" s="2">
        <f t="shared" si="6"/>
        <v>3401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99418680</v>
      </c>
      <c r="G404" s="47">
        <v>99418680</v>
      </c>
      <c r="H404" s="47">
        <v>1970812</v>
      </c>
      <c r="I404" s="47">
        <v>1970812</v>
      </c>
      <c r="J404" s="47">
        <v>0</v>
      </c>
      <c r="K404" s="47">
        <v>0</v>
      </c>
      <c r="L404" s="47">
        <v>670.28949999999998</v>
      </c>
      <c r="M404" s="47">
        <v>14.8</v>
      </c>
      <c r="N404" s="47">
        <v>95225.258000000002</v>
      </c>
      <c r="O404" s="47">
        <v>8</v>
      </c>
      <c r="P404" s="2">
        <f t="shared" si="6"/>
        <v>3378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99415302</v>
      </c>
      <c r="G405" s="47">
        <v>99415302</v>
      </c>
      <c r="H405" s="47">
        <v>1970748</v>
      </c>
      <c r="I405" s="47">
        <v>1970748</v>
      </c>
      <c r="J405" s="47">
        <v>0</v>
      </c>
      <c r="K405" s="47">
        <v>0</v>
      </c>
      <c r="L405" s="47">
        <v>668.77419999999995</v>
      </c>
      <c r="M405" s="47">
        <v>14.84</v>
      </c>
      <c r="N405" s="47">
        <v>95057.726999999999</v>
      </c>
      <c r="O405" s="47">
        <v>8</v>
      </c>
      <c r="P405" s="2">
        <f t="shared" si="6"/>
        <v>3053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99412249</v>
      </c>
      <c r="G406" s="47">
        <v>99412249</v>
      </c>
      <c r="H406" s="47">
        <v>1970690</v>
      </c>
      <c r="I406" s="47">
        <v>1970690</v>
      </c>
      <c r="J406" s="47">
        <v>0</v>
      </c>
      <c r="K406" s="47">
        <v>0</v>
      </c>
      <c r="L406" s="47">
        <v>664.91340000000002</v>
      </c>
      <c r="M406" s="47">
        <v>14.76</v>
      </c>
      <c r="N406" s="47">
        <v>94463.601999999999</v>
      </c>
      <c r="O406" s="47">
        <v>8</v>
      </c>
      <c r="P406" s="2">
        <f t="shared" si="6"/>
        <v>3244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99409005</v>
      </c>
      <c r="G407" s="47">
        <v>99409005</v>
      </c>
      <c r="H407" s="47">
        <v>1970628</v>
      </c>
      <c r="I407" s="47">
        <v>1970628</v>
      </c>
      <c r="J407" s="47">
        <v>0</v>
      </c>
      <c r="K407" s="47">
        <v>0</v>
      </c>
      <c r="L407" s="47">
        <v>662.02359999999999</v>
      </c>
      <c r="M407" s="47">
        <v>14.78</v>
      </c>
      <c r="N407" s="47">
        <v>94023.343999999997</v>
      </c>
      <c r="O407" s="47">
        <v>8</v>
      </c>
      <c r="P407" s="2">
        <f t="shared" si="6"/>
        <v>3384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99405621</v>
      </c>
      <c r="G408" s="47">
        <v>99405621</v>
      </c>
      <c r="H408" s="47">
        <v>1970563</v>
      </c>
      <c r="I408" s="47">
        <v>1970563</v>
      </c>
      <c r="J408" s="47">
        <v>0</v>
      </c>
      <c r="K408" s="47">
        <v>0</v>
      </c>
      <c r="L408" s="47">
        <v>660.64269999999999</v>
      </c>
      <c r="M408" s="47">
        <v>14.73</v>
      </c>
      <c r="N408" s="47">
        <v>93621.218999999997</v>
      </c>
      <c r="O408" s="47">
        <v>8</v>
      </c>
      <c r="P408" s="2">
        <f t="shared" si="6"/>
        <v>3638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99401983</v>
      </c>
      <c r="G409" s="47">
        <v>99401983</v>
      </c>
      <c r="H409" s="47">
        <v>1970493</v>
      </c>
      <c r="I409" s="47">
        <v>1970493</v>
      </c>
      <c r="J409" s="47">
        <v>0</v>
      </c>
      <c r="K409" s="47">
        <v>0</v>
      </c>
      <c r="L409" s="47">
        <v>662.26469999999995</v>
      </c>
      <c r="M409" s="47">
        <v>14.78</v>
      </c>
      <c r="N409" s="47">
        <v>94046.991999999998</v>
      </c>
      <c r="O409" s="47">
        <v>8</v>
      </c>
      <c r="P409" s="2">
        <f t="shared" si="6"/>
        <v>3230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99398753</v>
      </c>
      <c r="G410" s="47">
        <v>99398753</v>
      </c>
      <c r="H410" s="47">
        <v>1970431</v>
      </c>
      <c r="I410" s="47">
        <v>1970431</v>
      </c>
      <c r="J410" s="47">
        <v>0</v>
      </c>
      <c r="K410" s="47">
        <v>0</v>
      </c>
      <c r="L410" s="47">
        <v>663.27049999999997</v>
      </c>
      <c r="M410" s="47">
        <v>14.44</v>
      </c>
      <c r="N410" s="47">
        <v>94233.758000000002</v>
      </c>
      <c r="O410" s="47">
        <v>8</v>
      </c>
      <c r="P410" s="2">
        <f t="shared" si="6"/>
        <v>3345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99395408</v>
      </c>
      <c r="G411" s="47">
        <v>99395408</v>
      </c>
      <c r="H411" s="47">
        <v>1970367</v>
      </c>
      <c r="I411" s="47">
        <v>1970367</v>
      </c>
      <c r="J411" s="47">
        <v>0</v>
      </c>
      <c r="K411" s="47">
        <v>0</v>
      </c>
      <c r="L411" s="47">
        <v>666.04150000000004</v>
      </c>
      <c r="M411" s="47">
        <v>14.47</v>
      </c>
      <c r="N411" s="47">
        <v>94926.687999999995</v>
      </c>
      <c r="O411" s="47">
        <v>8</v>
      </c>
      <c r="P411" s="2">
        <f t="shared" si="6"/>
        <v>3570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99391838</v>
      </c>
      <c r="G412" s="47">
        <v>99391838</v>
      </c>
      <c r="H412" s="47">
        <v>1970299</v>
      </c>
      <c r="I412" s="47">
        <v>1970299</v>
      </c>
      <c r="J412" s="47">
        <v>0</v>
      </c>
      <c r="K412" s="47">
        <v>0</v>
      </c>
      <c r="L412" s="47">
        <v>671.01790000000005</v>
      </c>
      <c r="M412" s="47">
        <v>13.23</v>
      </c>
      <c r="N412" s="47">
        <v>96690.827999999994</v>
      </c>
      <c r="O412" s="47">
        <v>8</v>
      </c>
      <c r="P412" s="2">
        <f t="shared" si="6"/>
        <v>2343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99389495</v>
      </c>
      <c r="G413" s="47">
        <v>99389495</v>
      </c>
      <c r="H413" s="47">
        <v>1970255</v>
      </c>
      <c r="I413" s="47">
        <v>1970255</v>
      </c>
      <c r="J413" s="47">
        <v>0</v>
      </c>
      <c r="K413" s="47">
        <v>0</v>
      </c>
      <c r="L413" s="47">
        <v>674.96720000000005</v>
      </c>
      <c r="M413" s="47">
        <v>13.47</v>
      </c>
      <c r="N413" s="47">
        <v>97108.406000000003</v>
      </c>
      <c r="O413" s="47">
        <v>8</v>
      </c>
      <c r="P413" s="2">
        <f t="shared" si="6"/>
        <v>2623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99386872</v>
      </c>
      <c r="G414" s="47">
        <v>99386872</v>
      </c>
      <c r="H414" s="47">
        <v>1970206</v>
      </c>
      <c r="I414" s="47">
        <v>1970206</v>
      </c>
      <c r="J414" s="47">
        <v>0</v>
      </c>
      <c r="K414" s="47">
        <v>0</v>
      </c>
      <c r="L414" s="47">
        <v>676.95270000000005</v>
      </c>
      <c r="M414" s="47">
        <v>14.36</v>
      </c>
      <c r="N414" s="47">
        <v>96618.327999999994</v>
      </c>
      <c r="O414" s="47">
        <v>8</v>
      </c>
      <c r="P414" s="2">
        <f t="shared" si="6"/>
        <v>3690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99383182</v>
      </c>
      <c r="G415" s="47">
        <v>99383182</v>
      </c>
      <c r="H415" s="47">
        <v>1970137</v>
      </c>
      <c r="I415" s="47">
        <v>1970137</v>
      </c>
      <c r="J415" s="47">
        <v>0</v>
      </c>
      <c r="K415" s="47">
        <v>0</v>
      </c>
      <c r="L415" s="47">
        <v>680.51729999999998</v>
      </c>
      <c r="M415" s="47">
        <v>14.18</v>
      </c>
      <c r="N415" s="47">
        <v>97353.476999999999</v>
      </c>
      <c r="O415" s="47">
        <v>8</v>
      </c>
      <c r="P415" s="2">
        <f t="shared" si="6"/>
        <v>3714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99379468</v>
      </c>
      <c r="G416" s="47">
        <v>99379468</v>
      </c>
      <c r="H416" s="47">
        <v>1970068</v>
      </c>
      <c r="I416" s="47">
        <v>1970068</v>
      </c>
      <c r="J416" s="47">
        <v>0</v>
      </c>
      <c r="K416" s="47">
        <v>0</v>
      </c>
      <c r="L416" s="47">
        <v>684.03449999999998</v>
      </c>
      <c r="M416" s="47">
        <v>13.75</v>
      </c>
      <c r="N416" s="47">
        <v>97818.906000000003</v>
      </c>
      <c r="O416" s="47">
        <v>8</v>
      </c>
      <c r="P416" s="2">
        <f t="shared" si="6"/>
        <v>3743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99375725</v>
      </c>
      <c r="G417" s="47">
        <v>99375725</v>
      </c>
      <c r="H417" s="47">
        <v>1969999</v>
      </c>
      <c r="I417" s="47">
        <v>1969999</v>
      </c>
      <c r="J417" s="47">
        <v>0</v>
      </c>
      <c r="K417" s="47">
        <v>0</v>
      </c>
      <c r="L417" s="47">
        <v>687.73979999999995</v>
      </c>
      <c r="M417" s="47">
        <v>14.07</v>
      </c>
      <c r="N417" s="47">
        <v>98326.773000000001</v>
      </c>
      <c r="O417" s="47">
        <v>8</v>
      </c>
      <c r="P417" s="2">
        <f t="shared" si="6"/>
        <v>3650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99372075</v>
      </c>
      <c r="G418" s="47">
        <v>99372075</v>
      </c>
      <c r="H418" s="47">
        <v>1969932</v>
      </c>
      <c r="I418" s="47">
        <v>1969932</v>
      </c>
      <c r="J418" s="47">
        <v>0</v>
      </c>
      <c r="K418" s="47">
        <v>0</v>
      </c>
      <c r="L418" s="47">
        <v>689.18370000000004</v>
      </c>
      <c r="M418" s="47">
        <v>14.4</v>
      </c>
      <c r="N418" s="47">
        <v>98460.593999999997</v>
      </c>
      <c r="O418" s="47">
        <v>8</v>
      </c>
      <c r="P418" s="2">
        <f t="shared" si="6"/>
        <v>3381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99368694</v>
      </c>
      <c r="G419" s="47">
        <v>99368694</v>
      </c>
      <c r="H419" s="47">
        <v>1969870</v>
      </c>
      <c r="I419" s="47">
        <v>1969870</v>
      </c>
      <c r="J419" s="47">
        <v>0</v>
      </c>
      <c r="K419" s="47">
        <v>0</v>
      </c>
      <c r="L419" s="47">
        <v>684.02340000000004</v>
      </c>
      <c r="M419" s="47">
        <v>14.3</v>
      </c>
      <c r="N419" s="47">
        <v>97818.608999999997</v>
      </c>
      <c r="O419" s="47">
        <v>8</v>
      </c>
      <c r="P419" s="2">
        <f t="shared" si="6"/>
        <v>3516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99365178</v>
      </c>
      <c r="G420" s="47">
        <v>99365178</v>
      </c>
      <c r="H420" s="47">
        <v>1969805</v>
      </c>
      <c r="I420" s="47">
        <v>1969805</v>
      </c>
      <c r="J420" s="47">
        <v>0</v>
      </c>
      <c r="K420" s="47">
        <v>0</v>
      </c>
      <c r="L420" s="47">
        <v>680.49509999999998</v>
      </c>
      <c r="M420" s="47">
        <v>14.47</v>
      </c>
      <c r="N420" s="47">
        <v>97004.789000000004</v>
      </c>
      <c r="O420" s="47">
        <v>8</v>
      </c>
      <c r="P420" s="2">
        <f t="shared" si="6"/>
        <v>3279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99361899</v>
      </c>
      <c r="G421" s="47">
        <v>99361899</v>
      </c>
      <c r="H421" s="47">
        <v>1969744</v>
      </c>
      <c r="I421" s="47">
        <v>1969744</v>
      </c>
      <c r="J421" s="47">
        <v>0</v>
      </c>
      <c r="K421" s="47">
        <v>0</v>
      </c>
      <c r="L421" s="47">
        <v>676.45280000000002</v>
      </c>
      <c r="M421" s="47">
        <v>14.37</v>
      </c>
      <c r="N421" s="47">
        <v>96455.718999999997</v>
      </c>
      <c r="O421" s="47">
        <v>8</v>
      </c>
      <c r="P421" s="2">
        <f t="shared" ref="P421:P450" si="7">F420-F421</f>
        <v>3279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99358533</v>
      </c>
      <c r="G422" s="47">
        <v>99358533</v>
      </c>
      <c r="H422" s="47">
        <v>1969681</v>
      </c>
      <c r="I422" s="47">
        <v>1969681</v>
      </c>
      <c r="J422" s="47">
        <v>0</v>
      </c>
      <c r="K422" s="47">
        <v>0</v>
      </c>
      <c r="L422" s="47">
        <v>670.98299999999995</v>
      </c>
      <c r="M422" s="47">
        <v>14.46</v>
      </c>
      <c r="N422" s="47">
        <v>95858.82</v>
      </c>
      <c r="O422" s="47">
        <v>8</v>
      </c>
      <c r="P422" s="2">
        <f t="shared" si="7"/>
        <v>3366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99355305</v>
      </c>
      <c r="G423" s="47">
        <v>99355305</v>
      </c>
      <c r="H423" s="47">
        <v>1969620</v>
      </c>
      <c r="I423" s="47">
        <v>1969620</v>
      </c>
      <c r="J423" s="47">
        <v>0</v>
      </c>
      <c r="K423" s="47">
        <v>0</v>
      </c>
      <c r="L423" s="47">
        <v>664.57230000000004</v>
      </c>
      <c r="M423" s="47">
        <v>14.44</v>
      </c>
      <c r="N423" s="47">
        <v>94766.047000000006</v>
      </c>
      <c r="O423" s="47">
        <v>8</v>
      </c>
      <c r="P423" s="2">
        <f t="shared" si="7"/>
        <v>3228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99351848</v>
      </c>
      <c r="G424" s="47">
        <v>99351848</v>
      </c>
      <c r="H424" s="47">
        <v>1969554</v>
      </c>
      <c r="I424" s="47">
        <v>1969554</v>
      </c>
      <c r="J424" s="47">
        <v>0</v>
      </c>
      <c r="K424" s="47">
        <v>0</v>
      </c>
      <c r="L424" s="47">
        <v>657.76940000000002</v>
      </c>
      <c r="M424" s="47">
        <v>14.24</v>
      </c>
      <c r="N424" s="47">
        <v>93782.156000000003</v>
      </c>
      <c r="O424" s="47">
        <v>8</v>
      </c>
      <c r="P424" s="2">
        <f t="shared" si="7"/>
        <v>3457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99348323</v>
      </c>
      <c r="G425" s="47">
        <v>99348323</v>
      </c>
      <c r="H425" s="47">
        <v>1969486</v>
      </c>
      <c r="I425" s="47">
        <v>1969486</v>
      </c>
      <c r="J425" s="47">
        <v>0</v>
      </c>
      <c r="K425" s="47">
        <v>0</v>
      </c>
      <c r="L425" s="47">
        <v>652.33799999999997</v>
      </c>
      <c r="M425" s="47">
        <v>14.03</v>
      </c>
      <c r="N425" s="47">
        <v>92772.297000000006</v>
      </c>
      <c r="O425" s="47">
        <v>8</v>
      </c>
      <c r="P425" s="2">
        <f t="shared" si="7"/>
        <v>3525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99345084</v>
      </c>
      <c r="G426" s="47">
        <v>99345084</v>
      </c>
      <c r="H426" s="47">
        <v>1969423</v>
      </c>
      <c r="I426" s="47">
        <v>1969423</v>
      </c>
      <c r="J426" s="47">
        <v>0</v>
      </c>
      <c r="K426" s="47">
        <v>0</v>
      </c>
      <c r="L426" s="47">
        <v>649.7998</v>
      </c>
      <c r="M426" s="47">
        <v>14.1</v>
      </c>
      <c r="N426" s="47">
        <v>92245.116999999998</v>
      </c>
      <c r="O426" s="47">
        <v>8</v>
      </c>
      <c r="P426" s="2">
        <f t="shared" si="7"/>
        <v>3239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99341859</v>
      </c>
      <c r="G427" s="47">
        <v>99341859</v>
      </c>
      <c r="H427" s="47">
        <v>1969360</v>
      </c>
      <c r="I427" s="47">
        <v>1969360</v>
      </c>
      <c r="J427" s="47">
        <v>0</v>
      </c>
      <c r="K427" s="47">
        <v>0</v>
      </c>
      <c r="L427" s="47">
        <v>648.22029999999995</v>
      </c>
      <c r="M427" s="47">
        <v>13.98</v>
      </c>
      <c r="N427" s="47">
        <v>92040.641000000003</v>
      </c>
      <c r="O427" s="47">
        <v>8</v>
      </c>
      <c r="P427" s="2">
        <f t="shared" si="7"/>
        <v>3225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99338539</v>
      </c>
      <c r="G428" s="47">
        <v>99338539</v>
      </c>
      <c r="H428" s="47">
        <v>1969295</v>
      </c>
      <c r="I428" s="47">
        <v>1969295</v>
      </c>
      <c r="J428" s="47">
        <v>0</v>
      </c>
      <c r="K428" s="47">
        <v>0</v>
      </c>
      <c r="L428" s="47">
        <v>648.25819999999999</v>
      </c>
      <c r="M428" s="47">
        <v>13.41</v>
      </c>
      <c r="N428" s="47">
        <v>92342.047000000006</v>
      </c>
      <c r="O428" s="47">
        <v>8</v>
      </c>
      <c r="P428" s="2">
        <f t="shared" si="7"/>
        <v>3320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99335261</v>
      </c>
      <c r="G429" s="47">
        <v>99335261</v>
      </c>
      <c r="H429" s="47">
        <v>1969231</v>
      </c>
      <c r="I429" s="47">
        <v>1969231</v>
      </c>
      <c r="J429" s="47">
        <v>0</v>
      </c>
      <c r="K429" s="47">
        <v>0</v>
      </c>
      <c r="L429" s="47">
        <v>647.80769999999995</v>
      </c>
      <c r="M429" s="47">
        <v>13.53</v>
      </c>
      <c r="N429" s="47">
        <v>92196.116999999998</v>
      </c>
      <c r="O429" s="47">
        <v>8</v>
      </c>
      <c r="P429" s="2">
        <f t="shared" si="7"/>
        <v>3278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99332140</v>
      </c>
      <c r="G430" s="47">
        <v>99332140</v>
      </c>
      <c r="H430" s="47">
        <v>1969170</v>
      </c>
      <c r="I430" s="47">
        <v>1969170</v>
      </c>
      <c r="J430" s="47">
        <v>0</v>
      </c>
      <c r="K430" s="47">
        <v>0</v>
      </c>
      <c r="L430" s="47">
        <v>645.34770000000003</v>
      </c>
      <c r="M430" s="47">
        <v>14.36</v>
      </c>
      <c r="N430" s="47">
        <v>91789.843999999997</v>
      </c>
      <c r="O430" s="47">
        <v>8</v>
      </c>
      <c r="P430" s="2">
        <f t="shared" si="7"/>
        <v>3121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99328792</v>
      </c>
      <c r="G431" s="47">
        <v>99328792</v>
      </c>
      <c r="H431" s="47">
        <v>1969104</v>
      </c>
      <c r="I431" s="47">
        <v>1969104</v>
      </c>
      <c r="J431" s="47">
        <v>0</v>
      </c>
      <c r="K431" s="47">
        <v>0</v>
      </c>
      <c r="L431" s="47">
        <v>642.84680000000003</v>
      </c>
      <c r="M431" s="47">
        <v>15.1</v>
      </c>
      <c r="N431" s="47">
        <v>90932.523000000001</v>
      </c>
      <c r="O431" s="47">
        <v>8</v>
      </c>
      <c r="P431" s="2">
        <f t="shared" si="7"/>
        <v>3348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99325369</v>
      </c>
      <c r="G432" s="47">
        <v>99325369</v>
      </c>
      <c r="H432" s="47">
        <v>1969036</v>
      </c>
      <c r="I432" s="47">
        <v>1969036</v>
      </c>
      <c r="J432" s="47">
        <v>0</v>
      </c>
      <c r="K432" s="47">
        <v>0</v>
      </c>
      <c r="L432" s="47">
        <v>639.60879999999997</v>
      </c>
      <c r="M432" s="47">
        <v>15.16</v>
      </c>
      <c r="N432" s="47">
        <v>90350.976999999999</v>
      </c>
      <c r="O432" s="47">
        <v>8</v>
      </c>
      <c r="P432" s="2">
        <f t="shared" si="7"/>
        <v>3423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99322115</v>
      </c>
      <c r="G433" s="47">
        <v>99322115</v>
      </c>
      <c r="H433" s="47">
        <v>1968971</v>
      </c>
      <c r="I433" s="47">
        <v>1968971</v>
      </c>
      <c r="J433" s="47">
        <v>0</v>
      </c>
      <c r="K433" s="47">
        <v>0</v>
      </c>
      <c r="L433" s="47">
        <v>638.14660000000003</v>
      </c>
      <c r="M433" s="47">
        <v>15.49</v>
      </c>
      <c r="N433" s="47">
        <v>89917.922000000006</v>
      </c>
      <c r="O433" s="47">
        <v>8</v>
      </c>
      <c r="P433" s="2">
        <f t="shared" si="7"/>
        <v>3254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99318776</v>
      </c>
      <c r="G434" s="47">
        <v>99318776</v>
      </c>
      <c r="H434" s="47">
        <v>1968904</v>
      </c>
      <c r="I434" s="47">
        <v>1968904</v>
      </c>
      <c r="J434" s="47">
        <v>0</v>
      </c>
      <c r="K434" s="47">
        <v>0</v>
      </c>
      <c r="L434" s="47">
        <v>638.05939999999998</v>
      </c>
      <c r="M434" s="47">
        <v>16.170000000000002</v>
      </c>
      <c r="N434" s="47">
        <v>89602.898000000001</v>
      </c>
      <c r="O434" s="47">
        <v>8</v>
      </c>
      <c r="P434" s="2">
        <f t="shared" si="7"/>
        <v>3339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99315645</v>
      </c>
      <c r="G435" s="47">
        <v>99315645</v>
      </c>
      <c r="H435" s="47">
        <v>1968841</v>
      </c>
      <c r="I435" s="47">
        <v>1968841</v>
      </c>
      <c r="J435" s="47">
        <v>0</v>
      </c>
      <c r="K435" s="47">
        <v>0</v>
      </c>
      <c r="L435" s="47">
        <v>637.49080000000004</v>
      </c>
      <c r="M435" s="47">
        <v>15.73</v>
      </c>
      <c r="N435" s="47">
        <v>89605.641000000003</v>
      </c>
      <c r="O435" s="47">
        <v>8</v>
      </c>
      <c r="P435" s="2">
        <f t="shared" si="7"/>
        <v>3131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99312313</v>
      </c>
      <c r="G436" s="47">
        <v>99312313</v>
      </c>
      <c r="H436" s="47">
        <v>1968774</v>
      </c>
      <c r="I436" s="47">
        <v>1968774</v>
      </c>
      <c r="J436" s="47">
        <v>0</v>
      </c>
      <c r="K436" s="47">
        <v>0</v>
      </c>
      <c r="L436" s="47">
        <v>638.81219999999996</v>
      </c>
      <c r="M436" s="47">
        <v>15.53</v>
      </c>
      <c r="N436" s="47">
        <v>90091.797000000006</v>
      </c>
      <c r="O436" s="47">
        <v>8</v>
      </c>
      <c r="P436" s="2">
        <f t="shared" si="7"/>
        <v>3332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99309069</v>
      </c>
      <c r="G437" s="47">
        <v>99309069</v>
      </c>
      <c r="H437" s="47">
        <v>1968709</v>
      </c>
      <c r="I437" s="47">
        <v>1968709</v>
      </c>
      <c r="J437" s="47">
        <v>0</v>
      </c>
      <c r="K437" s="47">
        <v>0</v>
      </c>
      <c r="L437" s="47">
        <v>640.67660000000001</v>
      </c>
      <c r="M437" s="47">
        <v>15.71</v>
      </c>
      <c r="N437" s="47">
        <v>90129.202999999994</v>
      </c>
      <c r="O437" s="47">
        <v>8</v>
      </c>
      <c r="P437" s="2">
        <f t="shared" si="7"/>
        <v>3244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99306219</v>
      </c>
      <c r="G438" s="47">
        <v>99306219</v>
      </c>
      <c r="H438" s="47">
        <v>1968652</v>
      </c>
      <c r="I438" s="47">
        <v>1968652</v>
      </c>
      <c r="J438" s="47">
        <v>0</v>
      </c>
      <c r="K438" s="47">
        <v>0</v>
      </c>
      <c r="L438" s="47">
        <v>642.19150000000002</v>
      </c>
      <c r="M438" s="47">
        <v>15.79</v>
      </c>
      <c r="N438" s="47">
        <v>90709.476999999999</v>
      </c>
      <c r="O438" s="47">
        <v>8</v>
      </c>
      <c r="P438" s="2">
        <f t="shared" si="7"/>
        <v>2850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99302910</v>
      </c>
      <c r="G439" s="47">
        <v>99302910</v>
      </c>
      <c r="H439" s="47">
        <v>1968586</v>
      </c>
      <c r="I439" s="47">
        <v>1968586</v>
      </c>
      <c r="J439" s="47">
        <v>0</v>
      </c>
      <c r="K439" s="47">
        <v>0</v>
      </c>
      <c r="L439" s="47">
        <v>645.54049999999995</v>
      </c>
      <c r="M439" s="47">
        <v>15</v>
      </c>
      <c r="N439" s="47">
        <v>91535.960999999996</v>
      </c>
      <c r="O439" s="47">
        <v>8</v>
      </c>
      <c r="P439" s="2">
        <f t="shared" si="7"/>
        <v>3309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99299722</v>
      </c>
      <c r="G440" s="47">
        <v>99299722</v>
      </c>
      <c r="H440" s="47">
        <v>1968523</v>
      </c>
      <c r="I440" s="47">
        <v>1968523</v>
      </c>
      <c r="J440" s="47">
        <v>0</v>
      </c>
      <c r="K440" s="47">
        <v>0</v>
      </c>
      <c r="L440" s="47">
        <v>651.16489999999999</v>
      </c>
      <c r="M440" s="47">
        <v>14.7</v>
      </c>
      <c r="N440" s="47">
        <v>92563.633000000002</v>
      </c>
      <c r="O440" s="47">
        <v>8</v>
      </c>
      <c r="P440" s="2">
        <f t="shared" si="7"/>
        <v>3188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99296652</v>
      </c>
      <c r="G441" s="47">
        <v>99296652</v>
      </c>
      <c r="H441" s="47">
        <v>1968463</v>
      </c>
      <c r="I441" s="47">
        <v>1968463</v>
      </c>
      <c r="J441" s="47">
        <v>0</v>
      </c>
      <c r="K441" s="47">
        <v>0</v>
      </c>
      <c r="L441" s="47">
        <v>656.55399999999997</v>
      </c>
      <c r="M441" s="47">
        <v>14.42</v>
      </c>
      <c r="N441" s="47">
        <v>93380.937999999995</v>
      </c>
      <c r="O441" s="47">
        <v>8</v>
      </c>
      <c r="P441" s="2">
        <f t="shared" si="7"/>
        <v>3070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99293499</v>
      </c>
      <c r="G442" s="47">
        <v>99293499</v>
      </c>
      <c r="H442" s="47">
        <v>1968402</v>
      </c>
      <c r="I442" s="47">
        <v>1968402</v>
      </c>
      <c r="J442" s="47">
        <v>0</v>
      </c>
      <c r="K442" s="47">
        <v>0</v>
      </c>
      <c r="L442" s="47">
        <v>657.94320000000005</v>
      </c>
      <c r="M442" s="47">
        <v>14.3</v>
      </c>
      <c r="N442" s="47">
        <v>93414.133000000002</v>
      </c>
      <c r="O442" s="47">
        <v>8</v>
      </c>
      <c r="P442" s="2">
        <f t="shared" si="7"/>
        <v>3153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99290441</v>
      </c>
      <c r="G443" s="47">
        <v>99290441</v>
      </c>
      <c r="H443" s="47">
        <v>1968343</v>
      </c>
      <c r="I443" s="47">
        <v>1968343</v>
      </c>
      <c r="J443" s="47">
        <v>0</v>
      </c>
      <c r="K443" s="47">
        <v>0</v>
      </c>
      <c r="L443" s="47">
        <v>656.80070000000001</v>
      </c>
      <c r="M443" s="47">
        <v>14.42</v>
      </c>
      <c r="N443" s="47">
        <v>93201.5</v>
      </c>
      <c r="O443" s="47">
        <v>8</v>
      </c>
      <c r="P443" s="2">
        <f t="shared" si="7"/>
        <v>3058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99287183</v>
      </c>
      <c r="G444" s="47">
        <v>99287183</v>
      </c>
      <c r="H444" s="47">
        <v>1968280</v>
      </c>
      <c r="I444" s="47">
        <v>1968280</v>
      </c>
      <c r="J444" s="47">
        <v>0</v>
      </c>
      <c r="K444" s="47">
        <v>0</v>
      </c>
      <c r="L444" s="47">
        <v>655.11490000000003</v>
      </c>
      <c r="M444" s="47">
        <v>14.43</v>
      </c>
      <c r="N444" s="47">
        <v>92982.383000000002</v>
      </c>
      <c r="O444" s="47">
        <v>8</v>
      </c>
      <c r="P444" s="2">
        <f t="shared" si="7"/>
        <v>3258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99284038</v>
      </c>
      <c r="G445" s="47">
        <v>99284038</v>
      </c>
      <c r="H445" s="47">
        <v>1968219</v>
      </c>
      <c r="I445" s="47">
        <v>1968219</v>
      </c>
      <c r="J445" s="47">
        <v>0</v>
      </c>
      <c r="K445" s="47">
        <v>0</v>
      </c>
      <c r="L445" s="47">
        <v>652.42229999999995</v>
      </c>
      <c r="M445" s="47">
        <v>14.45</v>
      </c>
      <c r="N445" s="47">
        <v>92668.476999999999</v>
      </c>
      <c r="O445" s="47">
        <v>8</v>
      </c>
      <c r="P445" s="2">
        <f t="shared" si="7"/>
        <v>3145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99281010</v>
      </c>
      <c r="G446" s="47">
        <v>99281010</v>
      </c>
      <c r="H446" s="47">
        <v>1968160</v>
      </c>
      <c r="I446" s="47">
        <v>1968160</v>
      </c>
      <c r="J446" s="47">
        <v>0</v>
      </c>
      <c r="K446" s="47">
        <v>0</v>
      </c>
      <c r="L446" s="47">
        <v>646.30669999999998</v>
      </c>
      <c r="M446" s="47">
        <v>14.35</v>
      </c>
      <c r="N446" s="47">
        <v>92109.18</v>
      </c>
      <c r="O446" s="47">
        <v>8</v>
      </c>
      <c r="P446" s="2">
        <f t="shared" si="7"/>
        <v>3028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99277961</v>
      </c>
      <c r="G447" s="47">
        <v>99277961</v>
      </c>
      <c r="H447" s="47">
        <v>1968100</v>
      </c>
      <c r="I447" s="47">
        <v>1968100</v>
      </c>
      <c r="J447" s="47">
        <v>0</v>
      </c>
      <c r="K447" s="47">
        <v>0</v>
      </c>
      <c r="L447" s="47">
        <v>640.50909999999999</v>
      </c>
      <c r="M447" s="47">
        <v>14.42</v>
      </c>
      <c r="N447" s="47">
        <v>91065.383000000002</v>
      </c>
      <c r="O447" s="47">
        <v>8</v>
      </c>
      <c r="P447" s="2">
        <f t="shared" si="7"/>
        <v>3049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99274842</v>
      </c>
      <c r="G448" s="47">
        <v>99274842</v>
      </c>
      <c r="H448" s="47">
        <v>1968038</v>
      </c>
      <c r="I448" s="47">
        <v>1968038</v>
      </c>
      <c r="J448" s="47">
        <v>0</v>
      </c>
      <c r="K448" s="47">
        <v>0</v>
      </c>
      <c r="L448" s="47">
        <v>632.90769999999998</v>
      </c>
      <c r="M448" s="47">
        <v>14.26</v>
      </c>
      <c r="N448" s="47">
        <v>89960.991999999998</v>
      </c>
      <c r="O448" s="47">
        <v>8</v>
      </c>
      <c r="P448" s="2">
        <f t="shared" si="7"/>
        <v>3119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99271662</v>
      </c>
      <c r="G449" s="47">
        <v>99271662</v>
      </c>
      <c r="H449" s="47">
        <v>1967974</v>
      </c>
      <c r="I449" s="47">
        <v>1967974</v>
      </c>
      <c r="J449" s="47">
        <v>0</v>
      </c>
      <c r="K449" s="47">
        <v>0</v>
      </c>
      <c r="L449" s="47">
        <v>629.10429999999997</v>
      </c>
      <c r="M449" s="47">
        <v>14.14</v>
      </c>
      <c r="N449" s="47">
        <v>89087.976999999999</v>
      </c>
      <c r="O449" s="47">
        <v>8</v>
      </c>
      <c r="P449" s="2">
        <f t="shared" si="7"/>
        <v>3180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99268748</v>
      </c>
      <c r="G450" s="47">
        <v>99268748</v>
      </c>
      <c r="H450" s="47">
        <v>1967915</v>
      </c>
      <c r="I450" s="47">
        <v>1967915</v>
      </c>
      <c r="J450" s="47">
        <v>0</v>
      </c>
      <c r="K450" s="47">
        <v>0</v>
      </c>
      <c r="L450" s="47">
        <v>626.96540000000005</v>
      </c>
      <c r="M450" s="47">
        <v>14.25</v>
      </c>
      <c r="N450" s="47">
        <v>88758.523000000001</v>
      </c>
      <c r="O450" s="47">
        <v>8</v>
      </c>
      <c r="P450" s="2">
        <f t="shared" si="7"/>
        <v>2914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99265994</v>
      </c>
      <c r="G451" s="47">
        <v>99265994</v>
      </c>
      <c r="H451" s="47">
        <v>1967859</v>
      </c>
      <c r="I451" s="47">
        <v>1967859</v>
      </c>
      <c r="J451" s="47">
        <v>0</v>
      </c>
      <c r="K451" s="47">
        <v>0</v>
      </c>
      <c r="L451" s="47">
        <v>624.53530000000001</v>
      </c>
      <c r="M451" s="47">
        <v>14.55</v>
      </c>
      <c r="N451" s="47">
        <v>88198.523000000001</v>
      </c>
      <c r="O451" s="47">
        <v>8</v>
      </c>
      <c r="P451" s="2">
        <f t="shared" ref="P451:P482" si="8">F450-F451</f>
        <v>2754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99263010</v>
      </c>
      <c r="G452" s="47">
        <v>99263010</v>
      </c>
      <c r="H452" s="47">
        <v>1967798</v>
      </c>
      <c r="I452" s="47">
        <v>1967798</v>
      </c>
      <c r="J452" s="47">
        <v>0</v>
      </c>
      <c r="K452" s="47">
        <v>0</v>
      </c>
      <c r="L452" s="47">
        <v>624.04660000000001</v>
      </c>
      <c r="M452" s="47">
        <v>14.6</v>
      </c>
      <c r="N452" s="47">
        <v>88018.108999999997</v>
      </c>
      <c r="O452" s="47">
        <v>8</v>
      </c>
      <c r="P452" s="2">
        <f t="shared" si="8"/>
        <v>2984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99259932</v>
      </c>
      <c r="G453" s="47">
        <v>99259932</v>
      </c>
      <c r="H453" s="47">
        <v>1967735</v>
      </c>
      <c r="I453" s="47">
        <v>1967735</v>
      </c>
      <c r="J453" s="47">
        <v>0</v>
      </c>
      <c r="K453" s="47">
        <v>0</v>
      </c>
      <c r="L453" s="47">
        <v>623.18669999999997</v>
      </c>
      <c r="M453" s="47">
        <v>14.75</v>
      </c>
      <c r="N453" s="47">
        <v>87970.491999999998</v>
      </c>
      <c r="O453" s="47">
        <v>8</v>
      </c>
      <c r="P453" s="2">
        <f t="shared" si="8"/>
        <v>3078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99257056</v>
      </c>
      <c r="G454" s="47">
        <v>99257056</v>
      </c>
      <c r="H454" s="47">
        <v>1967676</v>
      </c>
      <c r="I454" s="47">
        <v>1967676</v>
      </c>
      <c r="J454" s="47">
        <v>0</v>
      </c>
      <c r="K454" s="47">
        <v>0</v>
      </c>
      <c r="L454" s="47">
        <v>621.04499999999996</v>
      </c>
      <c r="M454" s="47">
        <v>15.02</v>
      </c>
      <c r="N454" s="47">
        <v>87543.218999999997</v>
      </c>
      <c r="O454" s="47">
        <v>8</v>
      </c>
      <c r="P454" s="2">
        <f t="shared" si="8"/>
        <v>2876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99254050</v>
      </c>
      <c r="G455" s="47">
        <v>99254050</v>
      </c>
      <c r="H455" s="47">
        <v>1967614</v>
      </c>
      <c r="I455" s="47">
        <v>1967614</v>
      </c>
      <c r="J455" s="47">
        <v>0</v>
      </c>
      <c r="K455" s="47">
        <v>0</v>
      </c>
      <c r="L455" s="47">
        <v>617.22410000000002</v>
      </c>
      <c r="M455" s="47">
        <v>15.28</v>
      </c>
      <c r="N455" s="47">
        <v>86986.781000000003</v>
      </c>
      <c r="O455" s="47">
        <v>8</v>
      </c>
      <c r="P455" s="2">
        <f t="shared" si="8"/>
        <v>3006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99250874</v>
      </c>
      <c r="G456" s="47">
        <v>99250874</v>
      </c>
      <c r="H456" s="47">
        <v>1967548</v>
      </c>
      <c r="I456" s="47">
        <v>1967548</v>
      </c>
      <c r="J456" s="47">
        <v>0</v>
      </c>
      <c r="K456" s="47">
        <v>0</v>
      </c>
      <c r="L456" s="47">
        <v>615.06640000000004</v>
      </c>
      <c r="M456" s="47">
        <v>15.61</v>
      </c>
      <c r="N456" s="47">
        <v>86351.366999999998</v>
      </c>
      <c r="O456" s="47">
        <v>8</v>
      </c>
      <c r="P456" s="2">
        <f t="shared" si="8"/>
        <v>3176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99247715</v>
      </c>
      <c r="G457" s="47">
        <v>99247715</v>
      </c>
      <c r="H457" s="47">
        <v>1967482</v>
      </c>
      <c r="I457" s="47">
        <v>1967482</v>
      </c>
      <c r="J457" s="47">
        <v>0</v>
      </c>
      <c r="K457" s="47">
        <v>0</v>
      </c>
      <c r="L457" s="47">
        <v>615.25279999999998</v>
      </c>
      <c r="M457" s="47">
        <v>16.2</v>
      </c>
      <c r="N457" s="47">
        <v>86039.008000000002</v>
      </c>
      <c r="O457" s="47">
        <v>8</v>
      </c>
      <c r="P457" s="2">
        <f t="shared" si="8"/>
        <v>3159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99244660</v>
      </c>
      <c r="G458" s="47">
        <v>99244660</v>
      </c>
      <c r="H458" s="47">
        <v>1967418</v>
      </c>
      <c r="I458" s="47">
        <v>1967418</v>
      </c>
      <c r="J458" s="47">
        <v>0</v>
      </c>
      <c r="K458" s="47">
        <v>0</v>
      </c>
      <c r="L458" s="47">
        <v>616.16359999999997</v>
      </c>
      <c r="M458" s="47">
        <v>16.8</v>
      </c>
      <c r="N458" s="47">
        <v>85942.383000000002</v>
      </c>
      <c r="O458" s="47">
        <v>8</v>
      </c>
      <c r="P458" s="2">
        <f t="shared" si="8"/>
        <v>3055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99241608</v>
      </c>
      <c r="G459" s="47">
        <v>99241608</v>
      </c>
      <c r="H459" s="47">
        <v>1967354</v>
      </c>
      <c r="I459" s="47">
        <v>1967354</v>
      </c>
      <c r="J459" s="47">
        <v>0</v>
      </c>
      <c r="K459" s="47">
        <v>0</v>
      </c>
      <c r="L459" s="47">
        <v>616.74289999999996</v>
      </c>
      <c r="M459" s="47">
        <v>16.88</v>
      </c>
      <c r="N459" s="47">
        <v>86037.351999999999</v>
      </c>
      <c r="O459" s="47">
        <v>8</v>
      </c>
      <c r="P459" s="2">
        <f t="shared" si="8"/>
        <v>3052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99238363</v>
      </c>
      <c r="G460" s="47">
        <v>99238363</v>
      </c>
      <c r="H460" s="47">
        <v>1967286</v>
      </c>
      <c r="I460" s="47">
        <v>1967286</v>
      </c>
      <c r="J460" s="47">
        <v>0</v>
      </c>
      <c r="K460" s="47">
        <v>0</v>
      </c>
      <c r="L460" s="47">
        <v>619.51689999999996</v>
      </c>
      <c r="M460" s="47">
        <v>16.739999999999998</v>
      </c>
      <c r="N460" s="47">
        <v>86938.116999999998</v>
      </c>
      <c r="O460" s="47">
        <v>8</v>
      </c>
      <c r="P460" s="2">
        <f t="shared" si="8"/>
        <v>3245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99235148</v>
      </c>
      <c r="G461" s="47">
        <v>99235148</v>
      </c>
      <c r="H461" s="47">
        <v>1967219</v>
      </c>
      <c r="I461" s="47">
        <v>1967219</v>
      </c>
      <c r="J461" s="47">
        <v>0</v>
      </c>
      <c r="K461" s="47">
        <v>0</v>
      </c>
      <c r="L461" s="47">
        <v>624.77499999999998</v>
      </c>
      <c r="M461" s="47">
        <v>16.32</v>
      </c>
      <c r="N461" s="47">
        <v>87802.5</v>
      </c>
      <c r="O461" s="47">
        <v>8</v>
      </c>
      <c r="P461" s="2">
        <f t="shared" si="8"/>
        <v>3215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99232430</v>
      </c>
      <c r="G462" s="47">
        <v>99232430</v>
      </c>
      <c r="H462" s="47">
        <v>1967163</v>
      </c>
      <c r="I462" s="47">
        <v>1967163</v>
      </c>
      <c r="J462" s="47">
        <v>0</v>
      </c>
      <c r="K462" s="47">
        <v>0</v>
      </c>
      <c r="L462" s="47">
        <v>629.75900000000001</v>
      </c>
      <c r="M462" s="47">
        <v>15.49</v>
      </c>
      <c r="N462" s="47">
        <v>89149.156000000003</v>
      </c>
      <c r="O462" s="47">
        <v>8</v>
      </c>
      <c r="P462" s="2">
        <f t="shared" si="8"/>
        <v>2718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99229433</v>
      </c>
      <c r="G463" s="47">
        <v>99229433</v>
      </c>
      <c r="H463" s="47">
        <v>1967102</v>
      </c>
      <c r="I463" s="47">
        <v>1967102</v>
      </c>
      <c r="J463" s="47">
        <v>0</v>
      </c>
      <c r="K463" s="47">
        <v>0</v>
      </c>
      <c r="L463" s="47">
        <v>636.81920000000002</v>
      </c>
      <c r="M463" s="47">
        <v>15.13</v>
      </c>
      <c r="N463" s="47">
        <v>90245.226999999999</v>
      </c>
      <c r="O463" s="47">
        <v>8</v>
      </c>
      <c r="P463" s="2">
        <f t="shared" si="8"/>
        <v>2997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99226294</v>
      </c>
      <c r="G464" s="47">
        <v>99226294</v>
      </c>
      <c r="H464" s="47">
        <v>1967039</v>
      </c>
      <c r="I464" s="47">
        <v>1967039</v>
      </c>
      <c r="J464" s="47">
        <v>0</v>
      </c>
      <c r="K464" s="47">
        <v>0</v>
      </c>
      <c r="L464" s="47">
        <v>644.71569999999997</v>
      </c>
      <c r="M464" s="47">
        <v>14.7</v>
      </c>
      <c r="N464" s="47">
        <v>91866.476999999999</v>
      </c>
      <c r="O464" s="47">
        <v>8</v>
      </c>
      <c r="P464" s="2">
        <f t="shared" si="8"/>
        <v>3139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99223056</v>
      </c>
      <c r="G465" s="47">
        <v>99223056</v>
      </c>
      <c r="H465" s="47">
        <v>1966975</v>
      </c>
      <c r="I465" s="47">
        <v>1966975</v>
      </c>
      <c r="J465" s="47">
        <v>0</v>
      </c>
      <c r="K465" s="47">
        <v>0</v>
      </c>
      <c r="L465" s="47">
        <v>653.53359999999998</v>
      </c>
      <c r="M465" s="47">
        <v>14.24</v>
      </c>
      <c r="N465" s="47">
        <v>93312.883000000002</v>
      </c>
      <c r="O465" s="47">
        <v>8</v>
      </c>
      <c r="P465" s="2">
        <f t="shared" si="8"/>
        <v>3238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99219658</v>
      </c>
      <c r="G466" s="47">
        <v>99219658</v>
      </c>
      <c r="H466" s="47">
        <v>1966909</v>
      </c>
      <c r="I466" s="47">
        <v>1966909</v>
      </c>
      <c r="J466" s="47">
        <v>0</v>
      </c>
      <c r="K466" s="47">
        <v>0</v>
      </c>
      <c r="L466" s="47">
        <v>659.78359999999998</v>
      </c>
      <c r="M466" s="47">
        <v>14.01</v>
      </c>
      <c r="N466" s="47">
        <v>93908.952999999994</v>
      </c>
      <c r="O466" s="47">
        <v>8</v>
      </c>
      <c r="P466" s="2">
        <f t="shared" si="8"/>
        <v>3398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99216170</v>
      </c>
      <c r="G467" s="47">
        <v>99216170</v>
      </c>
      <c r="H467" s="47">
        <v>1966842</v>
      </c>
      <c r="I467" s="47">
        <v>1966842</v>
      </c>
      <c r="J467" s="47">
        <v>0</v>
      </c>
      <c r="K467" s="47">
        <v>0</v>
      </c>
      <c r="L467" s="47">
        <v>661.74429999999995</v>
      </c>
      <c r="M467" s="47">
        <v>14.18</v>
      </c>
      <c r="N467" s="47">
        <v>94075.827999999994</v>
      </c>
      <c r="O467" s="47">
        <v>8</v>
      </c>
      <c r="P467" s="2">
        <f t="shared" si="8"/>
        <v>3488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99212568</v>
      </c>
      <c r="G468" s="47">
        <v>99212568</v>
      </c>
      <c r="H468" s="47">
        <v>1966773</v>
      </c>
      <c r="I468" s="47">
        <v>1966773</v>
      </c>
      <c r="J468" s="47">
        <v>0</v>
      </c>
      <c r="K468" s="47">
        <v>0</v>
      </c>
      <c r="L468" s="47">
        <v>660.58029999999997</v>
      </c>
      <c r="M468" s="47">
        <v>14.11</v>
      </c>
      <c r="N468" s="47">
        <v>93962.57</v>
      </c>
      <c r="O468" s="47">
        <v>8</v>
      </c>
      <c r="P468" s="2">
        <f t="shared" si="8"/>
        <v>3602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99208972</v>
      </c>
      <c r="G469" s="47">
        <v>99208972</v>
      </c>
      <c r="H469" s="47">
        <v>1966704</v>
      </c>
      <c r="I469" s="47">
        <v>1966704</v>
      </c>
      <c r="J469" s="47">
        <v>0</v>
      </c>
      <c r="K469" s="47">
        <v>0</v>
      </c>
      <c r="L469" s="47">
        <v>659.39250000000004</v>
      </c>
      <c r="M469" s="47">
        <v>14.03</v>
      </c>
      <c r="N469" s="47">
        <v>93837.383000000002</v>
      </c>
      <c r="O469" s="47">
        <v>8</v>
      </c>
      <c r="P469" s="2">
        <f t="shared" si="8"/>
        <v>3596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99205278</v>
      </c>
      <c r="G470" s="47">
        <v>99205278</v>
      </c>
      <c r="H470" s="47">
        <v>1966633</v>
      </c>
      <c r="I470" s="47">
        <v>1966633</v>
      </c>
      <c r="J470" s="47">
        <v>0</v>
      </c>
      <c r="K470" s="47">
        <v>0</v>
      </c>
      <c r="L470" s="47">
        <v>656.09929999999997</v>
      </c>
      <c r="M470" s="47">
        <v>14.06</v>
      </c>
      <c r="N470" s="47">
        <v>93566.858999999997</v>
      </c>
      <c r="O470" s="47">
        <v>8</v>
      </c>
      <c r="P470" s="2">
        <f t="shared" si="8"/>
        <v>3694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99201915</v>
      </c>
      <c r="G471" s="47">
        <v>99201915</v>
      </c>
      <c r="H471" s="47">
        <v>1966568</v>
      </c>
      <c r="I471" s="47">
        <v>1966568</v>
      </c>
      <c r="J471" s="47">
        <v>0</v>
      </c>
      <c r="K471" s="47">
        <v>0</v>
      </c>
      <c r="L471" s="47">
        <v>651.86429999999996</v>
      </c>
      <c r="M471" s="47">
        <v>13.99</v>
      </c>
      <c r="N471" s="47">
        <v>92790.547000000006</v>
      </c>
      <c r="O471" s="47">
        <v>8</v>
      </c>
      <c r="P471" s="2">
        <f t="shared" si="8"/>
        <v>3363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99198164</v>
      </c>
      <c r="G472" s="47">
        <v>99198164</v>
      </c>
      <c r="H472" s="47">
        <v>1966495</v>
      </c>
      <c r="I472" s="47">
        <v>1966495</v>
      </c>
      <c r="J472" s="47">
        <v>0</v>
      </c>
      <c r="K472" s="47">
        <v>0</v>
      </c>
      <c r="L472" s="47">
        <v>647.33910000000003</v>
      </c>
      <c r="M472" s="47">
        <v>14.04</v>
      </c>
      <c r="N472" s="47">
        <v>92177.343999999997</v>
      </c>
      <c r="O472" s="47">
        <v>8</v>
      </c>
      <c r="P472" s="2">
        <f t="shared" si="8"/>
        <v>3751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99194748</v>
      </c>
      <c r="G473" s="47">
        <v>99194748</v>
      </c>
      <c r="H473" s="47">
        <v>1966428</v>
      </c>
      <c r="I473" s="47">
        <v>1966428</v>
      </c>
      <c r="J473" s="47">
        <v>0</v>
      </c>
      <c r="K473" s="47">
        <v>0</v>
      </c>
      <c r="L473" s="47">
        <v>642.00009999999997</v>
      </c>
      <c r="M473" s="47">
        <v>13.91</v>
      </c>
      <c r="N473" s="47">
        <v>91307.093999999997</v>
      </c>
      <c r="O473" s="47">
        <v>8</v>
      </c>
      <c r="P473" s="2">
        <f t="shared" si="8"/>
        <v>3416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99191664</v>
      </c>
      <c r="G474" s="47">
        <v>99191664</v>
      </c>
      <c r="H474" s="47">
        <v>1966367</v>
      </c>
      <c r="I474" s="47">
        <v>1966367</v>
      </c>
      <c r="J474" s="47">
        <v>0</v>
      </c>
      <c r="K474" s="47">
        <v>0</v>
      </c>
      <c r="L474" s="47">
        <v>640.19090000000006</v>
      </c>
      <c r="M474" s="47">
        <v>13.75</v>
      </c>
      <c r="N474" s="47">
        <v>90914.289000000004</v>
      </c>
      <c r="O474" s="47">
        <v>8</v>
      </c>
      <c r="P474" s="2">
        <f t="shared" si="8"/>
        <v>3084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99188587</v>
      </c>
      <c r="G475" s="47">
        <v>99188587</v>
      </c>
      <c r="H475" s="47">
        <v>1966306</v>
      </c>
      <c r="I475" s="47">
        <v>1966306</v>
      </c>
      <c r="J475" s="47">
        <v>0</v>
      </c>
      <c r="K475" s="47">
        <v>0</v>
      </c>
      <c r="L475" s="47">
        <v>639.8655</v>
      </c>
      <c r="M475" s="47">
        <v>13.81</v>
      </c>
      <c r="N475" s="47">
        <v>90835.539000000004</v>
      </c>
      <c r="O475" s="47">
        <v>8</v>
      </c>
      <c r="P475" s="2">
        <f t="shared" si="8"/>
        <v>3077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99185412</v>
      </c>
      <c r="G476" s="47">
        <v>99185412</v>
      </c>
      <c r="H476" s="47">
        <v>1966243</v>
      </c>
      <c r="I476" s="47">
        <v>1966243</v>
      </c>
      <c r="J476" s="47">
        <v>0</v>
      </c>
      <c r="K476" s="47">
        <v>0</v>
      </c>
      <c r="L476" s="47">
        <v>640.33810000000005</v>
      </c>
      <c r="M476" s="47">
        <v>13.61</v>
      </c>
      <c r="N476" s="47">
        <v>91162.960999999996</v>
      </c>
      <c r="O476" s="47">
        <v>8</v>
      </c>
      <c r="P476" s="2">
        <f t="shared" si="8"/>
        <v>3175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99182433</v>
      </c>
      <c r="G477" s="47">
        <v>99182433</v>
      </c>
      <c r="H477" s="47">
        <v>1966184</v>
      </c>
      <c r="I477" s="47">
        <v>1966184</v>
      </c>
      <c r="J477" s="47">
        <v>0</v>
      </c>
      <c r="K477" s="47">
        <v>0</v>
      </c>
      <c r="L477" s="47">
        <v>640.29970000000003</v>
      </c>
      <c r="M477" s="47">
        <v>12.67</v>
      </c>
      <c r="N477" s="47">
        <v>91599.891000000003</v>
      </c>
      <c r="O477" s="47">
        <v>8</v>
      </c>
      <c r="P477" s="2">
        <f t="shared" si="8"/>
        <v>2979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99179492</v>
      </c>
      <c r="G478" s="47">
        <v>99179492</v>
      </c>
      <c r="H478" s="47">
        <v>1966126</v>
      </c>
      <c r="I478" s="47">
        <v>1966126</v>
      </c>
      <c r="J478" s="47">
        <v>0</v>
      </c>
      <c r="K478" s="47">
        <v>0</v>
      </c>
      <c r="L478" s="47">
        <v>638.65710000000001</v>
      </c>
      <c r="M478" s="47">
        <v>13.89</v>
      </c>
      <c r="N478" s="47">
        <v>90849.726999999999</v>
      </c>
      <c r="O478" s="47">
        <v>8</v>
      </c>
      <c r="P478" s="2">
        <f t="shared" si="8"/>
        <v>2941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99176375</v>
      </c>
      <c r="G479" s="47">
        <v>99176375</v>
      </c>
      <c r="H479" s="47">
        <v>1966064</v>
      </c>
      <c r="I479" s="47">
        <v>1966064</v>
      </c>
      <c r="J479" s="47">
        <v>0</v>
      </c>
      <c r="K479" s="47">
        <v>0</v>
      </c>
      <c r="L479" s="47">
        <v>636.8383</v>
      </c>
      <c r="M479" s="47">
        <v>14.42</v>
      </c>
      <c r="N479" s="47">
        <v>90445.641000000003</v>
      </c>
      <c r="O479" s="47">
        <v>8</v>
      </c>
      <c r="P479" s="2">
        <f t="shared" si="8"/>
        <v>3117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99173175</v>
      </c>
      <c r="G480" s="47">
        <v>99173175</v>
      </c>
      <c r="H480" s="47">
        <v>1966000</v>
      </c>
      <c r="I480" s="47">
        <v>1966000</v>
      </c>
      <c r="J480" s="47">
        <v>0</v>
      </c>
      <c r="K480" s="47">
        <v>0</v>
      </c>
      <c r="L480" s="47">
        <v>635.24929999999995</v>
      </c>
      <c r="M480" s="47">
        <v>14.76</v>
      </c>
      <c r="N480" s="47">
        <v>89729.452999999994</v>
      </c>
      <c r="O480" s="47">
        <v>8</v>
      </c>
      <c r="P480" s="2">
        <f t="shared" si="8"/>
        <v>3200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99169890</v>
      </c>
      <c r="G481" s="47">
        <v>99169890</v>
      </c>
      <c r="H481" s="47">
        <v>1965934</v>
      </c>
      <c r="I481" s="47">
        <v>1965934</v>
      </c>
      <c r="J481" s="47">
        <v>0</v>
      </c>
      <c r="K481" s="47">
        <v>0</v>
      </c>
      <c r="L481" s="47">
        <v>634.63009999999997</v>
      </c>
      <c r="M481" s="47">
        <v>15.51</v>
      </c>
      <c r="N481" s="47">
        <v>89496.358999999997</v>
      </c>
      <c r="O481" s="47">
        <v>8</v>
      </c>
      <c r="P481" s="2">
        <f t="shared" si="8"/>
        <v>3285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99166769</v>
      </c>
      <c r="G482" s="47">
        <v>99166769</v>
      </c>
      <c r="H482" s="47">
        <v>1965871</v>
      </c>
      <c r="I482" s="47">
        <v>1965871</v>
      </c>
      <c r="J482" s="47">
        <v>0</v>
      </c>
      <c r="K482" s="47">
        <v>0</v>
      </c>
      <c r="L482" s="47">
        <v>634.61770000000001</v>
      </c>
      <c r="M482" s="47">
        <v>16.399999999999999</v>
      </c>
      <c r="N482" s="47">
        <v>88925.789000000004</v>
      </c>
      <c r="O482" s="47">
        <v>8</v>
      </c>
      <c r="P482" s="2">
        <f t="shared" si="8"/>
        <v>3121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99163661</v>
      </c>
      <c r="G483" s="47">
        <v>99163661</v>
      </c>
      <c r="H483" s="47">
        <v>1965808</v>
      </c>
      <c r="I483" s="47">
        <v>1965808</v>
      </c>
      <c r="J483" s="47">
        <v>0</v>
      </c>
      <c r="K483" s="47">
        <v>0</v>
      </c>
      <c r="L483" s="47">
        <v>634.68600000000004</v>
      </c>
      <c r="M483" s="47">
        <v>16.59</v>
      </c>
      <c r="N483" s="47">
        <v>88872.351999999999</v>
      </c>
      <c r="O483" s="47">
        <v>8</v>
      </c>
      <c r="P483" s="2">
        <f t="shared" ref="P483:P514" si="9">F482-F483</f>
        <v>3108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99160358</v>
      </c>
      <c r="G484" s="47">
        <v>99160358</v>
      </c>
      <c r="H484" s="47">
        <v>1965741</v>
      </c>
      <c r="I484" s="47">
        <v>1965741</v>
      </c>
      <c r="J484" s="47">
        <v>0</v>
      </c>
      <c r="K484" s="47">
        <v>0</v>
      </c>
      <c r="L484" s="47">
        <v>635.65930000000003</v>
      </c>
      <c r="M484" s="47">
        <v>16.350000000000001</v>
      </c>
      <c r="N484" s="47">
        <v>89355.906000000003</v>
      </c>
      <c r="O484" s="47">
        <v>8</v>
      </c>
      <c r="P484" s="2">
        <f t="shared" si="9"/>
        <v>3303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99156946</v>
      </c>
      <c r="G485" s="47">
        <v>99156946</v>
      </c>
      <c r="H485" s="47">
        <v>1965672</v>
      </c>
      <c r="I485" s="47">
        <v>1965672</v>
      </c>
      <c r="J485" s="47">
        <v>0</v>
      </c>
      <c r="K485" s="47">
        <v>0</v>
      </c>
      <c r="L485" s="47">
        <v>637.84429999999998</v>
      </c>
      <c r="M485" s="47">
        <v>16.170000000000002</v>
      </c>
      <c r="N485" s="47">
        <v>89532.32</v>
      </c>
      <c r="O485" s="47">
        <v>8</v>
      </c>
      <c r="P485" s="2">
        <f t="shared" si="9"/>
        <v>3412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99153867</v>
      </c>
      <c r="G486" s="47">
        <v>99153867</v>
      </c>
      <c r="H486" s="47">
        <v>1965610</v>
      </c>
      <c r="I486" s="47">
        <v>1965610</v>
      </c>
      <c r="J486" s="47">
        <v>0</v>
      </c>
      <c r="K486" s="47">
        <v>0</v>
      </c>
      <c r="L486" s="47">
        <v>638.56690000000003</v>
      </c>
      <c r="M486" s="47">
        <v>15.81</v>
      </c>
      <c r="N486" s="47">
        <v>89912.648000000001</v>
      </c>
      <c r="O486" s="47">
        <v>8</v>
      </c>
      <c r="P486" s="2">
        <f t="shared" si="9"/>
        <v>3079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99150380</v>
      </c>
      <c r="G487" s="47">
        <v>99150380</v>
      </c>
      <c r="H487" s="47">
        <v>1965540</v>
      </c>
      <c r="I487" s="47">
        <v>1965540</v>
      </c>
      <c r="J487" s="47">
        <v>0</v>
      </c>
      <c r="K487" s="47">
        <v>0</v>
      </c>
      <c r="L487" s="47">
        <v>641.85940000000005</v>
      </c>
      <c r="M487" s="47">
        <v>15.46</v>
      </c>
      <c r="N487" s="47">
        <v>91022.452999999994</v>
      </c>
      <c r="O487" s="47">
        <v>8</v>
      </c>
      <c r="P487" s="2">
        <f t="shared" si="9"/>
        <v>3487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99146768</v>
      </c>
      <c r="G488" s="47">
        <v>99146768</v>
      </c>
      <c r="H488" s="47">
        <v>1965468</v>
      </c>
      <c r="I488" s="47">
        <v>1965468</v>
      </c>
      <c r="J488" s="47">
        <v>0</v>
      </c>
      <c r="K488" s="47">
        <v>0</v>
      </c>
      <c r="L488" s="47">
        <v>648.9203</v>
      </c>
      <c r="M488" s="47">
        <v>14.98</v>
      </c>
      <c r="N488" s="47">
        <v>92336.148000000001</v>
      </c>
      <c r="O488" s="47">
        <v>8</v>
      </c>
      <c r="P488" s="2">
        <f t="shared" si="9"/>
        <v>3612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99143103</v>
      </c>
      <c r="G489" s="47">
        <v>99143103</v>
      </c>
      <c r="H489" s="47">
        <v>1965396</v>
      </c>
      <c r="I489" s="47">
        <v>1965396</v>
      </c>
      <c r="J489" s="47">
        <v>0</v>
      </c>
      <c r="K489" s="47">
        <v>0</v>
      </c>
      <c r="L489" s="47">
        <v>657.10879999999997</v>
      </c>
      <c r="M489" s="47">
        <v>14.34</v>
      </c>
      <c r="N489" s="47">
        <v>93926.616999999998</v>
      </c>
      <c r="O489" s="47">
        <v>8</v>
      </c>
      <c r="P489" s="2">
        <f t="shared" si="9"/>
        <v>3665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99139324</v>
      </c>
      <c r="G490" s="47">
        <v>99139324</v>
      </c>
      <c r="H490" s="47">
        <v>1965323</v>
      </c>
      <c r="I490" s="47">
        <v>1965323</v>
      </c>
      <c r="J490" s="47">
        <v>0</v>
      </c>
      <c r="K490" s="47">
        <v>0</v>
      </c>
      <c r="L490" s="47">
        <v>664.99310000000003</v>
      </c>
      <c r="M490" s="47">
        <v>14.31</v>
      </c>
      <c r="N490" s="47">
        <v>94709.156000000003</v>
      </c>
      <c r="O490" s="47">
        <v>8</v>
      </c>
      <c r="P490" s="2">
        <f t="shared" si="9"/>
        <v>3779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99135653</v>
      </c>
      <c r="G491" s="47">
        <v>99135653</v>
      </c>
      <c r="H491" s="47">
        <v>1965253</v>
      </c>
      <c r="I491" s="47">
        <v>1965253</v>
      </c>
      <c r="J491" s="47">
        <v>0</v>
      </c>
      <c r="K491" s="47">
        <v>0</v>
      </c>
      <c r="L491" s="47">
        <v>668.27670000000001</v>
      </c>
      <c r="M491" s="47">
        <v>14.45</v>
      </c>
      <c r="N491" s="47">
        <v>95102.156000000003</v>
      </c>
      <c r="O491" s="47">
        <v>8</v>
      </c>
      <c r="P491" s="2">
        <f t="shared" si="9"/>
        <v>3671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99131964</v>
      </c>
      <c r="G492" s="47">
        <v>99131964</v>
      </c>
      <c r="H492" s="47">
        <v>1965183</v>
      </c>
      <c r="I492" s="47">
        <v>1965183</v>
      </c>
      <c r="J492" s="47">
        <v>0</v>
      </c>
      <c r="K492" s="47">
        <v>0</v>
      </c>
      <c r="L492" s="47">
        <v>667.60490000000004</v>
      </c>
      <c r="M492" s="47">
        <v>14.06</v>
      </c>
      <c r="N492" s="47">
        <v>95009.468999999997</v>
      </c>
      <c r="O492" s="47">
        <v>8</v>
      </c>
      <c r="P492" s="2">
        <f t="shared" si="9"/>
        <v>3689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99128537</v>
      </c>
      <c r="G493" s="47">
        <v>99128537</v>
      </c>
      <c r="H493" s="47">
        <v>1965118</v>
      </c>
      <c r="I493" s="47">
        <v>1965118</v>
      </c>
      <c r="J493" s="47">
        <v>0</v>
      </c>
      <c r="K493" s="47">
        <v>0</v>
      </c>
      <c r="L493" s="47">
        <v>665.25699999999995</v>
      </c>
      <c r="M493" s="47">
        <v>13.79</v>
      </c>
      <c r="N493" s="47">
        <v>94819.523000000001</v>
      </c>
      <c r="O493" s="47">
        <v>8</v>
      </c>
      <c r="P493" s="2">
        <f t="shared" si="9"/>
        <v>3427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99125381</v>
      </c>
      <c r="G494" s="47">
        <v>99125381</v>
      </c>
      <c r="H494" s="47">
        <v>1965058</v>
      </c>
      <c r="I494" s="47">
        <v>1965058</v>
      </c>
      <c r="J494" s="47">
        <v>0</v>
      </c>
      <c r="K494" s="47">
        <v>0</v>
      </c>
      <c r="L494" s="47">
        <v>661.49059999999997</v>
      </c>
      <c r="M494" s="47">
        <v>13.67</v>
      </c>
      <c r="N494" s="47">
        <v>94369.718999999997</v>
      </c>
      <c r="O494" s="47">
        <v>8</v>
      </c>
      <c r="P494" s="2">
        <f t="shared" si="9"/>
        <v>3156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99122243</v>
      </c>
      <c r="G495" s="47">
        <v>99122243</v>
      </c>
      <c r="H495" s="47">
        <v>1964998</v>
      </c>
      <c r="I495" s="47">
        <v>1964998</v>
      </c>
      <c r="J495" s="47">
        <v>0</v>
      </c>
      <c r="K495" s="47">
        <v>0</v>
      </c>
      <c r="L495" s="47">
        <v>656.87850000000003</v>
      </c>
      <c r="M495" s="47">
        <v>14.05</v>
      </c>
      <c r="N495" s="47">
        <v>93856.156000000003</v>
      </c>
      <c r="O495" s="47">
        <v>8</v>
      </c>
      <c r="P495" s="2">
        <f t="shared" si="9"/>
        <v>3138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99118927</v>
      </c>
      <c r="G496" s="47">
        <v>99118927</v>
      </c>
      <c r="H496" s="47">
        <v>1964934</v>
      </c>
      <c r="I496" s="47">
        <v>1964934</v>
      </c>
      <c r="J496" s="47">
        <v>0</v>
      </c>
      <c r="K496" s="47">
        <v>0</v>
      </c>
      <c r="L496" s="47">
        <v>651.17769999999996</v>
      </c>
      <c r="M496" s="47">
        <v>13.96</v>
      </c>
      <c r="N496" s="47">
        <v>92776.077999999994</v>
      </c>
      <c r="O496" s="47">
        <v>8</v>
      </c>
      <c r="P496" s="2">
        <f t="shared" si="9"/>
        <v>3316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99115488</v>
      </c>
      <c r="G497" s="47">
        <v>99115488</v>
      </c>
      <c r="H497" s="47">
        <v>1964867</v>
      </c>
      <c r="I497" s="47">
        <v>1964867</v>
      </c>
      <c r="J497" s="47">
        <v>0</v>
      </c>
      <c r="K497" s="47">
        <v>0</v>
      </c>
      <c r="L497" s="47">
        <v>646.76289999999995</v>
      </c>
      <c r="M497" s="47">
        <v>13.75</v>
      </c>
      <c r="N497" s="47">
        <v>92072.883000000002</v>
      </c>
      <c r="O497" s="47">
        <v>8</v>
      </c>
      <c r="P497" s="2">
        <f t="shared" si="9"/>
        <v>3439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99112274</v>
      </c>
      <c r="G498" s="47">
        <v>99112274</v>
      </c>
      <c r="H498" s="47">
        <v>1964804</v>
      </c>
      <c r="I498" s="47">
        <v>1964804</v>
      </c>
      <c r="J498" s="47">
        <v>0</v>
      </c>
      <c r="K498" s="47">
        <v>0</v>
      </c>
      <c r="L498" s="47">
        <v>644.88289999999995</v>
      </c>
      <c r="M498" s="47">
        <v>13.86</v>
      </c>
      <c r="N498" s="47">
        <v>91742.539000000004</v>
      </c>
      <c r="O498" s="47">
        <v>8</v>
      </c>
      <c r="P498" s="2">
        <f t="shared" si="9"/>
        <v>3214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99109123</v>
      </c>
      <c r="G499" s="47">
        <v>99109123</v>
      </c>
      <c r="H499" s="47">
        <v>1964742</v>
      </c>
      <c r="I499" s="47">
        <v>1964742</v>
      </c>
      <c r="J499" s="47">
        <v>0</v>
      </c>
      <c r="K499" s="47">
        <v>0</v>
      </c>
      <c r="L499" s="47">
        <v>642.27499999999998</v>
      </c>
      <c r="M499" s="47">
        <v>13.15</v>
      </c>
      <c r="N499" s="47">
        <v>91574.241999999998</v>
      </c>
      <c r="O499" s="47">
        <v>8</v>
      </c>
      <c r="P499" s="2">
        <f t="shared" si="9"/>
        <v>3151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99105925</v>
      </c>
      <c r="G500" s="47">
        <v>99105925</v>
      </c>
      <c r="H500" s="47">
        <v>1964679</v>
      </c>
      <c r="I500" s="47">
        <v>1964679</v>
      </c>
      <c r="J500" s="47">
        <v>0</v>
      </c>
      <c r="K500" s="47">
        <v>0</v>
      </c>
      <c r="L500" s="47">
        <v>639.85469999999998</v>
      </c>
      <c r="M500" s="47">
        <v>14.44</v>
      </c>
      <c r="N500" s="47">
        <v>90980.508000000002</v>
      </c>
      <c r="O500" s="47">
        <v>8</v>
      </c>
      <c r="P500" s="2">
        <f t="shared" si="9"/>
        <v>3198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99102609</v>
      </c>
      <c r="G501" s="47">
        <v>99102609</v>
      </c>
      <c r="H501" s="47">
        <v>1964613</v>
      </c>
      <c r="I501" s="47">
        <v>1964613</v>
      </c>
      <c r="J501" s="47">
        <v>0</v>
      </c>
      <c r="K501" s="47">
        <v>0</v>
      </c>
      <c r="L501" s="47">
        <v>638.24950000000001</v>
      </c>
      <c r="M501" s="47">
        <v>15.02</v>
      </c>
      <c r="N501" s="47">
        <v>90224.241999999998</v>
      </c>
      <c r="O501" s="47">
        <v>8</v>
      </c>
      <c r="P501" s="2">
        <f t="shared" si="9"/>
        <v>3316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99099661</v>
      </c>
      <c r="G502" s="47">
        <v>99099661</v>
      </c>
      <c r="H502" s="47">
        <v>1964554</v>
      </c>
      <c r="I502" s="47">
        <v>1964554</v>
      </c>
      <c r="J502" s="47">
        <v>0</v>
      </c>
      <c r="K502" s="47">
        <v>0</v>
      </c>
      <c r="L502" s="47">
        <v>634.87289999999996</v>
      </c>
      <c r="M502" s="47">
        <v>15.29</v>
      </c>
      <c r="N502" s="47">
        <v>89634.039000000004</v>
      </c>
      <c r="O502" s="47">
        <v>8</v>
      </c>
      <c r="P502" s="2">
        <f t="shared" si="9"/>
        <v>2948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99096535</v>
      </c>
      <c r="G503" s="47">
        <v>99096535</v>
      </c>
      <c r="H503" s="47">
        <v>1964491</v>
      </c>
      <c r="I503" s="47">
        <v>1964491</v>
      </c>
      <c r="J503" s="47">
        <v>0</v>
      </c>
      <c r="K503" s="47">
        <v>0</v>
      </c>
      <c r="L503" s="47">
        <v>632.14030000000002</v>
      </c>
      <c r="M503" s="47">
        <v>15.66</v>
      </c>
      <c r="N503" s="47">
        <v>89026.289000000004</v>
      </c>
      <c r="O503" s="47">
        <v>8</v>
      </c>
      <c r="P503" s="2">
        <f t="shared" si="9"/>
        <v>3126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99093183</v>
      </c>
      <c r="G504" s="47">
        <v>99093183</v>
      </c>
      <c r="H504" s="47">
        <v>1964423</v>
      </c>
      <c r="I504" s="47">
        <v>1964423</v>
      </c>
      <c r="J504" s="47">
        <v>0</v>
      </c>
      <c r="K504" s="47">
        <v>0</v>
      </c>
      <c r="L504" s="47">
        <v>631.70809999999994</v>
      </c>
      <c r="M504" s="47">
        <v>16.05</v>
      </c>
      <c r="N504" s="47">
        <v>88600.789000000004</v>
      </c>
      <c r="O504" s="47">
        <v>8</v>
      </c>
      <c r="P504" s="2">
        <f t="shared" si="9"/>
        <v>3352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99089839</v>
      </c>
      <c r="G505" s="47">
        <v>99089839</v>
      </c>
      <c r="H505" s="47">
        <v>1964355</v>
      </c>
      <c r="I505" s="47">
        <v>1964355</v>
      </c>
      <c r="J505" s="47">
        <v>0</v>
      </c>
      <c r="K505" s="47">
        <v>0</v>
      </c>
      <c r="L505" s="47">
        <v>631.33950000000004</v>
      </c>
      <c r="M505" s="47">
        <v>16.45</v>
      </c>
      <c r="N505" s="47">
        <v>88385.922000000006</v>
      </c>
      <c r="O505" s="47">
        <v>8</v>
      </c>
      <c r="P505" s="2">
        <f t="shared" si="9"/>
        <v>3344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99086602</v>
      </c>
      <c r="G506" s="47">
        <v>99086602</v>
      </c>
      <c r="H506" s="47">
        <v>1964289</v>
      </c>
      <c r="I506" s="47">
        <v>1964289</v>
      </c>
      <c r="J506" s="47">
        <v>0</v>
      </c>
      <c r="K506" s="47">
        <v>0</v>
      </c>
      <c r="L506" s="47">
        <v>631.25059999999996</v>
      </c>
      <c r="M506" s="47">
        <v>16.7</v>
      </c>
      <c r="N506" s="47">
        <v>88321.710999999996</v>
      </c>
      <c r="O506" s="47">
        <v>8</v>
      </c>
      <c r="P506" s="2">
        <f t="shared" si="9"/>
        <v>3237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99083419</v>
      </c>
      <c r="G507" s="47">
        <v>99083419</v>
      </c>
      <c r="H507" s="47">
        <v>1964224</v>
      </c>
      <c r="I507" s="47">
        <v>1964224</v>
      </c>
      <c r="J507" s="47">
        <v>0</v>
      </c>
      <c r="K507" s="47">
        <v>0</v>
      </c>
      <c r="L507" s="47">
        <v>631.01509999999996</v>
      </c>
      <c r="M507" s="47">
        <v>16.75</v>
      </c>
      <c r="N507" s="47">
        <v>88317.452999999994</v>
      </c>
      <c r="O507" s="47">
        <v>8</v>
      </c>
      <c r="P507" s="2">
        <f t="shared" si="9"/>
        <v>3183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99079992</v>
      </c>
      <c r="G508" s="47">
        <v>99079992</v>
      </c>
      <c r="H508" s="47">
        <v>1964154</v>
      </c>
      <c r="I508" s="47">
        <v>1964154</v>
      </c>
      <c r="J508" s="47">
        <v>0</v>
      </c>
      <c r="K508" s="47">
        <v>0</v>
      </c>
      <c r="L508" s="47">
        <v>632.29539999999997</v>
      </c>
      <c r="M508" s="47">
        <v>16.670000000000002</v>
      </c>
      <c r="N508" s="47">
        <v>88457.218999999997</v>
      </c>
      <c r="O508" s="47">
        <v>8</v>
      </c>
      <c r="P508" s="2">
        <f t="shared" si="9"/>
        <v>3427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99076606</v>
      </c>
      <c r="G509" s="47">
        <v>99076606</v>
      </c>
      <c r="H509" s="47">
        <v>1964085</v>
      </c>
      <c r="I509" s="47">
        <v>1964085</v>
      </c>
      <c r="J509" s="47">
        <v>0</v>
      </c>
      <c r="K509" s="47">
        <v>0</v>
      </c>
      <c r="L509" s="47">
        <v>634.2595</v>
      </c>
      <c r="M509" s="47">
        <v>16.22</v>
      </c>
      <c r="N509" s="47">
        <v>89234.812000000005</v>
      </c>
      <c r="O509" s="47">
        <v>8</v>
      </c>
      <c r="P509" s="2">
        <f t="shared" si="9"/>
        <v>3386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99073349</v>
      </c>
      <c r="G510" s="47">
        <v>99073349</v>
      </c>
      <c r="H510" s="47">
        <v>1964019</v>
      </c>
      <c r="I510" s="47">
        <v>1964019</v>
      </c>
      <c r="J510" s="47">
        <v>0</v>
      </c>
      <c r="K510" s="47">
        <v>0</v>
      </c>
      <c r="L510" s="47">
        <v>636.55330000000004</v>
      </c>
      <c r="M510" s="47">
        <v>15.59</v>
      </c>
      <c r="N510" s="47">
        <v>89631.539000000004</v>
      </c>
      <c r="O510" s="47">
        <v>8</v>
      </c>
      <c r="P510" s="2">
        <f t="shared" si="9"/>
        <v>3257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99069870</v>
      </c>
      <c r="G511" s="47">
        <v>99069870</v>
      </c>
      <c r="H511" s="47">
        <v>1963949</v>
      </c>
      <c r="I511" s="47">
        <v>1963949</v>
      </c>
      <c r="J511" s="47">
        <v>0</v>
      </c>
      <c r="K511" s="47">
        <v>0</v>
      </c>
      <c r="L511" s="47">
        <v>641.26729999999998</v>
      </c>
      <c r="M511" s="47">
        <v>15.68</v>
      </c>
      <c r="N511" s="47">
        <v>90859.202999999994</v>
      </c>
      <c r="O511" s="47">
        <v>8</v>
      </c>
      <c r="P511" s="2">
        <f t="shared" si="9"/>
        <v>3479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99066415</v>
      </c>
      <c r="G512" s="47">
        <v>99066415</v>
      </c>
      <c r="H512" s="47">
        <v>1963880</v>
      </c>
      <c r="I512" s="47">
        <v>1963880</v>
      </c>
      <c r="J512" s="47">
        <v>0</v>
      </c>
      <c r="K512" s="47">
        <v>0</v>
      </c>
      <c r="L512" s="47">
        <v>648.6961</v>
      </c>
      <c r="M512" s="47">
        <v>15.06</v>
      </c>
      <c r="N512" s="47">
        <v>92204.593999999997</v>
      </c>
      <c r="O512" s="47">
        <v>8</v>
      </c>
      <c r="P512" s="2">
        <f t="shared" si="9"/>
        <v>3455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99063058</v>
      </c>
      <c r="G513" s="47">
        <v>99063058</v>
      </c>
      <c r="H513" s="47">
        <v>1963814</v>
      </c>
      <c r="I513" s="47">
        <v>1963814</v>
      </c>
      <c r="J513" s="47">
        <v>0</v>
      </c>
      <c r="K513" s="47">
        <v>0</v>
      </c>
      <c r="L513" s="47">
        <v>657.39419999999996</v>
      </c>
      <c r="M513" s="47">
        <v>14.74</v>
      </c>
      <c r="N513" s="47">
        <v>93936.741999999998</v>
      </c>
      <c r="O513" s="47">
        <v>8</v>
      </c>
      <c r="P513" s="2">
        <f t="shared" si="9"/>
        <v>3357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99059595</v>
      </c>
      <c r="G514" s="47">
        <v>99059595</v>
      </c>
      <c r="H514" s="47">
        <v>1963747</v>
      </c>
      <c r="I514" s="47">
        <v>1963747</v>
      </c>
      <c r="J514" s="47">
        <v>0</v>
      </c>
      <c r="K514" s="47">
        <v>0</v>
      </c>
      <c r="L514" s="47">
        <v>667.49419999999998</v>
      </c>
      <c r="M514" s="47">
        <v>14.61</v>
      </c>
      <c r="N514" s="47">
        <v>95331.343999999997</v>
      </c>
      <c r="O514" s="47">
        <v>8</v>
      </c>
      <c r="P514" s="2">
        <f t="shared" si="9"/>
        <v>3463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99056229</v>
      </c>
      <c r="G515" s="47">
        <v>99056229</v>
      </c>
      <c r="H515" s="47">
        <v>1963683</v>
      </c>
      <c r="I515" s="47">
        <v>1963683</v>
      </c>
      <c r="J515" s="47">
        <v>0</v>
      </c>
      <c r="K515" s="47">
        <v>0</v>
      </c>
      <c r="L515" s="47">
        <v>673.20190000000002</v>
      </c>
      <c r="M515" s="47">
        <v>14.59</v>
      </c>
      <c r="N515" s="47">
        <v>95741.710999999996</v>
      </c>
      <c r="O515" s="47">
        <v>8</v>
      </c>
      <c r="P515" s="2">
        <f t="shared" ref="P515:P546" si="10">F514-F515</f>
        <v>3366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99052726</v>
      </c>
      <c r="G516" s="47">
        <v>99052726</v>
      </c>
      <c r="H516" s="47">
        <v>1963617</v>
      </c>
      <c r="I516" s="47">
        <v>1963617</v>
      </c>
      <c r="J516" s="47">
        <v>0</v>
      </c>
      <c r="K516" s="47">
        <v>0</v>
      </c>
      <c r="L516" s="47">
        <v>673.81709999999998</v>
      </c>
      <c r="M516" s="47">
        <v>14.45</v>
      </c>
      <c r="N516" s="47">
        <v>95854.062000000005</v>
      </c>
      <c r="O516" s="47">
        <v>8</v>
      </c>
      <c r="P516" s="2">
        <f t="shared" si="10"/>
        <v>3503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99049375</v>
      </c>
      <c r="G517" s="47">
        <v>99049375</v>
      </c>
      <c r="H517" s="47">
        <v>1963554</v>
      </c>
      <c r="I517" s="47">
        <v>1963554</v>
      </c>
      <c r="J517" s="47">
        <v>0</v>
      </c>
      <c r="K517" s="47">
        <v>0</v>
      </c>
      <c r="L517" s="47">
        <v>673.55050000000006</v>
      </c>
      <c r="M517" s="47">
        <v>14.59</v>
      </c>
      <c r="N517" s="47">
        <v>95691.508000000002</v>
      </c>
      <c r="O517" s="47">
        <v>8</v>
      </c>
      <c r="P517" s="2">
        <f t="shared" si="10"/>
        <v>3351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99046242</v>
      </c>
      <c r="G518" s="47">
        <v>99046242</v>
      </c>
      <c r="H518" s="47">
        <v>1963495</v>
      </c>
      <c r="I518" s="47">
        <v>1963495</v>
      </c>
      <c r="J518" s="47">
        <v>0</v>
      </c>
      <c r="K518" s="47">
        <v>0</v>
      </c>
      <c r="L518" s="47">
        <v>672.72410000000002</v>
      </c>
      <c r="M518" s="47">
        <v>14.61</v>
      </c>
      <c r="N518" s="47">
        <v>95596.383000000002</v>
      </c>
      <c r="O518" s="47">
        <v>8</v>
      </c>
      <c r="P518" s="2">
        <f t="shared" si="10"/>
        <v>3133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99043271</v>
      </c>
      <c r="G519" s="47">
        <v>99043271</v>
      </c>
      <c r="H519" s="47">
        <v>1963439</v>
      </c>
      <c r="I519" s="47">
        <v>1963439</v>
      </c>
      <c r="J519" s="47">
        <v>0</v>
      </c>
      <c r="K519" s="47">
        <v>0</v>
      </c>
      <c r="L519" s="47">
        <v>670.18899999999996</v>
      </c>
      <c r="M519" s="47">
        <v>14.54</v>
      </c>
      <c r="N519" s="47">
        <v>95362.827999999994</v>
      </c>
      <c r="O519" s="47">
        <v>8</v>
      </c>
      <c r="P519" s="2">
        <f t="shared" si="10"/>
        <v>2971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99040101</v>
      </c>
      <c r="G520" s="47">
        <v>99040101</v>
      </c>
      <c r="H520" s="47">
        <v>1963379</v>
      </c>
      <c r="I520" s="47">
        <v>1963379</v>
      </c>
      <c r="J520" s="47">
        <v>0</v>
      </c>
      <c r="K520" s="47">
        <v>0</v>
      </c>
      <c r="L520" s="47">
        <v>666.44259999999997</v>
      </c>
      <c r="M520" s="47">
        <v>14.58</v>
      </c>
      <c r="N520" s="47">
        <v>94882.476999999999</v>
      </c>
      <c r="O520" s="47">
        <v>8</v>
      </c>
      <c r="P520" s="2">
        <f t="shared" si="10"/>
        <v>3170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99037004</v>
      </c>
      <c r="G521" s="47">
        <v>99037004</v>
      </c>
      <c r="H521" s="47">
        <v>1963320</v>
      </c>
      <c r="I521" s="47">
        <v>1963320</v>
      </c>
      <c r="J521" s="47">
        <v>0</v>
      </c>
      <c r="K521" s="47">
        <v>0</v>
      </c>
      <c r="L521" s="47">
        <v>660.76210000000003</v>
      </c>
      <c r="M521" s="47">
        <v>14.53</v>
      </c>
      <c r="N521" s="47">
        <v>94029.172000000006</v>
      </c>
      <c r="O521" s="47">
        <v>8</v>
      </c>
      <c r="P521" s="2">
        <f t="shared" si="10"/>
        <v>3097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99033987</v>
      </c>
      <c r="G522" s="47">
        <v>99033987</v>
      </c>
      <c r="H522" s="47">
        <v>1963262</v>
      </c>
      <c r="I522" s="47">
        <v>1963262</v>
      </c>
      <c r="J522" s="47">
        <v>0</v>
      </c>
      <c r="K522" s="47">
        <v>0</v>
      </c>
      <c r="L522" s="47">
        <v>658.81970000000001</v>
      </c>
      <c r="M522" s="47">
        <v>14.94</v>
      </c>
      <c r="N522" s="47">
        <v>93485.593999999997</v>
      </c>
      <c r="O522" s="47">
        <v>8</v>
      </c>
      <c r="P522" s="2">
        <f t="shared" si="10"/>
        <v>3017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99030933</v>
      </c>
      <c r="G523" s="47">
        <v>99030933</v>
      </c>
      <c r="H523" s="47">
        <v>1963203</v>
      </c>
      <c r="I523" s="47">
        <v>1963203</v>
      </c>
      <c r="J523" s="47">
        <v>0</v>
      </c>
      <c r="K523" s="47">
        <v>0</v>
      </c>
      <c r="L523" s="47">
        <v>658.06370000000004</v>
      </c>
      <c r="M523" s="47">
        <v>15.27</v>
      </c>
      <c r="N523" s="47">
        <v>93029.851999999999</v>
      </c>
      <c r="O523" s="47">
        <v>8</v>
      </c>
      <c r="P523" s="2">
        <f t="shared" si="10"/>
        <v>3054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99027888</v>
      </c>
      <c r="G524" s="47">
        <v>99027888</v>
      </c>
      <c r="H524" s="47">
        <v>1963144</v>
      </c>
      <c r="I524" s="47">
        <v>1963144</v>
      </c>
      <c r="J524" s="47">
        <v>0</v>
      </c>
      <c r="K524" s="47">
        <v>0</v>
      </c>
      <c r="L524" s="47">
        <v>656.72130000000004</v>
      </c>
      <c r="M524" s="47">
        <v>15.37</v>
      </c>
      <c r="N524" s="47">
        <v>92782.812000000005</v>
      </c>
      <c r="O524" s="47">
        <v>8</v>
      </c>
      <c r="P524" s="2">
        <f t="shared" si="10"/>
        <v>3045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99024646</v>
      </c>
      <c r="G525" s="47">
        <v>99024646</v>
      </c>
      <c r="H525" s="47">
        <v>1963081</v>
      </c>
      <c r="I525" s="47">
        <v>1963081</v>
      </c>
      <c r="J525" s="47">
        <v>0</v>
      </c>
      <c r="K525" s="47">
        <v>0</v>
      </c>
      <c r="L525" s="47">
        <v>655.7414</v>
      </c>
      <c r="M525" s="47">
        <v>15.56</v>
      </c>
      <c r="N525" s="47">
        <v>92565.758000000002</v>
      </c>
      <c r="O525" s="47">
        <v>8</v>
      </c>
      <c r="P525" s="2">
        <f t="shared" si="10"/>
        <v>3242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99021668</v>
      </c>
      <c r="G526" s="47">
        <v>99021668</v>
      </c>
      <c r="H526" s="47">
        <v>1963023</v>
      </c>
      <c r="I526" s="47">
        <v>1963023</v>
      </c>
      <c r="J526" s="47">
        <v>0</v>
      </c>
      <c r="K526" s="47">
        <v>0</v>
      </c>
      <c r="L526" s="47">
        <v>653.63919999999996</v>
      </c>
      <c r="M526" s="47">
        <v>15.88</v>
      </c>
      <c r="N526" s="47">
        <v>92177.312000000005</v>
      </c>
      <c r="O526" s="47">
        <v>8</v>
      </c>
      <c r="P526" s="2">
        <f t="shared" si="10"/>
        <v>2978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99018399</v>
      </c>
      <c r="G527" s="47">
        <v>99018399</v>
      </c>
      <c r="H527" s="47">
        <v>1962959</v>
      </c>
      <c r="I527" s="47">
        <v>1962959</v>
      </c>
      <c r="J527" s="47">
        <v>0</v>
      </c>
      <c r="K527" s="47">
        <v>0</v>
      </c>
      <c r="L527" s="47">
        <v>651.2269</v>
      </c>
      <c r="M527" s="47">
        <v>16.36</v>
      </c>
      <c r="N527" s="47">
        <v>91698.101999999999</v>
      </c>
      <c r="O527" s="47">
        <v>8</v>
      </c>
      <c r="P527" s="2">
        <f t="shared" si="10"/>
        <v>3269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99015303</v>
      </c>
      <c r="G528" s="47">
        <v>99015303</v>
      </c>
      <c r="H528" s="47">
        <v>1962898</v>
      </c>
      <c r="I528" s="47">
        <v>1962898</v>
      </c>
      <c r="J528" s="47">
        <v>0</v>
      </c>
      <c r="K528" s="47">
        <v>0</v>
      </c>
      <c r="L528" s="47">
        <v>649.87530000000004</v>
      </c>
      <c r="M528" s="47">
        <v>16.52</v>
      </c>
      <c r="N528" s="47">
        <v>91175.312000000005</v>
      </c>
      <c r="O528" s="47">
        <v>8</v>
      </c>
      <c r="P528" s="2">
        <f t="shared" si="10"/>
        <v>3096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99012116</v>
      </c>
      <c r="G529" s="47">
        <v>99012116</v>
      </c>
      <c r="H529" s="47">
        <v>1962835</v>
      </c>
      <c r="I529" s="47">
        <v>1962835</v>
      </c>
      <c r="J529" s="47">
        <v>0</v>
      </c>
      <c r="K529" s="47">
        <v>0</v>
      </c>
      <c r="L529" s="47">
        <v>650.85670000000005</v>
      </c>
      <c r="M529" s="47">
        <v>16.97</v>
      </c>
      <c r="N529" s="47">
        <v>91128.773000000001</v>
      </c>
      <c r="O529" s="47">
        <v>8</v>
      </c>
      <c r="P529" s="2">
        <f t="shared" si="10"/>
        <v>3187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99008980</v>
      </c>
      <c r="G530" s="47">
        <v>99008980</v>
      </c>
      <c r="H530" s="47">
        <v>1962773</v>
      </c>
      <c r="I530" s="47">
        <v>1962773</v>
      </c>
      <c r="J530" s="47">
        <v>0</v>
      </c>
      <c r="K530" s="47">
        <v>0</v>
      </c>
      <c r="L530" s="47">
        <v>651.27670000000001</v>
      </c>
      <c r="M530" s="47">
        <v>17.489999999999998</v>
      </c>
      <c r="N530" s="47">
        <v>91070.297000000006</v>
      </c>
      <c r="O530" s="47">
        <v>8</v>
      </c>
      <c r="P530" s="2">
        <f t="shared" si="10"/>
        <v>3136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99005951</v>
      </c>
      <c r="G531" s="47">
        <v>99005951</v>
      </c>
      <c r="H531" s="47">
        <v>1962713</v>
      </c>
      <c r="I531" s="47">
        <v>1962713</v>
      </c>
      <c r="J531" s="47">
        <v>0</v>
      </c>
      <c r="K531" s="47">
        <v>0</v>
      </c>
      <c r="L531" s="47">
        <v>651.69629999999995</v>
      </c>
      <c r="M531" s="47">
        <v>17.440000000000001</v>
      </c>
      <c r="N531" s="47">
        <v>91082.093999999997</v>
      </c>
      <c r="O531" s="47">
        <v>8</v>
      </c>
      <c r="P531" s="2">
        <f t="shared" si="10"/>
        <v>3029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99002716</v>
      </c>
      <c r="G532" s="47">
        <v>99002716</v>
      </c>
      <c r="H532" s="47">
        <v>1962649</v>
      </c>
      <c r="I532" s="47">
        <v>1962649</v>
      </c>
      <c r="J532" s="47">
        <v>0</v>
      </c>
      <c r="K532" s="47">
        <v>0</v>
      </c>
      <c r="L532" s="47">
        <v>653.40170000000001</v>
      </c>
      <c r="M532" s="47">
        <v>17.559999999999999</v>
      </c>
      <c r="N532" s="47">
        <v>91501.827999999994</v>
      </c>
      <c r="O532" s="47">
        <v>8</v>
      </c>
      <c r="P532" s="2">
        <f t="shared" si="10"/>
        <v>3235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98999474</v>
      </c>
      <c r="G533" s="47">
        <v>98999474</v>
      </c>
      <c r="H533" s="47">
        <v>1962585</v>
      </c>
      <c r="I533" s="47">
        <v>1962585</v>
      </c>
      <c r="J533" s="47">
        <v>0</v>
      </c>
      <c r="K533" s="47">
        <v>0</v>
      </c>
      <c r="L533" s="47">
        <v>656.69050000000004</v>
      </c>
      <c r="M533" s="47">
        <v>17.260000000000002</v>
      </c>
      <c r="N533" s="47">
        <v>92169.358999999997</v>
      </c>
      <c r="O533" s="47">
        <v>8</v>
      </c>
      <c r="P533" s="2">
        <f t="shared" si="10"/>
        <v>3242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98996618</v>
      </c>
      <c r="G534" s="47">
        <v>98996618</v>
      </c>
      <c r="H534" s="47">
        <v>1962529</v>
      </c>
      <c r="I534" s="47">
        <v>1962529</v>
      </c>
      <c r="J534" s="47">
        <v>0</v>
      </c>
      <c r="K534" s="47">
        <v>0</v>
      </c>
      <c r="L534" s="47">
        <v>659.56330000000003</v>
      </c>
      <c r="M534" s="47">
        <v>16.78</v>
      </c>
      <c r="N534" s="47">
        <v>92862</v>
      </c>
      <c r="O534" s="47">
        <v>8</v>
      </c>
      <c r="P534" s="2">
        <f t="shared" si="10"/>
        <v>2856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98993331</v>
      </c>
      <c r="G535" s="47">
        <v>98993331</v>
      </c>
      <c r="H535" s="47">
        <v>1962465</v>
      </c>
      <c r="I535" s="47">
        <v>1962465</v>
      </c>
      <c r="J535" s="47">
        <v>0</v>
      </c>
      <c r="K535" s="47">
        <v>0</v>
      </c>
      <c r="L535" s="47">
        <v>664.66520000000003</v>
      </c>
      <c r="M535" s="47">
        <v>16.2</v>
      </c>
      <c r="N535" s="47">
        <v>94206.616999999998</v>
      </c>
      <c r="O535" s="47">
        <v>8</v>
      </c>
      <c r="P535" s="2">
        <f t="shared" si="10"/>
        <v>3287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98989954</v>
      </c>
      <c r="G536" s="47">
        <v>98989954</v>
      </c>
      <c r="H536" s="47">
        <v>1962400</v>
      </c>
      <c r="I536" s="47">
        <v>1962400</v>
      </c>
      <c r="J536" s="47">
        <v>0</v>
      </c>
      <c r="K536" s="47">
        <v>0</v>
      </c>
      <c r="L536" s="47">
        <v>672.41039999999998</v>
      </c>
      <c r="M536" s="47">
        <v>15.32</v>
      </c>
      <c r="N536" s="47">
        <v>95899.858999999997</v>
      </c>
      <c r="O536" s="47">
        <v>8</v>
      </c>
      <c r="P536" s="2">
        <f t="shared" si="10"/>
        <v>3377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98986415</v>
      </c>
      <c r="G537" s="47">
        <v>98986415</v>
      </c>
      <c r="H537" s="47">
        <v>1962333</v>
      </c>
      <c r="I537" s="47">
        <v>1962333</v>
      </c>
      <c r="J537" s="47">
        <v>0</v>
      </c>
      <c r="K537" s="47">
        <v>0</v>
      </c>
      <c r="L537" s="47">
        <v>678.38099999999997</v>
      </c>
      <c r="M537" s="47">
        <v>14.3</v>
      </c>
      <c r="N537" s="47">
        <v>97056.726999999999</v>
      </c>
      <c r="O537" s="47">
        <v>8</v>
      </c>
      <c r="P537" s="2">
        <f t="shared" si="10"/>
        <v>3539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98983037</v>
      </c>
      <c r="G538" s="47">
        <v>98983037</v>
      </c>
      <c r="H538" s="47">
        <v>1962270</v>
      </c>
      <c r="I538" s="47">
        <v>1962270</v>
      </c>
      <c r="J538" s="47">
        <v>0</v>
      </c>
      <c r="K538" s="47">
        <v>0</v>
      </c>
      <c r="L538" s="47">
        <v>683.15449999999998</v>
      </c>
      <c r="M538" s="47">
        <v>14.18</v>
      </c>
      <c r="N538" s="47">
        <v>97689.077999999994</v>
      </c>
      <c r="O538" s="47">
        <v>8</v>
      </c>
      <c r="P538" s="2">
        <f t="shared" si="10"/>
        <v>3378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98980172</v>
      </c>
      <c r="G539" s="47">
        <v>98980172</v>
      </c>
      <c r="H539" s="47">
        <v>1962217</v>
      </c>
      <c r="I539" s="47">
        <v>1962217</v>
      </c>
      <c r="J539" s="47">
        <v>0</v>
      </c>
      <c r="K539" s="47">
        <v>0</v>
      </c>
      <c r="L539" s="47">
        <v>686.44389999999999</v>
      </c>
      <c r="M539" s="47">
        <v>14.11</v>
      </c>
      <c r="N539" s="47">
        <v>98015.633000000002</v>
      </c>
      <c r="O539" s="47">
        <v>8</v>
      </c>
      <c r="P539" s="2">
        <f t="shared" si="10"/>
        <v>2865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98977291</v>
      </c>
      <c r="G540" s="47">
        <v>98977291</v>
      </c>
      <c r="H540" s="47">
        <v>1962164</v>
      </c>
      <c r="I540" s="47">
        <v>1962164</v>
      </c>
      <c r="J540" s="47">
        <v>0</v>
      </c>
      <c r="K540" s="47">
        <v>0</v>
      </c>
      <c r="L540" s="47">
        <v>686.99210000000005</v>
      </c>
      <c r="M540" s="47">
        <v>14.3</v>
      </c>
      <c r="N540" s="47">
        <v>97968.866999999998</v>
      </c>
      <c r="O540" s="47">
        <v>8</v>
      </c>
      <c r="P540" s="2">
        <f t="shared" si="10"/>
        <v>2881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98974355</v>
      </c>
      <c r="G541" s="47">
        <v>98974355</v>
      </c>
      <c r="H541" s="47">
        <v>1962110</v>
      </c>
      <c r="I541" s="47">
        <v>1962110</v>
      </c>
      <c r="J541" s="47">
        <v>0</v>
      </c>
      <c r="K541" s="47">
        <v>0</v>
      </c>
      <c r="L541" s="47">
        <v>686.08659999999998</v>
      </c>
      <c r="M541" s="47">
        <v>14.59</v>
      </c>
      <c r="N541" s="47">
        <v>97747.593999999997</v>
      </c>
      <c r="O541" s="47">
        <v>8</v>
      </c>
      <c r="P541" s="2">
        <f t="shared" si="10"/>
        <v>2936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98971699</v>
      </c>
      <c r="G542" s="47">
        <v>98971699</v>
      </c>
      <c r="H542" s="47">
        <v>1962061</v>
      </c>
      <c r="I542" s="47">
        <v>1962061</v>
      </c>
      <c r="J542" s="47">
        <v>0</v>
      </c>
      <c r="K542" s="47">
        <v>0</v>
      </c>
      <c r="L542" s="47">
        <v>684.12490000000003</v>
      </c>
      <c r="M542" s="47">
        <v>14.61</v>
      </c>
      <c r="N542" s="47">
        <v>97364.616999999998</v>
      </c>
      <c r="O542" s="47">
        <v>8</v>
      </c>
      <c r="P542" s="2">
        <f t="shared" si="10"/>
        <v>2656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98968944</v>
      </c>
      <c r="G543" s="47">
        <v>98968944</v>
      </c>
      <c r="H543" s="47">
        <v>1962010</v>
      </c>
      <c r="I543" s="47">
        <v>1962010</v>
      </c>
      <c r="J543" s="47">
        <v>0</v>
      </c>
      <c r="K543" s="47">
        <v>0</v>
      </c>
      <c r="L543" s="47">
        <v>681.92020000000002</v>
      </c>
      <c r="M543" s="47">
        <v>14.72</v>
      </c>
      <c r="N543" s="47">
        <v>97106.976999999999</v>
      </c>
      <c r="O543" s="47">
        <v>8</v>
      </c>
      <c r="P543" s="2">
        <f t="shared" si="10"/>
        <v>2755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98966361</v>
      </c>
      <c r="G544" s="47">
        <v>98966361</v>
      </c>
      <c r="H544" s="47">
        <v>1961962</v>
      </c>
      <c r="I544" s="47">
        <v>1961962</v>
      </c>
      <c r="J544" s="47">
        <v>0</v>
      </c>
      <c r="K544" s="47">
        <v>0</v>
      </c>
      <c r="L544" s="47">
        <v>679.40840000000003</v>
      </c>
      <c r="M544" s="47">
        <v>14.83</v>
      </c>
      <c r="N544" s="47">
        <v>96660.476999999999</v>
      </c>
      <c r="O544" s="47">
        <v>8</v>
      </c>
      <c r="P544" s="2">
        <f t="shared" si="10"/>
        <v>2583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98963844</v>
      </c>
      <c r="G545" s="47">
        <v>98963844</v>
      </c>
      <c r="H545" s="47">
        <v>1961915</v>
      </c>
      <c r="I545" s="47">
        <v>1961915</v>
      </c>
      <c r="J545" s="47">
        <v>0</v>
      </c>
      <c r="K545" s="47">
        <v>0</v>
      </c>
      <c r="L545" s="47">
        <v>676.90060000000005</v>
      </c>
      <c r="M545" s="47">
        <v>15</v>
      </c>
      <c r="N545" s="47">
        <v>96134.108999999997</v>
      </c>
      <c r="O545" s="47">
        <v>8</v>
      </c>
      <c r="P545" s="2">
        <f t="shared" si="10"/>
        <v>2517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98961392</v>
      </c>
      <c r="G546" s="47">
        <v>98961392</v>
      </c>
      <c r="H546" s="47">
        <v>1961869</v>
      </c>
      <c r="I546" s="47">
        <v>1961869</v>
      </c>
      <c r="J546" s="47">
        <v>0</v>
      </c>
      <c r="K546" s="47">
        <v>0</v>
      </c>
      <c r="L546" s="47">
        <v>674.15710000000001</v>
      </c>
      <c r="M546" s="47">
        <v>15.34</v>
      </c>
      <c r="N546" s="47">
        <v>95665.797000000006</v>
      </c>
      <c r="O546" s="47">
        <v>8</v>
      </c>
      <c r="P546" s="2">
        <f t="shared" si="10"/>
        <v>2452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98958955</v>
      </c>
      <c r="G547" s="47">
        <v>98958955</v>
      </c>
      <c r="H547" s="47">
        <v>1961823</v>
      </c>
      <c r="I547" s="47">
        <v>1961823</v>
      </c>
      <c r="J547" s="47">
        <v>0</v>
      </c>
      <c r="K547" s="47">
        <v>0</v>
      </c>
      <c r="L547" s="47">
        <v>670.22749999999996</v>
      </c>
      <c r="M547" s="47">
        <v>15.59</v>
      </c>
      <c r="N547" s="47">
        <v>94977.32</v>
      </c>
      <c r="O547" s="47">
        <v>8</v>
      </c>
      <c r="P547" s="2">
        <f t="shared" ref="P547:P555" si="11">F546-F547</f>
        <v>2437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98956116</v>
      </c>
      <c r="G548" s="47">
        <v>98956116</v>
      </c>
      <c r="H548" s="47">
        <v>1961769</v>
      </c>
      <c r="I548" s="47">
        <v>1961769</v>
      </c>
      <c r="J548" s="47">
        <v>0</v>
      </c>
      <c r="K548" s="47">
        <v>0</v>
      </c>
      <c r="L548" s="47">
        <v>666.3424</v>
      </c>
      <c r="M548" s="47">
        <v>15.78</v>
      </c>
      <c r="N548" s="47">
        <v>94323.108999999997</v>
      </c>
      <c r="O548" s="47">
        <v>8</v>
      </c>
      <c r="P548" s="2">
        <f t="shared" si="11"/>
        <v>2839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98953194</v>
      </c>
      <c r="G549" s="47">
        <v>98953194</v>
      </c>
      <c r="H549" s="47">
        <v>1961713</v>
      </c>
      <c r="I549" s="47">
        <v>1961713</v>
      </c>
      <c r="J549" s="47">
        <v>0</v>
      </c>
      <c r="K549" s="47">
        <v>0</v>
      </c>
      <c r="L549" s="47">
        <v>663.97739999999999</v>
      </c>
      <c r="M549" s="47">
        <v>16.100000000000001</v>
      </c>
      <c r="N549" s="47">
        <v>93683.656000000003</v>
      </c>
      <c r="O549" s="47">
        <v>8</v>
      </c>
      <c r="P549" s="2">
        <f t="shared" si="11"/>
        <v>2922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98950547</v>
      </c>
      <c r="G550" s="47">
        <v>98950547</v>
      </c>
      <c r="H550" s="47">
        <v>1961662</v>
      </c>
      <c r="I550" s="47">
        <v>1961662</v>
      </c>
      <c r="J550" s="47">
        <v>0</v>
      </c>
      <c r="K550" s="47">
        <v>0</v>
      </c>
      <c r="L550" s="47">
        <v>660.59619999999995</v>
      </c>
      <c r="M550" s="47">
        <v>16.309999999999999</v>
      </c>
      <c r="N550" s="47">
        <v>93158.187999999995</v>
      </c>
      <c r="O550" s="47">
        <v>8</v>
      </c>
      <c r="P550" s="2">
        <f t="shared" si="11"/>
        <v>2647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98948020</v>
      </c>
      <c r="G551" s="47">
        <v>98948020</v>
      </c>
      <c r="H551" s="47">
        <v>1961613</v>
      </c>
      <c r="I551" s="47">
        <v>1961613</v>
      </c>
      <c r="J551" s="47">
        <v>0</v>
      </c>
      <c r="K551" s="47">
        <v>0</v>
      </c>
      <c r="L551" s="47">
        <v>655.6096</v>
      </c>
      <c r="M551" s="47">
        <v>16.78</v>
      </c>
      <c r="N551" s="47">
        <v>92405.156000000003</v>
      </c>
      <c r="O551" s="47">
        <v>8</v>
      </c>
      <c r="P551" s="2">
        <f t="shared" si="11"/>
        <v>2527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98945213</v>
      </c>
      <c r="G552" s="47">
        <v>98945213</v>
      </c>
      <c r="H552" s="47">
        <v>1961558</v>
      </c>
      <c r="I552" s="47">
        <v>1961558</v>
      </c>
      <c r="J552" s="47">
        <v>0</v>
      </c>
      <c r="K552" s="47">
        <v>0</v>
      </c>
      <c r="L552" s="47">
        <v>651.55420000000004</v>
      </c>
      <c r="M552" s="47">
        <v>16.940000000000001</v>
      </c>
      <c r="N552" s="47">
        <v>91393.883000000002</v>
      </c>
      <c r="O552" s="47">
        <v>8</v>
      </c>
      <c r="P552" s="2">
        <f t="shared" si="11"/>
        <v>2807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98942327</v>
      </c>
      <c r="G553" s="47">
        <v>98942327</v>
      </c>
      <c r="H553" s="47">
        <v>1961501</v>
      </c>
      <c r="I553" s="47">
        <v>1961501</v>
      </c>
      <c r="J553" s="47">
        <v>0</v>
      </c>
      <c r="K553" s="47">
        <v>0</v>
      </c>
      <c r="L553" s="47">
        <v>647.89589999999998</v>
      </c>
      <c r="M553" s="47">
        <v>17.309999999999999</v>
      </c>
      <c r="N553" s="47">
        <v>90915.187999999995</v>
      </c>
      <c r="O553" s="47">
        <v>8</v>
      </c>
      <c r="P553" s="2">
        <f t="shared" si="11"/>
        <v>2886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98939463</v>
      </c>
      <c r="G554" s="47">
        <v>98939463</v>
      </c>
      <c r="H554" s="47">
        <v>1961444</v>
      </c>
      <c r="I554" s="47">
        <v>1961444</v>
      </c>
      <c r="J554" s="47">
        <v>0</v>
      </c>
      <c r="K554" s="47">
        <v>0</v>
      </c>
      <c r="L554" s="47">
        <v>643.75429999999994</v>
      </c>
      <c r="M554" s="47">
        <v>17.79</v>
      </c>
      <c r="N554" s="47">
        <v>89857.327999999994</v>
      </c>
      <c r="O554" s="47">
        <v>8</v>
      </c>
      <c r="P554" s="2">
        <f t="shared" si="11"/>
        <v>2864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98936924</v>
      </c>
      <c r="G555" s="47">
        <v>98936924</v>
      </c>
      <c r="H555" s="47">
        <v>1961393</v>
      </c>
      <c r="I555" s="47">
        <v>1961393</v>
      </c>
      <c r="J555" s="47">
        <v>0</v>
      </c>
      <c r="K555" s="47">
        <v>0</v>
      </c>
      <c r="L555" s="47">
        <v>639.55769999999995</v>
      </c>
      <c r="M555" s="47">
        <v>17.690000000000001</v>
      </c>
      <c r="N555" s="47">
        <v>89243.327999999994</v>
      </c>
      <c r="O555" s="47">
        <v>8</v>
      </c>
      <c r="P555" s="2">
        <f t="shared" si="11"/>
        <v>2539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98933809</v>
      </c>
      <c r="G556" s="47">
        <v>98933809</v>
      </c>
      <c r="H556" s="47">
        <v>1961330</v>
      </c>
      <c r="I556" s="47">
        <v>1961330</v>
      </c>
      <c r="J556" s="47">
        <v>0</v>
      </c>
      <c r="K556" s="47">
        <v>0</v>
      </c>
      <c r="L556" s="47">
        <v>636.75980000000004</v>
      </c>
      <c r="M556" s="47">
        <v>17.41</v>
      </c>
      <c r="N556" s="47">
        <v>88826.32</v>
      </c>
      <c r="O556" s="47">
        <v>8</v>
      </c>
      <c r="P556" s="2">
        <f t="shared" ref="P556:P562" si="12">F556-F557</f>
        <v>2809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98931000</v>
      </c>
      <c r="G557" s="47">
        <v>98931000</v>
      </c>
      <c r="H557" s="47">
        <v>1961273</v>
      </c>
      <c r="I557" s="47">
        <v>1961273</v>
      </c>
      <c r="J557" s="47">
        <v>0</v>
      </c>
      <c r="K557" s="47">
        <v>0</v>
      </c>
      <c r="L557" s="47">
        <v>636.07590000000005</v>
      </c>
      <c r="M557" s="47">
        <v>16.96</v>
      </c>
      <c r="N557" s="47">
        <v>88940.210999999996</v>
      </c>
      <c r="O557" s="47">
        <v>8</v>
      </c>
      <c r="P557" s="2">
        <f t="shared" si="12"/>
        <v>2565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98928435</v>
      </c>
      <c r="G558" s="47">
        <v>98928435</v>
      </c>
      <c r="H558" s="47">
        <v>1961221</v>
      </c>
      <c r="I558" s="47">
        <v>1961221</v>
      </c>
      <c r="J558" s="47">
        <v>0</v>
      </c>
      <c r="K558" s="47">
        <v>0</v>
      </c>
      <c r="L558" s="47">
        <v>634.68010000000004</v>
      </c>
      <c r="M558" s="47">
        <v>16.8</v>
      </c>
      <c r="N558" s="47">
        <v>88790.593999999997</v>
      </c>
      <c r="O558" s="47">
        <v>8</v>
      </c>
      <c r="P558" s="2">
        <f t="shared" si="12"/>
        <v>2906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98925529</v>
      </c>
      <c r="G559" s="47">
        <v>98925529</v>
      </c>
      <c r="H559" s="47">
        <v>1961162</v>
      </c>
      <c r="I559" s="47">
        <v>1961162</v>
      </c>
      <c r="J559" s="47">
        <v>0</v>
      </c>
      <c r="K559" s="47">
        <v>0</v>
      </c>
      <c r="L559" s="47">
        <v>634.79930000000002</v>
      </c>
      <c r="M559" s="47">
        <v>16.2</v>
      </c>
      <c r="N559" s="47">
        <v>89229.452999999994</v>
      </c>
      <c r="O559" s="47">
        <v>8</v>
      </c>
      <c r="P559" s="2">
        <f t="shared" si="12"/>
        <v>2915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98922614</v>
      </c>
      <c r="G560" s="47">
        <v>98922614</v>
      </c>
      <c r="H560" s="47">
        <v>1961103</v>
      </c>
      <c r="I560" s="47">
        <v>1961103</v>
      </c>
      <c r="J560" s="47">
        <v>0</v>
      </c>
      <c r="K560" s="47">
        <v>0</v>
      </c>
      <c r="L560" s="47">
        <v>635.49220000000003</v>
      </c>
      <c r="M560" s="47">
        <v>15.25</v>
      </c>
      <c r="N560" s="47">
        <v>89608.226999999999</v>
      </c>
      <c r="O560" s="47">
        <v>8</v>
      </c>
      <c r="P560" s="2">
        <f t="shared" si="12"/>
        <v>3030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98919584</v>
      </c>
      <c r="G561" s="47">
        <v>98919584</v>
      </c>
      <c r="H561" s="47">
        <v>1961042</v>
      </c>
      <c r="I561" s="47">
        <v>1961042</v>
      </c>
      <c r="J561" s="47">
        <v>0</v>
      </c>
      <c r="K561" s="47">
        <v>0</v>
      </c>
      <c r="L561" s="47">
        <v>634.18150000000003</v>
      </c>
      <c r="M561" s="47">
        <v>14.35</v>
      </c>
      <c r="N561" s="47">
        <v>89715.773000000001</v>
      </c>
      <c r="O561" s="47">
        <v>8</v>
      </c>
      <c r="P561" s="2">
        <f t="shared" si="12"/>
        <v>2987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98916597</v>
      </c>
      <c r="G562" s="47">
        <v>98916597</v>
      </c>
      <c r="H562" s="47">
        <v>1960982</v>
      </c>
      <c r="I562" s="47">
        <v>1960982</v>
      </c>
      <c r="J562" s="47">
        <v>0</v>
      </c>
      <c r="K562" s="47">
        <v>0</v>
      </c>
      <c r="L562" s="47">
        <v>631.93539999999996</v>
      </c>
      <c r="M562" s="47">
        <v>14.25</v>
      </c>
      <c r="N562" s="47">
        <v>89532.773000000001</v>
      </c>
      <c r="O562" s="47">
        <v>8</v>
      </c>
      <c r="P562" s="2">
        <f t="shared" si="12"/>
        <v>3126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98913471</v>
      </c>
      <c r="G563" s="47">
        <v>98913471</v>
      </c>
      <c r="H563" s="47">
        <v>1960919</v>
      </c>
      <c r="I563" s="47">
        <v>1960919</v>
      </c>
      <c r="J563" s="47">
        <v>0</v>
      </c>
      <c r="K563" s="47">
        <v>0</v>
      </c>
      <c r="L563" s="47">
        <v>629.44449999999995</v>
      </c>
      <c r="M563" s="47">
        <v>14.46</v>
      </c>
      <c r="N563" s="47">
        <v>89045.258000000002</v>
      </c>
      <c r="O563" s="47">
        <v>8</v>
      </c>
      <c r="P563" s="2">
        <f t="shared" ref="P563:P626" si="13">F563-F564</f>
        <v>3454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98910017</v>
      </c>
      <c r="G564" s="47">
        <v>98910017</v>
      </c>
      <c r="H564" s="47">
        <v>1960849</v>
      </c>
      <c r="I564" s="47">
        <v>1960849</v>
      </c>
      <c r="J564" s="47">
        <v>0</v>
      </c>
      <c r="K564" s="47">
        <v>0</v>
      </c>
      <c r="L564" s="47">
        <v>627.27369999999996</v>
      </c>
      <c r="M564" s="47">
        <v>14.48</v>
      </c>
      <c r="N564" s="47">
        <v>88755.351999999999</v>
      </c>
      <c r="O564" s="47">
        <v>8</v>
      </c>
      <c r="P564" s="2">
        <f t="shared" si="13"/>
        <v>3294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98906723</v>
      </c>
      <c r="G565" s="47">
        <v>98906723</v>
      </c>
      <c r="H565" s="47">
        <v>1960782</v>
      </c>
      <c r="I565" s="47">
        <v>1960782</v>
      </c>
      <c r="J565" s="47">
        <v>0</v>
      </c>
      <c r="K565" s="47">
        <v>0</v>
      </c>
      <c r="L565" s="47">
        <v>624.21780000000001</v>
      </c>
      <c r="M565" s="47">
        <v>14.5</v>
      </c>
      <c r="N565" s="47">
        <v>88245.656000000003</v>
      </c>
      <c r="O565" s="47">
        <v>8</v>
      </c>
      <c r="P565" s="2">
        <f t="shared" si="13"/>
        <v>3226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98903497</v>
      </c>
      <c r="G566" s="47">
        <v>98903497</v>
      </c>
      <c r="H566" s="47">
        <v>1960716</v>
      </c>
      <c r="I566" s="47">
        <v>1960716</v>
      </c>
      <c r="J566" s="47">
        <v>0</v>
      </c>
      <c r="K566" s="47">
        <v>0</v>
      </c>
      <c r="L566" s="47">
        <v>621.09529999999995</v>
      </c>
      <c r="M566" s="47">
        <v>14.66</v>
      </c>
      <c r="N566" s="47">
        <v>87785.281000000003</v>
      </c>
      <c r="O566" s="47">
        <v>8</v>
      </c>
      <c r="P566" s="2">
        <f t="shared" si="13"/>
        <v>3013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98900484</v>
      </c>
      <c r="G567" s="47">
        <v>98900484</v>
      </c>
      <c r="H567" s="47">
        <v>1960654</v>
      </c>
      <c r="I567" s="47">
        <v>1960654</v>
      </c>
      <c r="J567" s="47">
        <v>0</v>
      </c>
      <c r="K567" s="47">
        <v>0</v>
      </c>
      <c r="L567" s="47">
        <v>617.38350000000003</v>
      </c>
      <c r="M567" s="47">
        <v>14.81</v>
      </c>
      <c r="N567" s="47">
        <v>87054.351999999999</v>
      </c>
      <c r="O567" s="47">
        <v>8</v>
      </c>
      <c r="P567" s="2">
        <f t="shared" si="13"/>
        <v>3135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98897349</v>
      </c>
      <c r="G568" s="47">
        <v>98897349</v>
      </c>
      <c r="H568" s="47">
        <v>1960589</v>
      </c>
      <c r="I568" s="47">
        <v>1960589</v>
      </c>
      <c r="J568" s="47">
        <v>0</v>
      </c>
      <c r="K568" s="47">
        <v>0</v>
      </c>
      <c r="L568" s="47">
        <v>612.26869999999997</v>
      </c>
      <c r="M568" s="47">
        <v>14.85</v>
      </c>
      <c r="N568" s="47">
        <v>86580.289000000004</v>
      </c>
      <c r="O568" s="47">
        <v>8</v>
      </c>
      <c r="P568" s="2">
        <f t="shared" si="13"/>
        <v>3155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98894194</v>
      </c>
      <c r="G569" s="47">
        <v>98894194</v>
      </c>
      <c r="H569" s="47">
        <v>1960523</v>
      </c>
      <c r="I569" s="47">
        <v>1960523</v>
      </c>
      <c r="J569" s="47">
        <v>0</v>
      </c>
      <c r="K569" s="47">
        <v>0</v>
      </c>
      <c r="L569" s="47">
        <v>605.69280000000003</v>
      </c>
      <c r="M569" s="47">
        <v>14.94</v>
      </c>
      <c r="N569" s="47">
        <v>85502.641000000003</v>
      </c>
      <c r="O569" s="47">
        <v>8</v>
      </c>
      <c r="P569" s="2">
        <f t="shared" si="13"/>
        <v>3163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98891031</v>
      </c>
      <c r="G570" s="47">
        <v>98891031</v>
      </c>
      <c r="H570" s="47">
        <v>1960456</v>
      </c>
      <c r="I570" s="47">
        <v>1960456</v>
      </c>
      <c r="J570" s="47">
        <v>0</v>
      </c>
      <c r="K570" s="47">
        <v>0</v>
      </c>
      <c r="L570" s="47">
        <v>603.35550000000001</v>
      </c>
      <c r="M570" s="47">
        <v>14.95</v>
      </c>
      <c r="N570" s="47">
        <v>84782.858999999997</v>
      </c>
      <c r="O570" s="47">
        <v>8</v>
      </c>
      <c r="P570" s="2">
        <f t="shared" si="13"/>
        <v>2821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98888210</v>
      </c>
      <c r="G571" s="47">
        <v>98888210</v>
      </c>
      <c r="H571" s="47">
        <v>1960396</v>
      </c>
      <c r="I571" s="47">
        <v>1960396</v>
      </c>
      <c r="J571" s="47">
        <v>0</v>
      </c>
      <c r="K571" s="47">
        <v>0</v>
      </c>
      <c r="L571" s="47">
        <v>600.51469999999995</v>
      </c>
      <c r="M571" s="47">
        <v>15.07</v>
      </c>
      <c r="N571" s="47">
        <v>84501.5</v>
      </c>
      <c r="O571" s="47">
        <v>8</v>
      </c>
      <c r="P571" s="2">
        <f t="shared" si="13"/>
        <v>3085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98885125</v>
      </c>
      <c r="G572" s="47">
        <v>98885125</v>
      </c>
      <c r="H572" s="47">
        <v>1960330</v>
      </c>
      <c r="I572" s="47">
        <v>1960330</v>
      </c>
      <c r="J572" s="47">
        <v>0</v>
      </c>
      <c r="K572" s="47">
        <v>0</v>
      </c>
      <c r="L572" s="47">
        <v>598.29669999999999</v>
      </c>
      <c r="M572" s="47">
        <v>15.02</v>
      </c>
      <c r="N572" s="47">
        <v>83940.952999999994</v>
      </c>
      <c r="O572" s="47">
        <v>8</v>
      </c>
      <c r="P572" s="2">
        <f t="shared" si="13"/>
        <v>3353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98881772</v>
      </c>
      <c r="G573" s="47">
        <v>98881772</v>
      </c>
      <c r="H573" s="47">
        <v>1960258</v>
      </c>
      <c r="I573" s="47">
        <v>1960258</v>
      </c>
      <c r="J573" s="47">
        <v>0</v>
      </c>
      <c r="K573" s="47">
        <v>0</v>
      </c>
      <c r="L573" s="47">
        <v>597.0231</v>
      </c>
      <c r="M573" s="47">
        <v>15.08</v>
      </c>
      <c r="N573" s="47">
        <v>83814.679999999993</v>
      </c>
      <c r="O573" s="47">
        <v>8</v>
      </c>
      <c r="P573" s="2">
        <f t="shared" si="13"/>
        <v>3158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98878614</v>
      </c>
      <c r="G574" s="47">
        <v>98878614</v>
      </c>
      <c r="H574" s="47">
        <v>1960190</v>
      </c>
      <c r="I574" s="47">
        <v>1960190</v>
      </c>
      <c r="J574" s="47">
        <v>0</v>
      </c>
      <c r="K574" s="47">
        <v>0</v>
      </c>
      <c r="L574" s="47">
        <v>594.22209999999995</v>
      </c>
      <c r="M574" s="47">
        <v>15.77</v>
      </c>
      <c r="N574" s="47">
        <v>83388.891000000003</v>
      </c>
      <c r="O574" s="47">
        <v>8</v>
      </c>
      <c r="P574" s="2">
        <f t="shared" si="13"/>
        <v>3179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98875435</v>
      </c>
      <c r="G575" s="47">
        <v>98875435</v>
      </c>
      <c r="H575" s="47">
        <v>1960121</v>
      </c>
      <c r="I575" s="47">
        <v>1960121</v>
      </c>
      <c r="J575" s="47">
        <v>0</v>
      </c>
      <c r="K575" s="47">
        <v>0</v>
      </c>
      <c r="L575" s="47">
        <v>590.82979999999998</v>
      </c>
      <c r="M575" s="47">
        <v>16.25</v>
      </c>
      <c r="N575" s="47">
        <v>82518.327999999994</v>
      </c>
      <c r="O575" s="47">
        <v>8</v>
      </c>
      <c r="P575" s="2">
        <f t="shared" si="13"/>
        <v>3151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98872284</v>
      </c>
      <c r="G576" s="47">
        <v>98872284</v>
      </c>
      <c r="H576" s="47">
        <v>1960052</v>
      </c>
      <c r="I576" s="47">
        <v>1960052</v>
      </c>
      <c r="J576" s="47">
        <v>0</v>
      </c>
      <c r="K576" s="47">
        <v>0</v>
      </c>
      <c r="L576" s="47">
        <v>588.2251</v>
      </c>
      <c r="M576" s="47">
        <v>16.48</v>
      </c>
      <c r="N576" s="47">
        <v>81990.047000000006</v>
      </c>
      <c r="O576" s="47">
        <v>8</v>
      </c>
      <c r="P576" s="2">
        <f t="shared" si="13"/>
        <v>3179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98869105</v>
      </c>
      <c r="G577" s="47">
        <v>98869105</v>
      </c>
      <c r="H577" s="47">
        <v>1959982</v>
      </c>
      <c r="I577" s="47">
        <v>1959982</v>
      </c>
      <c r="J577" s="47">
        <v>0</v>
      </c>
      <c r="K577" s="47">
        <v>0</v>
      </c>
      <c r="L577" s="47">
        <v>586.90830000000005</v>
      </c>
      <c r="M577" s="47">
        <v>16.59</v>
      </c>
      <c r="N577" s="47">
        <v>81625.858999999997</v>
      </c>
      <c r="O577" s="47">
        <v>8</v>
      </c>
      <c r="P577" s="2">
        <f t="shared" si="13"/>
        <v>3351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98865754</v>
      </c>
      <c r="G578" s="47">
        <v>98865754</v>
      </c>
      <c r="H578" s="47">
        <v>1959908</v>
      </c>
      <c r="I578" s="47">
        <v>1959908</v>
      </c>
      <c r="J578" s="47">
        <v>0</v>
      </c>
      <c r="K578" s="47">
        <v>0</v>
      </c>
      <c r="L578" s="47">
        <v>586.02139999999997</v>
      </c>
      <c r="M578" s="47">
        <v>16.510000000000002</v>
      </c>
      <c r="N578" s="47">
        <v>81602.452999999994</v>
      </c>
      <c r="O578" s="47">
        <v>8</v>
      </c>
      <c r="P578" s="2">
        <f t="shared" si="13"/>
        <v>3165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98862589</v>
      </c>
      <c r="G579" s="47">
        <v>98862589</v>
      </c>
      <c r="H579" s="47">
        <v>1959838</v>
      </c>
      <c r="I579" s="47">
        <v>1959838</v>
      </c>
      <c r="J579" s="47">
        <v>0</v>
      </c>
      <c r="K579" s="47">
        <v>0</v>
      </c>
      <c r="L579" s="47">
        <v>584.46730000000002</v>
      </c>
      <c r="M579" s="47">
        <v>16.77</v>
      </c>
      <c r="N579" s="47">
        <v>81294.437999999995</v>
      </c>
      <c r="O579" s="47">
        <v>8</v>
      </c>
      <c r="P579" s="2">
        <f t="shared" si="13"/>
        <v>3468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98859121</v>
      </c>
      <c r="G580" s="47">
        <v>98859121</v>
      </c>
      <c r="H580" s="47">
        <v>1959761</v>
      </c>
      <c r="I580" s="47">
        <v>1959761</v>
      </c>
      <c r="J580" s="47">
        <v>0</v>
      </c>
      <c r="K580" s="47">
        <v>0</v>
      </c>
      <c r="L580" s="47">
        <v>585.13040000000001</v>
      </c>
      <c r="M580" s="47">
        <v>17.3</v>
      </c>
      <c r="N580" s="47">
        <v>81060.710999999996</v>
      </c>
      <c r="O580" s="47">
        <v>8</v>
      </c>
      <c r="P580" s="2">
        <f t="shared" si="13"/>
        <v>3419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98855702</v>
      </c>
      <c r="G581" s="47">
        <v>98855702</v>
      </c>
      <c r="H581" s="47">
        <v>1959685</v>
      </c>
      <c r="I581" s="47">
        <v>1959685</v>
      </c>
      <c r="J581" s="47">
        <v>0</v>
      </c>
      <c r="K581" s="47">
        <v>0</v>
      </c>
      <c r="L581" s="47">
        <v>586.38829999999996</v>
      </c>
      <c r="M581" s="47">
        <v>17.16</v>
      </c>
      <c r="N581" s="47">
        <v>81402.281000000003</v>
      </c>
      <c r="O581" s="47">
        <v>8</v>
      </c>
      <c r="P581" s="2">
        <f t="shared" si="13"/>
        <v>3068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98852634</v>
      </c>
      <c r="G582" s="47">
        <v>98852634</v>
      </c>
      <c r="H582" s="47">
        <v>1959617</v>
      </c>
      <c r="I582" s="47">
        <v>1959617</v>
      </c>
      <c r="J582" s="47">
        <v>0</v>
      </c>
      <c r="K582" s="47">
        <v>0</v>
      </c>
      <c r="L582" s="47">
        <v>587.64499999999998</v>
      </c>
      <c r="M582" s="47">
        <v>16.54</v>
      </c>
      <c r="N582" s="47">
        <v>82122.937999999995</v>
      </c>
      <c r="O582" s="47">
        <v>8</v>
      </c>
      <c r="P582" s="2">
        <f t="shared" si="13"/>
        <v>3401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98849233</v>
      </c>
      <c r="G583" s="47">
        <v>98849233</v>
      </c>
      <c r="H583" s="47">
        <v>1959542</v>
      </c>
      <c r="I583" s="47">
        <v>1959542</v>
      </c>
      <c r="J583" s="47">
        <v>0</v>
      </c>
      <c r="K583" s="47">
        <v>0</v>
      </c>
      <c r="L583" s="47">
        <v>593.12339999999995</v>
      </c>
      <c r="M583" s="47">
        <v>15.91</v>
      </c>
      <c r="N583" s="47">
        <v>83316.991999999998</v>
      </c>
      <c r="O583" s="47">
        <v>8</v>
      </c>
      <c r="P583" s="2">
        <f t="shared" si="13"/>
        <v>3400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98845833</v>
      </c>
      <c r="G584" s="47">
        <v>98845833</v>
      </c>
      <c r="H584" s="47">
        <v>1959468</v>
      </c>
      <c r="I584" s="47">
        <v>1959468</v>
      </c>
      <c r="J584" s="47">
        <v>0</v>
      </c>
      <c r="K584" s="47">
        <v>0</v>
      </c>
      <c r="L584" s="47">
        <v>600.25139999999999</v>
      </c>
      <c r="M584" s="47">
        <v>15.15</v>
      </c>
      <c r="N584" s="47">
        <v>84683.593999999997</v>
      </c>
      <c r="O584" s="47">
        <v>8</v>
      </c>
      <c r="P584" s="2">
        <f t="shared" si="13"/>
        <v>3504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98842329</v>
      </c>
      <c r="G585" s="47">
        <v>98842329</v>
      </c>
      <c r="H585" s="47">
        <v>1959393</v>
      </c>
      <c r="I585" s="47">
        <v>1959393</v>
      </c>
      <c r="J585" s="47">
        <v>0</v>
      </c>
      <c r="K585" s="47">
        <v>0</v>
      </c>
      <c r="L585" s="47">
        <v>605.43399999999997</v>
      </c>
      <c r="M585" s="47">
        <v>14.74</v>
      </c>
      <c r="N585" s="47">
        <v>85525</v>
      </c>
      <c r="O585" s="47">
        <v>8</v>
      </c>
      <c r="P585" s="2">
        <f t="shared" si="13"/>
        <v>3543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98838786</v>
      </c>
      <c r="G586" s="47">
        <v>98838786</v>
      </c>
      <c r="H586" s="47">
        <v>1959318</v>
      </c>
      <c r="I586" s="47">
        <v>1959318</v>
      </c>
      <c r="J586" s="47">
        <v>0</v>
      </c>
      <c r="K586" s="47">
        <v>0</v>
      </c>
      <c r="L586" s="47">
        <v>607.62599999999998</v>
      </c>
      <c r="M586" s="47">
        <v>14.77</v>
      </c>
      <c r="N586" s="47">
        <v>85503.656000000003</v>
      </c>
      <c r="O586" s="47">
        <v>8</v>
      </c>
      <c r="P586" s="2">
        <f t="shared" si="13"/>
        <v>3319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98835467</v>
      </c>
      <c r="G587" s="47">
        <v>98835467</v>
      </c>
      <c r="H587" s="47">
        <v>1959248</v>
      </c>
      <c r="I587" s="47">
        <v>1959248</v>
      </c>
      <c r="J587" s="47">
        <v>0</v>
      </c>
      <c r="K587" s="47">
        <v>0</v>
      </c>
      <c r="L587" s="47">
        <v>606.22469999999998</v>
      </c>
      <c r="M587" s="47">
        <v>14.76</v>
      </c>
      <c r="N587" s="47">
        <v>85345.758000000002</v>
      </c>
      <c r="O587" s="47">
        <v>8</v>
      </c>
      <c r="P587" s="2">
        <f t="shared" si="13"/>
        <v>3500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98831967</v>
      </c>
      <c r="G588" s="47">
        <v>98831967</v>
      </c>
      <c r="H588" s="47">
        <v>1959174</v>
      </c>
      <c r="I588" s="47">
        <v>1959174</v>
      </c>
      <c r="J588" s="47">
        <v>0</v>
      </c>
      <c r="K588" s="47">
        <v>0</v>
      </c>
      <c r="L588" s="47">
        <v>605.78189999999995</v>
      </c>
      <c r="M588" s="47">
        <v>14.7</v>
      </c>
      <c r="N588" s="47">
        <v>85165.452999999994</v>
      </c>
      <c r="O588" s="47">
        <v>8</v>
      </c>
      <c r="P588" s="2">
        <f t="shared" si="13"/>
        <v>3357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98828610</v>
      </c>
      <c r="G589" s="47">
        <v>98828610</v>
      </c>
      <c r="H589" s="47">
        <v>1959103</v>
      </c>
      <c r="I589" s="47">
        <v>1959103</v>
      </c>
      <c r="J589" s="47">
        <v>0</v>
      </c>
      <c r="K589" s="47">
        <v>0</v>
      </c>
      <c r="L589" s="47">
        <v>605.69529999999997</v>
      </c>
      <c r="M589" s="47">
        <v>14.65</v>
      </c>
      <c r="N589" s="47">
        <v>85308.960999999996</v>
      </c>
      <c r="O589" s="47">
        <v>8</v>
      </c>
      <c r="P589" s="2">
        <f t="shared" si="13"/>
        <v>3215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98825395</v>
      </c>
      <c r="G590" s="47">
        <v>98825395</v>
      </c>
      <c r="H590" s="47">
        <v>1959035</v>
      </c>
      <c r="I590" s="47">
        <v>1959035</v>
      </c>
      <c r="J590" s="47">
        <v>0</v>
      </c>
      <c r="K590" s="47">
        <v>0</v>
      </c>
      <c r="L590" s="47">
        <v>606.27020000000005</v>
      </c>
      <c r="M590" s="47">
        <v>14.73</v>
      </c>
      <c r="N590" s="47">
        <v>85266.858999999997</v>
      </c>
      <c r="O590" s="47">
        <v>8</v>
      </c>
      <c r="P590" s="2">
        <f t="shared" si="13"/>
        <v>2885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98822510</v>
      </c>
      <c r="G591" s="47">
        <v>98822510</v>
      </c>
      <c r="H591" s="47">
        <v>1958974</v>
      </c>
      <c r="I591" s="47">
        <v>1958974</v>
      </c>
      <c r="J591" s="47">
        <v>0</v>
      </c>
      <c r="K591" s="47">
        <v>0</v>
      </c>
      <c r="L591" s="47">
        <v>604.10270000000003</v>
      </c>
      <c r="M591" s="47">
        <v>14.77</v>
      </c>
      <c r="N591" s="47">
        <v>84990.491999999998</v>
      </c>
      <c r="O591" s="47">
        <v>8</v>
      </c>
      <c r="P591" s="2">
        <f t="shared" si="13"/>
        <v>3110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98819400</v>
      </c>
      <c r="G592" s="47">
        <v>98819400</v>
      </c>
      <c r="H592" s="47">
        <v>1958908</v>
      </c>
      <c r="I592" s="47">
        <v>1958908</v>
      </c>
      <c r="J592" s="47">
        <v>0</v>
      </c>
      <c r="K592" s="47">
        <v>0</v>
      </c>
      <c r="L592" s="47">
        <v>603.87840000000006</v>
      </c>
      <c r="M592" s="47">
        <v>14.86</v>
      </c>
      <c r="N592" s="47">
        <v>84811.68</v>
      </c>
      <c r="O592" s="47">
        <v>8</v>
      </c>
      <c r="P592" s="2">
        <f t="shared" si="13"/>
        <v>3107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98816293</v>
      </c>
      <c r="G593" s="47">
        <v>98816293</v>
      </c>
      <c r="H593" s="47">
        <v>1958842</v>
      </c>
      <c r="I593" s="47">
        <v>1958842</v>
      </c>
      <c r="J593" s="47">
        <v>0</v>
      </c>
      <c r="K593" s="47">
        <v>0</v>
      </c>
      <c r="L593" s="47">
        <v>604.10429999999997</v>
      </c>
      <c r="M593" s="47">
        <v>14.94</v>
      </c>
      <c r="N593" s="47">
        <v>84875.741999999998</v>
      </c>
      <c r="O593" s="47">
        <v>8</v>
      </c>
      <c r="P593" s="2">
        <f t="shared" si="13"/>
        <v>3202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98813091</v>
      </c>
      <c r="G594" s="47">
        <v>98813091</v>
      </c>
      <c r="H594" s="47">
        <v>1958774</v>
      </c>
      <c r="I594" s="47">
        <v>1958774</v>
      </c>
      <c r="J594" s="47">
        <v>0</v>
      </c>
      <c r="K594" s="47">
        <v>0</v>
      </c>
      <c r="L594" s="47">
        <v>604.76459999999997</v>
      </c>
      <c r="M594" s="47">
        <v>14.93</v>
      </c>
      <c r="N594" s="47">
        <v>84931.562000000005</v>
      </c>
      <c r="O594" s="47">
        <v>8</v>
      </c>
      <c r="P594" s="2">
        <f t="shared" si="13"/>
        <v>2922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98810169</v>
      </c>
      <c r="G595" s="47">
        <v>98810169</v>
      </c>
      <c r="H595" s="47">
        <v>1958712</v>
      </c>
      <c r="I595" s="47">
        <v>1958712</v>
      </c>
      <c r="J595" s="47">
        <v>0</v>
      </c>
      <c r="K595" s="47">
        <v>0</v>
      </c>
      <c r="L595" s="47">
        <v>603.98820000000001</v>
      </c>
      <c r="M595" s="47">
        <v>14.85</v>
      </c>
      <c r="N595" s="47">
        <v>84845.218999999997</v>
      </c>
      <c r="O595" s="47">
        <v>8</v>
      </c>
      <c r="P595" s="2">
        <f t="shared" si="13"/>
        <v>3155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98807014</v>
      </c>
      <c r="G596" s="47">
        <v>98807014</v>
      </c>
      <c r="H596" s="47">
        <v>1958645</v>
      </c>
      <c r="I596" s="47">
        <v>1958645</v>
      </c>
      <c r="J596" s="47">
        <v>0</v>
      </c>
      <c r="K596" s="47">
        <v>0</v>
      </c>
      <c r="L596" s="47">
        <v>603.82280000000003</v>
      </c>
      <c r="M596" s="47">
        <v>14.95</v>
      </c>
      <c r="N596" s="47">
        <v>84801.093999999997</v>
      </c>
      <c r="O596" s="47">
        <v>8</v>
      </c>
      <c r="P596" s="2">
        <f t="shared" si="13"/>
        <v>3059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98803955</v>
      </c>
      <c r="G597" s="47">
        <v>98803955</v>
      </c>
      <c r="H597" s="47">
        <v>1958580</v>
      </c>
      <c r="I597" s="47">
        <v>1958580</v>
      </c>
      <c r="J597" s="47">
        <v>0</v>
      </c>
      <c r="K597" s="47">
        <v>0</v>
      </c>
      <c r="L597" s="47">
        <v>603.51800000000003</v>
      </c>
      <c r="M597" s="47">
        <v>15.09</v>
      </c>
      <c r="N597" s="47">
        <v>84732.148000000001</v>
      </c>
      <c r="O597" s="47">
        <v>8</v>
      </c>
      <c r="P597" s="2">
        <f t="shared" si="13"/>
        <v>2820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98801135</v>
      </c>
      <c r="G598" s="47">
        <v>98801135</v>
      </c>
      <c r="H598" s="47">
        <v>1958520</v>
      </c>
      <c r="I598" s="47">
        <v>1958520</v>
      </c>
      <c r="J598" s="47">
        <v>0</v>
      </c>
      <c r="K598" s="47">
        <v>0</v>
      </c>
      <c r="L598" s="47">
        <v>601.52880000000005</v>
      </c>
      <c r="M598" s="47">
        <v>15.1</v>
      </c>
      <c r="N598" s="47">
        <v>84486.789000000004</v>
      </c>
      <c r="O598" s="47">
        <v>8</v>
      </c>
      <c r="P598" s="2">
        <f t="shared" si="13"/>
        <v>3090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98798045</v>
      </c>
      <c r="G599" s="47">
        <v>98798045</v>
      </c>
      <c r="H599" s="47">
        <v>1958454</v>
      </c>
      <c r="I599" s="47">
        <v>1958454</v>
      </c>
      <c r="J599" s="47">
        <v>0</v>
      </c>
      <c r="K599" s="47">
        <v>0</v>
      </c>
      <c r="L599" s="47">
        <v>599.54740000000004</v>
      </c>
      <c r="M599" s="47">
        <v>15.49</v>
      </c>
      <c r="N599" s="47">
        <v>84257.093999999997</v>
      </c>
      <c r="O599" s="47">
        <v>8</v>
      </c>
      <c r="P599" s="2">
        <f t="shared" si="13"/>
        <v>2841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98795204</v>
      </c>
      <c r="G600" s="47">
        <v>98795204</v>
      </c>
      <c r="H600" s="47">
        <v>1958393</v>
      </c>
      <c r="I600" s="47">
        <v>1958393</v>
      </c>
      <c r="J600" s="47">
        <v>0</v>
      </c>
      <c r="K600" s="47">
        <v>0</v>
      </c>
      <c r="L600" s="47">
        <v>596.61099999999999</v>
      </c>
      <c r="M600" s="47">
        <v>16.489999999999998</v>
      </c>
      <c r="N600" s="47">
        <v>83242.883000000002</v>
      </c>
      <c r="O600" s="47">
        <v>8</v>
      </c>
      <c r="P600" s="2">
        <f t="shared" si="13"/>
        <v>2951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98792253</v>
      </c>
      <c r="G601" s="47">
        <v>98792253</v>
      </c>
      <c r="H601" s="47">
        <v>1958329</v>
      </c>
      <c r="I601" s="47">
        <v>1958329</v>
      </c>
      <c r="J601" s="47">
        <v>0</v>
      </c>
      <c r="K601" s="47">
        <v>0</v>
      </c>
      <c r="L601" s="47">
        <v>593.65350000000001</v>
      </c>
      <c r="M601" s="47">
        <v>16.79</v>
      </c>
      <c r="N601" s="47">
        <v>82761.289000000004</v>
      </c>
      <c r="O601" s="47">
        <v>8</v>
      </c>
      <c r="P601" s="2">
        <f t="shared" si="13"/>
        <v>3206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98789047</v>
      </c>
      <c r="G602" s="47">
        <v>98789047</v>
      </c>
      <c r="H602" s="47">
        <v>1958259</v>
      </c>
      <c r="I602" s="47">
        <v>1958259</v>
      </c>
      <c r="J602" s="47">
        <v>0</v>
      </c>
      <c r="K602" s="47">
        <v>0</v>
      </c>
      <c r="L602" s="47">
        <v>589.97749999999996</v>
      </c>
      <c r="M602" s="47">
        <v>17.489999999999998</v>
      </c>
      <c r="N602" s="47">
        <v>82143.460999999996</v>
      </c>
      <c r="O602" s="47">
        <v>8</v>
      </c>
      <c r="P602" s="2">
        <f t="shared" si="13"/>
        <v>3038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98786009</v>
      </c>
      <c r="G603" s="47">
        <v>98786009</v>
      </c>
      <c r="H603" s="47">
        <v>1958192</v>
      </c>
      <c r="I603" s="47">
        <v>1958192</v>
      </c>
      <c r="J603" s="47">
        <v>0</v>
      </c>
      <c r="K603" s="47">
        <v>0</v>
      </c>
      <c r="L603" s="47">
        <v>586.97950000000003</v>
      </c>
      <c r="M603" s="47">
        <v>17.2</v>
      </c>
      <c r="N603" s="47">
        <v>81396.593999999997</v>
      </c>
      <c r="O603" s="47">
        <v>8</v>
      </c>
      <c r="P603" s="2">
        <f t="shared" si="13"/>
        <v>3206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98782803</v>
      </c>
      <c r="G604" s="47">
        <v>98782803</v>
      </c>
      <c r="H604" s="47">
        <v>1958121</v>
      </c>
      <c r="I604" s="47">
        <v>1958121</v>
      </c>
      <c r="J604" s="47">
        <v>0</v>
      </c>
      <c r="K604" s="47">
        <v>0</v>
      </c>
      <c r="L604" s="47">
        <v>585.43439999999998</v>
      </c>
      <c r="M604" s="47">
        <v>17.309999999999999</v>
      </c>
      <c r="N604" s="47">
        <v>81106.562000000005</v>
      </c>
      <c r="O604" s="47">
        <v>8</v>
      </c>
      <c r="P604" s="2">
        <f t="shared" si="13"/>
        <v>3240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98779563</v>
      </c>
      <c r="G605" s="47">
        <v>98779563</v>
      </c>
      <c r="H605" s="47">
        <v>1958049</v>
      </c>
      <c r="I605" s="47">
        <v>1958049</v>
      </c>
      <c r="J605" s="47">
        <v>0</v>
      </c>
      <c r="K605" s="47">
        <v>0</v>
      </c>
      <c r="L605" s="47">
        <v>584.11059999999998</v>
      </c>
      <c r="M605" s="47">
        <v>16.829999999999998</v>
      </c>
      <c r="N605" s="47">
        <v>81125.601999999999</v>
      </c>
      <c r="O605" s="47">
        <v>8</v>
      </c>
      <c r="P605" s="2">
        <f t="shared" si="13"/>
        <v>2925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98776638</v>
      </c>
      <c r="G606" s="47">
        <v>98776638</v>
      </c>
      <c r="H606" s="47">
        <v>1957984</v>
      </c>
      <c r="I606" s="47">
        <v>1957984</v>
      </c>
      <c r="J606" s="47">
        <v>0</v>
      </c>
      <c r="K606" s="47">
        <v>0</v>
      </c>
      <c r="L606" s="47">
        <v>584.47900000000004</v>
      </c>
      <c r="M606" s="47">
        <v>16.14</v>
      </c>
      <c r="N606" s="47">
        <v>81620.383000000002</v>
      </c>
      <c r="O606" s="47">
        <v>8</v>
      </c>
      <c r="P606" s="2">
        <f t="shared" si="13"/>
        <v>3027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98773611</v>
      </c>
      <c r="G607" s="47">
        <v>98773611</v>
      </c>
      <c r="H607" s="47">
        <v>1957917</v>
      </c>
      <c r="I607" s="47">
        <v>1957917</v>
      </c>
      <c r="J607" s="47">
        <v>0</v>
      </c>
      <c r="K607" s="47">
        <v>0</v>
      </c>
      <c r="L607" s="47">
        <v>587.6155</v>
      </c>
      <c r="M607" s="47">
        <v>15.44</v>
      </c>
      <c r="N607" s="47">
        <v>82664.218999999997</v>
      </c>
      <c r="O607" s="47">
        <v>8</v>
      </c>
      <c r="P607" s="2">
        <f t="shared" si="13"/>
        <v>3373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98770238</v>
      </c>
      <c r="G608" s="47">
        <v>98770238</v>
      </c>
      <c r="H608" s="47">
        <v>1957843</v>
      </c>
      <c r="I608" s="47">
        <v>1957843</v>
      </c>
      <c r="J608" s="47">
        <v>0</v>
      </c>
      <c r="K608" s="47">
        <v>0</v>
      </c>
      <c r="L608" s="47">
        <v>595.42049999999995</v>
      </c>
      <c r="M608" s="47">
        <v>14.67</v>
      </c>
      <c r="N608" s="47">
        <v>84517.156000000003</v>
      </c>
      <c r="O608" s="47">
        <v>8</v>
      </c>
      <c r="P608" s="2">
        <f t="shared" si="13"/>
        <v>3574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98766664</v>
      </c>
      <c r="G609" s="47">
        <v>98766664</v>
      </c>
      <c r="H609" s="47">
        <v>1957766</v>
      </c>
      <c r="I609" s="47">
        <v>1957766</v>
      </c>
      <c r="J609" s="47">
        <v>0</v>
      </c>
      <c r="K609" s="47">
        <v>0</v>
      </c>
      <c r="L609" s="47">
        <v>605.85019999999997</v>
      </c>
      <c r="M609" s="47">
        <v>14.32</v>
      </c>
      <c r="N609" s="47">
        <v>86166.577999999994</v>
      </c>
      <c r="O609" s="47">
        <v>8</v>
      </c>
      <c r="P609" s="2">
        <f t="shared" si="13"/>
        <v>3458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98763206</v>
      </c>
      <c r="G610" s="47">
        <v>98763206</v>
      </c>
      <c r="H610" s="47">
        <v>1957693</v>
      </c>
      <c r="I610" s="47">
        <v>1957693</v>
      </c>
      <c r="J610" s="47">
        <v>0</v>
      </c>
      <c r="K610" s="47">
        <v>0</v>
      </c>
      <c r="L610" s="47">
        <v>616.5095</v>
      </c>
      <c r="M610" s="47">
        <v>14.4</v>
      </c>
      <c r="N610" s="47">
        <v>87525.843999999997</v>
      </c>
      <c r="O610" s="47">
        <v>8</v>
      </c>
      <c r="P610" s="2">
        <f t="shared" si="13"/>
        <v>3426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98759780</v>
      </c>
      <c r="G611" s="47">
        <v>98759780</v>
      </c>
      <c r="H611" s="47">
        <v>1957622</v>
      </c>
      <c r="I611" s="47">
        <v>1957622</v>
      </c>
      <c r="J611" s="47">
        <v>0</v>
      </c>
      <c r="K611" s="47">
        <v>0</v>
      </c>
      <c r="L611" s="47">
        <v>623.20360000000005</v>
      </c>
      <c r="M611" s="47">
        <v>14.47</v>
      </c>
      <c r="N611" s="47">
        <v>88110.773000000001</v>
      </c>
      <c r="O611" s="47">
        <v>8</v>
      </c>
      <c r="P611" s="2">
        <f t="shared" si="13"/>
        <v>3418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98756362</v>
      </c>
      <c r="G612" s="47">
        <v>98756362</v>
      </c>
      <c r="H612" s="47">
        <v>1957552</v>
      </c>
      <c r="I612" s="47">
        <v>1957552</v>
      </c>
      <c r="J612" s="47">
        <v>0</v>
      </c>
      <c r="K612" s="47">
        <v>0</v>
      </c>
      <c r="L612" s="47">
        <v>623.64139999999998</v>
      </c>
      <c r="M612" s="47">
        <v>14.59</v>
      </c>
      <c r="N612" s="47">
        <v>87970.858999999997</v>
      </c>
      <c r="O612" s="47">
        <v>8</v>
      </c>
      <c r="P612" s="2">
        <f t="shared" si="13"/>
        <v>3271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98753091</v>
      </c>
      <c r="G613" s="47">
        <v>98753091</v>
      </c>
      <c r="H613" s="47">
        <v>1957485</v>
      </c>
      <c r="I613" s="47">
        <v>1957485</v>
      </c>
      <c r="J613" s="47">
        <v>0</v>
      </c>
      <c r="K613" s="47">
        <v>0</v>
      </c>
      <c r="L613" s="47">
        <v>622.12670000000003</v>
      </c>
      <c r="M613" s="47">
        <v>14.45</v>
      </c>
      <c r="N613" s="47">
        <v>87825.383000000002</v>
      </c>
      <c r="O613" s="47">
        <v>8</v>
      </c>
      <c r="P613" s="2">
        <f t="shared" si="13"/>
        <v>3069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98750022</v>
      </c>
      <c r="G614" s="47">
        <v>98750022</v>
      </c>
      <c r="H614" s="47">
        <v>1957422</v>
      </c>
      <c r="I614" s="47">
        <v>1957422</v>
      </c>
      <c r="J614" s="47">
        <v>0</v>
      </c>
      <c r="K614" s="47">
        <v>0</v>
      </c>
      <c r="L614" s="47">
        <v>618.43290000000002</v>
      </c>
      <c r="M614" s="47">
        <v>14.38</v>
      </c>
      <c r="N614" s="47">
        <v>87583.843999999997</v>
      </c>
      <c r="O614" s="47">
        <v>8</v>
      </c>
      <c r="P614" s="2">
        <f t="shared" si="13"/>
        <v>2809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98747213</v>
      </c>
      <c r="G615" s="47">
        <v>98747213</v>
      </c>
      <c r="H615" s="47">
        <v>1957364</v>
      </c>
      <c r="I615" s="47">
        <v>1957364</v>
      </c>
      <c r="J615" s="47">
        <v>0</v>
      </c>
      <c r="K615" s="47">
        <v>0</v>
      </c>
      <c r="L615" s="47">
        <v>612.99869999999999</v>
      </c>
      <c r="M615" s="47">
        <v>14.38</v>
      </c>
      <c r="N615" s="47">
        <v>86783.827999999994</v>
      </c>
      <c r="O615" s="47">
        <v>8</v>
      </c>
      <c r="P615" s="2">
        <f t="shared" si="13"/>
        <v>3069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98744144</v>
      </c>
      <c r="G616" s="47">
        <v>98744144</v>
      </c>
      <c r="H616" s="47">
        <v>1957300</v>
      </c>
      <c r="I616" s="47">
        <v>1957300</v>
      </c>
      <c r="J616" s="47">
        <v>0</v>
      </c>
      <c r="K616" s="47">
        <v>0</v>
      </c>
      <c r="L616" s="47">
        <v>606.21019999999999</v>
      </c>
      <c r="M616" s="47">
        <v>14.34</v>
      </c>
      <c r="N616" s="47">
        <v>85859.312000000005</v>
      </c>
      <c r="O616" s="47">
        <v>8</v>
      </c>
      <c r="P616" s="2">
        <f t="shared" si="13"/>
        <v>3033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98741111</v>
      </c>
      <c r="G617" s="47">
        <v>98741111</v>
      </c>
      <c r="H617" s="47">
        <v>1957236</v>
      </c>
      <c r="I617" s="47">
        <v>1957236</v>
      </c>
      <c r="J617" s="47">
        <v>0</v>
      </c>
      <c r="K617" s="47">
        <v>0</v>
      </c>
      <c r="L617" s="47">
        <v>599.24680000000001</v>
      </c>
      <c r="M617" s="47">
        <v>14.39</v>
      </c>
      <c r="N617" s="47">
        <v>84628.383000000002</v>
      </c>
      <c r="O617" s="47">
        <v>8</v>
      </c>
      <c r="P617" s="2">
        <f t="shared" si="13"/>
        <v>2948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98738163</v>
      </c>
      <c r="G618" s="47">
        <v>98738163</v>
      </c>
      <c r="H618" s="47">
        <v>1957173</v>
      </c>
      <c r="I618" s="47">
        <v>1957173</v>
      </c>
      <c r="J618" s="47">
        <v>0</v>
      </c>
      <c r="K618" s="47">
        <v>0</v>
      </c>
      <c r="L618" s="47">
        <v>596.95680000000004</v>
      </c>
      <c r="M618" s="47">
        <v>14.53</v>
      </c>
      <c r="N618" s="47">
        <v>84017.898000000001</v>
      </c>
      <c r="O618" s="47">
        <v>8</v>
      </c>
      <c r="P618" s="2">
        <f t="shared" si="13"/>
        <v>2794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98735369</v>
      </c>
      <c r="G619" s="47">
        <v>98735369</v>
      </c>
      <c r="H619" s="47">
        <v>1957113</v>
      </c>
      <c r="I619" s="47">
        <v>1957113</v>
      </c>
      <c r="J619" s="47">
        <v>0</v>
      </c>
      <c r="K619" s="47">
        <v>0</v>
      </c>
      <c r="L619" s="47">
        <v>594.50549999999998</v>
      </c>
      <c r="M619" s="47">
        <v>14.65</v>
      </c>
      <c r="N619" s="47">
        <v>83590.843999999997</v>
      </c>
      <c r="O619" s="47">
        <v>8</v>
      </c>
      <c r="P619" s="2">
        <f t="shared" si="13"/>
        <v>2919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98732450</v>
      </c>
      <c r="G620" s="47">
        <v>98732450</v>
      </c>
      <c r="H620" s="47">
        <v>1957050</v>
      </c>
      <c r="I620" s="47">
        <v>1957050</v>
      </c>
      <c r="J620" s="47">
        <v>0</v>
      </c>
      <c r="K620" s="47">
        <v>0</v>
      </c>
      <c r="L620" s="47">
        <v>591.30899999999997</v>
      </c>
      <c r="M620" s="47">
        <v>14.78</v>
      </c>
      <c r="N620" s="47">
        <v>83104.523000000001</v>
      </c>
      <c r="O620" s="47">
        <v>8</v>
      </c>
      <c r="P620" s="2">
        <f t="shared" si="13"/>
        <v>2991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98729459</v>
      </c>
      <c r="G621" s="47">
        <v>98729459</v>
      </c>
      <c r="H621" s="47">
        <v>1956985</v>
      </c>
      <c r="I621" s="47">
        <v>1956985</v>
      </c>
      <c r="J621" s="47">
        <v>0</v>
      </c>
      <c r="K621" s="47">
        <v>0</v>
      </c>
      <c r="L621" s="47">
        <v>585.23900000000003</v>
      </c>
      <c r="M621" s="47">
        <v>15.13</v>
      </c>
      <c r="N621" s="47">
        <v>82464.358999999997</v>
      </c>
      <c r="O621" s="47">
        <v>8</v>
      </c>
      <c r="P621" s="2">
        <f t="shared" si="13"/>
        <v>2636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98726823</v>
      </c>
      <c r="G622" s="47">
        <v>98726823</v>
      </c>
      <c r="H622" s="47">
        <v>1956927</v>
      </c>
      <c r="I622" s="47">
        <v>1956927</v>
      </c>
      <c r="J622" s="47">
        <v>0</v>
      </c>
      <c r="K622" s="47">
        <v>0</v>
      </c>
      <c r="L622" s="47">
        <v>572.43309999999997</v>
      </c>
      <c r="M622" s="47">
        <v>15.68</v>
      </c>
      <c r="N622" s="47">
        <v>80944.718999999997</v>
      </c>
      <c r="O622" s="47">
        <v>8</v>
      </c>
      <c r="P622" s="2">
        <f t="shared" si="13"/>
        <v>2832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98723991</v>
      </c>
      <c r="G623" s="47">
        <v>98723991</v>
      </c>
      <c r="H623" s="47">
        <v>1956863</v>
      </c>
      <c r="I623" s="47">
        <v>1956863</v>
      </c>
      <c r="J623" s="47">
        <v>0</v>
      </c>
      <c r="K623" s="47">
        <v>0</v>
      </c>
      <c r="L623" s="47">
        <v>550.37199999999996</v>
      </c>
      <c r="M623" s="47">
        <v>16.2</v>
      </c>
      <c r="N623" s="47">
        <v>78246.797000000006</v>
      </c>
      <c r="O623" s="47">
        <v>8</v>
      </c>
      <c r="P623" s="2">
        <f t="shared" si="13"/>
        <v>2919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98721072</v>
      </c>
      <c r="G624" s="47">
        <v>98721072</v>
      </c>
      <c r="H624" s="47">
        <v>1956794</v>
      </c>
      <c r="I624" s="47">
        <v>1956794</v>
      </c>
      <c r="J624" s="47">
        <v>0</v>
      </c>
      <c r="K624" s="47">
        <v>0</v>
      </c>
      <c r="L624" s="47">
        <v>525.32119999999998</v>
      </c>
      <c r="M624" s="47">
        <v>16.600000000000001</v>
      </c>
      <c r="N624" s="47">
        <v>73828.851999999999</v>
      </c>
      <c r="O624" s="47">
        <v>8</v>
      </c>
      <c r="P624" s="2">
        <f t="shared" si="13"/>
        <v>2851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98718221</v>
      </c>
      <c r="G625" s="47">
        <v>98718221</v>
      </c>
      <c r="H625" s="47">
        <v>1956723</v>
      </c>
      <c r="I625" s="47">
        <v>1956723</v>
      </c>
      <c r="J625" s="47">
        <v>0</v>
      </c>
      <c r="K625" s="47">
        <v>0</v>
      </c>
      <c r="L625" s="47">
        <v>539.11040000000003</v>
      </c>
      <c r="M625" s="47">
        <v>16.82</v>
      </c>
      <c r="N625" s="47">
        <v>77941.148000000001</v>
      </c>
      <c r="O625" s="47">
        <v>8</v>
      </c>
      <c r="P625" s="2">
        <f t="shared" si="13"/>
        <v>3014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98715207</v>
      </c>
      <c r="G626" s="47">
        <v>98715207</v>
      </c>
      <c r="H626" s="47">
        <v>1956650</v>
      </c>
      <c r="I626" s="47">
        <v>1956650</v>
      </c>
      <c r="J626" s="47">
        <v>0</v>
      </c>
      <c r="K626" s="47">
        <v>0</v>
      </c>
      <c r="L626" s="47">
        <v>567.98119999999994</v>
      </c>
      <c r="M626" s="47">
        <v>17.47</v>
      </c>
      <c r="N626" s="47">
        <v>78784.858999999997</v>
      </c>
      <c r="O626" s="47">
        <v>8</v>
      </c>
      <c r="P626" s="2">
        <f t="shared" si="13"/>
        <v>2959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98712248</v>
      </c>
      <c r="G627" s="47">
        <v>98712248</v>
      </c>
      <c r="H627" s="47">
        <v>1956582</v>
      </c>
      <c r="I627" s="47">
        <v>1956582</v>
      </c>
      <c r="J627" s="47">
        <v>0</v>
      </c>
      <c r="K627" s="47">
        <v>0</v>
      </c>
      <c r="L627" s="47">
        <v>560.59929999999997</v>
      </c>
      <c r="M627" s="47">
        <v>17.27</v>
      </c>
      <c r="N627" s="47">
        <v>77855.758000000002</v>
      </c>
      <c r="O627" s="47">
        <v>8</v>
      </c>
      <c r="P627" s="2">
        <f t="shared" ref="P627:P690" si="14">F627-F628</f>
        <v>3222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98709026</v>
      </c>
      <c r="G628" s="47">
        <v>98709026</v>
      </c>
      <c r="H628" s="47">
        <v>1956507</v>
      </c>
      <c r="I628" s="47">
        <v>1956507</v>
      </c>
      <c r="J628" s="47">
        <v>0</v>
      </c>
      <c r="K628" s="47">
        <v>0</v>
      </c>
      <c r="L628" s="47">
        <v>552.76919999999996</v>
      </c>
      <c r="M628" s="47">
        <v>17.440000000000001</v>
      </c>
      <c r="N628" s="47">
        <v>76658.851999999999</v>
      </c>
      <c r="O628" s="47">
        <v>8</v>
      </c>
      <c r="P628" s="2">
        <f t="shared" si="14"/>
        <v>3212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98705814</v>
      </c>
      <c r="G629" s="47">
        <v>98705814</v>
      </c>
      <c r="H629" s="47">
        <v>1956431</v>
      </c>
      <c r="I629" s="47">
        <v>1956431</v>
      </c>
      <c r="J629" s="47">
        <v>0</v>
      </c>
      <c r="K629" s="47">
        <v>0</v>
      </c>
      <c r="L629" s="47">
        <v>553.88620000000003</v>
      </c>
      <c r="M629" s="47">
        <v>17.149999999999999</v>
      </c>
      <c r="N629" s="47">
        <v>77533</v>
      </c>
      <c r="O629" s="47">
        <v>8</v>
      </c>
      <c r="P629" s="2">
        <f t="shared" si="14"/>
        <v>3013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98702801</v>
      </c>
      <c r="G630" s="47">
        <v>98702801</v>
      </c>
      <c r="H630" s="47">
        <v>1956360</v>
      </c>
      <c r="I630" s="47">
        <v>1956360</v>
      </c>
      <c r="J630" s="47">
        <v>0</v>
      </c>
      <c r="K630" s="47">
        <v>0</v>
      </c>
      <c r="L630" s="47">
        <v>570.35119999999995</v>
      </c>
      <c r="M630" s="47">
        <v>16.649999999999999</v>
      </c>
      <c r="N630" s="47">
        <v>80756.327999999994</v>
      </c>
      <c r="O630" s="47">
        <v>8</v>
      </c>
      <c r="P630" s="2">
        <f t="shared" si="14"/>
        <v>3380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98699421</v>
      </c>
      <c r="G631" s="47">
        <v>98699421</v>
      </c>
      <c r="H631" s="47">
        <v>1956283</v>
      </c>
      <c r="I631" s="47">
        <v>1956283</v>
      </c>
      <c r="J631" s="47">
        <v>0</v>
      </c>
      <c r="K631" s="47">
        <v>0</v>
      </c>
      <c r="L631" s="47">
        <v>589.78279999999995</v>
      </c>
      <c r="M631" s="47">
        <v>15.97</v>
      </c>
      <c r="N631" s="47">
        <v>83161.491999999998</v>
      </c>
      <c r="O631" s="47">
        <v>8</v>
      </c>
      <c r="P631" s="2">
        <f t="shared" si="14"/>
        <v>3469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98695952</v>
      </c>
      <c r="G632" s="47">
        <v>98695952</v>
      </c>
      <c r="H632" s="47">
        <v>1956207</v>
      </c>
      <c r="I632" s="47">
        <v>1956207</v>
      </c>
      <c r="J632" s="47">
        <v>0</v>
      </c>
      <c r="K632" s="47">
        <v>0</v>
      </c>
      <c r="L632" s="47">
        <v>599.54989999999998</v>
      </c>
      <c r="M632" s="47">
        <v>15</v>
      </c>
      <c r="N632" s="47">
        <v>84773.116999999998</v>
      </c>
      <c r="O632" s="47">
        <v>8</v>
      </c>
      <c r="P632" s="2">
        <f t="shared" si="14"/>
        <v>3548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98692404</v>
      </c>
      <c r="G633" s="47">
        <v>98692404</v>
      </c>
      <c r="H633" s="47">
        <v>1956131</v>
      </c>
      <c r="I633" s="47">
        <v>1956131</v>
      </c>
      <c r="J633" s="47">
        <v>0</v>
      </c>
      <c r="K633" s="47">
        <v>0</v>
      </c>
      <c r="L633" s="47">
        <v>607.46870000000001</v>
      </c>
      <c r="M633" s="47">
        <v>14.13</v>
      </c>
      <c r="N633" s="47">
        <v>86285.726999999999</v>
      </c>
      <c r="O633" s="47">
        <v>8</v>
      </c>
      <c r="P633" s="2">
        <f t="shared" si="14"/>
        <v>3472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98688932</v>
      </c>
      <c r="G634" s="47">
        <v>98688932</v>
      </c>
      <c r="H634" s="47">
        <v>1956058</v>
      </c>
      <c r="I634" s="47">
        <v>1956058</v>
      </c>
      <c r="J634" s="47">
        <v>0</v>
      </c>
      <c r="K634" s="47">
        <v>0</v>
      </c>
      <c r="L634" s="47">
        <v>616.1028</v>
      </c>
      <c r="M634" s="47">
        <v>14.08</v>
      </c>
      <c r="N634" s="47">
        <v>87406.327999999994</v>
      </c>
      <c r="O634" s="47">
        <v>8</v>
      </c>
      <c r="P634" s="2">
        <f t="shared" si="14"/>
        <v>3332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98685600</v>
      </c>
      <c r="G635" s="47">
        <v>98685600</v>
      </c>
      <c r="H635" s="47">
        <v>1955989</v>
      </c>
      <c r="I635" s="47">
        <v>1955989</v>
      </c>
      <c r="J635" s="47">
        <v>0</v>
      </c>
      <c r="K635" s="47">
        <v>0</v>
      </c>
      <c r="L635" s="47">
        <v>622.96609999999998</v>
      </c>
      <c r="M635" s="47">
        <v>14.39</v>
      </c>
      <c r="N635" s="47">
        <v>88213.281000000003</v>
      </c>
      <c r="O635" s="47">
        <v>8</v>
      </c>
      <c r="P635" s="2">
        <f t="shared" si="14"/>
        <v>3466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98682134</v>
      </c>
      <c r="G636" s="47">
        <v>98682134</v>
      </c>
      <c r="H636" s="47">
        <v>1955918</v>
      </c>
      <c r="I636" s="47">
        <v>1955918</v>
      </c>
      <c r="J636" s="47">
        <v>0</v>
      </c>
      <c r="K636" s="47">
        <v>0</v>
      </c>
      <c r="L636" s="47">
        <v>624.89499999999998</v>
      </c>
      <c r="M636" s="47">
        <v>14.46</v>
      </c>
      <c r="N636" s="47">
        <v>88210.601999999999</v>
      </c>
      <c r="O636" s="47">
        <v>8</v>
      </c>
      <c r="P636" s="2">
        <f t="shared" si="14"/>
        <v>3231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98678903</v>
      </c>
      <c r="G637" s="47">
        <v>98678903</v>
      </c>
      <c r="H637" s="47">
        <v>1955852</v>
      </c>
      <c r="I637" s="47">
        <v>1955852</v>
      </c>
      <c r="J637" s="47">
        <v>0</v>
      </c>
      <c r="K637" s="47">
        <v>0</v>
      </c>
      <c r="L637" s="47">
        <v>624.31669999999997</v>
      </c>
      <c r="M637" s="47">
        <v>14.5</v>
      </c>
      <c r="N637" s="47">
        <v>88113.577999999994</v>
      </c>
      <c r="O637" s="47">
        <v>8</v>
      </c>
      <c r="P637" s="2">
        <f t="shared" si="14"/>
        <v>3130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98675773</v>
      </c>
      <c r="G638" s="47">
        <v>98675773</v>
      </c>
      <c r="H638" s="47">
        <v>1955788</v>
      </c>
      <c r="I638" s="47">
        <v>1955788</v>
      </c>
      <c r="J638" s="47">
        <v>0</v>
      </c>
      <c r="K638" s="47">
        <v>0</v>
      </c>
      <c r="L638" s="47">
        <v>623.35799999999995</v>
      </c>
      <c r="M638" s="47">
        <v>14.59</v>
      </c>
      <c r="N638" s="47">
        <v>87992.93</v>
      </c>
      <c r="O638" s="47">
        <v>8</v>
      </c>
      <c r="P638" s="2">
        <f t="shared" si="14"/>
        <v>3074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98672699</v>
      </c>
      <c r="G639" s="47">
        <v>98672699</v>
      </c>
      <c r="H639" s="47">
        <v>1955725</v>
      </c>
      <c r="I639" s="47">
        <v>1955725</v>
      </c>
      <c r="J639" s="47">
        <v>0</v>
      </c>
      <c r="K639" s="47">
        <v>0</v>
      </c>
      <c r="L639" s="47">
        <v>621.87829999999997</v>
      </c>
      <c r="M639" s="47">
        <v>14.56</v>
      </c>
      <c r="N639" s="47">
        <v>87766.156000000003</v>
      </c>
      <c r="O639" s="47">
        <v>8</v>
      </c>
      <c r="P639" s="2">
        <f t="shared" si="14"/>
        <v>3359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98669340</v>
      </c>
      <c r="G640" s="47">
        <v>98669340</v>
      </c>
      <c r="H640" s="47">
        <v>1955656</v>
      </c>
      <c r="I640" s="47">
        <v>1955656</v>
      </c>
      <c r="J640" s="47">
        <v>0</v>
      </c>
      <c r="K640" s="47">
        <v>0</v>
      </c>
      <c r="L640" s="47">
        <v>619.72080000000005</v>
      </c>
      <c r="M640" s="47">
        <v>14.62</v>
      </c>
      <c r="N640" s="47">
        <v>87491.858999999997</v>
      </c>
      <c r="O640" s="47">
        <v>8</v>
      </c>
      <c r="P640" s="2">
        <f t="shared" si="14"/>
        <v>3297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98666043</v>
      </c>
      <c r="G641" s="47">
        <v>98666043</v>
      </c>
      <c r="H641" s="47">
        <v>1955588</v>
      </c>
      <c r="I641" s="47">
        <v>1955588</v>
      </c>
      <c r="J641" s="47">
        <v>0</v>
      </c>
      <c r="K641" s="47">
        <v>0</v>
      </c>
      <c r="L641" s="47">
        <v>617.33219999999994</v>
      </c>
      <c r="M641" s="47">
        <v>14.77</v>
      </c>
      <c r="N641" s="47">
        <v>87030.093999999997</v>
      </c>
      <c r="O641" s="47">
        <v>8</v>
      </c>
      <c r="P641" s="2">
        <f t="shared" si="14"/>
        <v>3280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98662763</v>
      </c>
      <c r="G642" s="47">
        <v>98662763</v>
      </c>
      <c r="H642" s="47">
        <v>1955520</v>
      </c>
      <c r="I642" s="47">
        <v>1955520</v>
      </c>
      <c r="J642" s="47">
        <v>0</v>
      </c>
      <c r="K642" s="47">
        <v>0</v>
      </c>
      <c r="L642" s="47">
        <v>620.48659999999995</v>
      </c>
      <c r="M642" s="47">
        <v>14.9</v>
      </c>
      <c r="N642" s="47">
        <v>87569.891000000003</v>
      </c>
      <c r="O642" s="47">
        <v>8</v>
      </c>
      <c r="P642" s="2">
        <f t="shared" si="14"/>
        <v>2909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98659854</v>
      </c>
      <c r="G643" s="47">
        <v>98659854</v>
      </c>
      <c r="H643" s="47">
        <v>1955460</v>
      </c>
      <c r="I643" s="47">
        <v>1955460</v>
      </c>
      <c r="J643" s="47">
        <v>0</v>
      </c>
      <c r="K643" s="47">
        <v>0</v>
      </c>
      <c r="L643" s="47">
        <v>623.82860000000005</v>
      </c>
      <c r="M643" s="47">
        <v>15.09</v>
      </c>
      <c r="N643" s="47">
        <v>88009</v>
      </c>
      <c r="O643" s="47">
        <v>8</v>
      </c>
      <c r="P643" s="2">
        <f t="shared" si="14"/>
        <v>3216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98656638</v>
      </c>
      <c r="G644" s="47">
        <v>98656638</v>
      </c>
      <c r="H644" s="47">
        <v>1955394</v>
      </c>
      <c r="I644" s="47">
        <v>1955394</v>
      </c>
      <c r="J644" s="47">
        <v>0</v>
      </c>
      <c r="K644" s="47">
        <v>0</v>
      </c>
      <c r="L644" s="47">
        <v>626.81330000000003</v>
      </c>
      <c r="M644" s="47">
        <v>15.33</v>
      </c>
      <c r="N644" s="47">
        <v>88170.891000000003</v>
      </c>
      <c r="O644" s="47">
        <v>8</v>
      </c>
      <c r="P644" s="2">
        <f t="shared" si="14"/>
        <v>3131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98653507</v>
      </c>
      <c r="G645" s="47">
        <v>98653507</v>
      </c>
      <c r="H645" s="47">
        <v>1955330</v>
      </c>
      <c r="I645" s="47">
        <v>1955330</v>
      </c>
      <c r="J645" s="47">
        <v>0</v>
      </c>
      <c r="K645" s="47">
        <v>0</v>
      </c>
      <c r="L645" s="47">
        <v>627.64530000000002</v>
      </c>
      <c r="M645" s="47">
        <v>15.63</v>
      </c>
      <c r="N645" s="47">
        <v>88176.577999999994</v>
      </c>
      <c r="O645" s="47">
        <v>8</v>
      </c>
      <c r="P645" s="2">
        <f t="shared" si="14"/>
        <v>2789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98650718</v>
      </c>
      <c r="G646" s="47">
        <v>98650718</v>
      </c>
      <c r="H646" s="47">
        <v>1955273</v>
      </c>
      <c r="I646" s="47">
        <v>1955273</v>
      </c>
      <c r="J646" s="47">
        <v>0</v>
      </c>
      <c r="K646" s="47">
        <v>0</v>
      </c>
      <c r="L646" s="47">
        <v>626.64110000000005</v>
      </c>
      <c r="M646" s="47">
        <v>16.07</v>
      </c>
      <c r="N646" s="47">
        <v>87942.82</v>
      </c>
      <c r="O646" s="47">
        <v>8</v>
      </c>
      <c r="P646" s="2">
        <f t="shared" si="14"/>
        <v>3167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98647551</v>
      </c>
      <c r="G647" s="47">
        <v>98647551</v>
      </c>
      <c r="H647" s="47">
        <v>1955208</v>
      </c>
      <c r="I647" s="47">
        <v>1955208</v>
      </c>
      <c r="J647" s="47">
        <v>0</v>
      </c>
      <c r="K647" s="47">
        <v>0</v>
      </c>
      <c r="L647" s="47">
        <v>625.01520000000005</v>
      </c>
      <c r="M647" s="47">
        <v>16.68</v>
      </c>
      <c r="N647" s="47">
        <v>87475.241999999998</v>
      </c>
      <c r="O647" s="47">
        <v>8</v>
      </c>
      <c r="P647" s="2">
        <f t="shared" si="14"/>
        <v>3199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98644352</v>
      </c>
      <c r="G648" s="47">
        <v>98644352</v>
      </c>
      <c r="H648" s="47">
        <v>1955142</v>
      </c>
      <c r="I648" s="47">
        <v>1955142</v>
      </c>
      <c r="J648" s="47">
        <v>0</v>
      </c>
      <c r="K648" s="47">
        <v>0</v>
      </c>
      <c r="L648" s="47">
        <v>624.45190000000002</v>
      </c>
      <c r="M648" s="47">
        <v>16.86</v>
      </c>
      <c r="N648" s="47">
        <v>87173.148000000001</v>
      </c>
      <c r="O648" s="47">
        <v>8</v>
      </c>
      <c r="P648" s="2">
        <f t="shared" si="14"/>
        <v>3095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98641257</v>
      </c>
      <c r="G649" s="47">
        <v>98641257</v>
      </c>
      <c r="H649" s="47">
        <v>1955078</v>
      </c>
      <c r="I649" s="47">
        <v>1955078</v>
      </c>
      <c r="J649" s="47">
        <v>0</v>
      </c>
      <c r="K649" s="47">
        <v>0</v>
      </c>
      <c r="L649" s="47">
        <v>625.22550000000001</v>
      </c>
      <c r="M649" s="47">
        <v>17.11</v>
      </c>
      <c r="N649" s="47">
        <v>87205.608999999997</v>
      </c>
      <c r="O649" s="47">
        <v>8</v>
      </c>
      <c r="P649" s="2">
        <f t="shared" si="14"/>
        <v>3145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98638112</v>
      </c>
      <c r="G650" s="47">
        <v>98638112</v>
      </c>
      <c r="H650" s="47">
        <v>1955013</v>
      </c>
      <c r="I650" s="47">
        <v>1955013</v>
      </c>
      <c r="J650" s="47">
        <v>0</v>
      </c>
      <c r="K650" s="47">
        <v>0</v>
      </c>
      <c r="L650" s="47">
        <v>625.98630000000003</v>
      </c>
      <c r="M650" s="47">
        <v>17.36</v>
      </c>
      <c r="N650" s="47">
        <v>87223.5</v>
      </c>
      <c r="O650" s="47">
        <v>8</v>
      </c>
      <c r="P650" s="2">
        <f t="shared" si="14"/>
        <v>3097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98635015</v>
      </c>
      <c r="G651" s="47">
        <v>98635015</v>
      </c>
      <c r="H651" s="47">
        <v>1954949</v>
      </c>
      <c r="I651" s="47">
        <v>1954949</v>
      </c>
      <c r="J651" s="47">
        <v>0</v>
      </c>
      <c r="K651" s="47">
        <v>0</v>
      </c>
      <c r="L651" s="47">
        <v>625.77639999999997</v>
      </c>
      <c r="M651" s="47">
        <v>17.46</v>
      </c>
      <c r="N651" s="47">
        <v>87139.101999999999</v>
      </c>
      <c r="O651" s="47">
        <v>8</v>
      </c>
      <c r="P651" s="2">
        <f t="shared" si="14"/>
        <v>3384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98631631</v>
      </c>
      <c r="G652" s="47">
        <v>98631631</v>
      </c>
      <c r="H652" s="47">
        <v>1954879</v>
      </c>
      <c r="I652" s="47">
        <v>1954879</v>
      </c>
      <c r="J652" s="47">
        <v>0</v>
      </c>
      <c r="K652" s="47">
        <v>0</v>
      </c>
      <c r="L652" s="47">
        <v>627.04650000000004</v>
      </c>
      <c r="M652" s="47">
        <v>17.41</v>
      </c>
      <c r="N652" s="47">
        <v>87470.93</v>
      </c>
      <c r="O652" s="47">
        <v>8</v>
      </c>
      <c r="P652" s="2">
        <f t="shared" si="14"/>
        <v>3393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98628238</v>
      </c>
      <c r="G653" s="47">
        <v>98628238</v>
      </c>
      <c r="H653" s="47">
        <v>1954809</v>
      </c>
      <c r="I653" s="47">
        <v>1954809</v>
      </c>
      <c r="J653" s="47">
        <v>0</v>
      </c>
      <c r="K653" s="47">
        <v>0</v>
      </c>
      <c r="L653" s="47">
        <v>628.75580000000002</v>
      </c>
      <c r="M653" s="47">
        <v>17.16</v>
      </c>
      <c r="N653" s="47">
        <v>87869.07</v>
      </c>
      <c r="O653" s="47">
        <v>8</v>
      </c>
      <c r="P653" s="2">
        <f t="shared" si="14"/>
        <v>3163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98625075</v>
      </c>
      <c r="G654" s="47">
        <v>98625075</v>
      </c>
      <c r="H654" s="47">
        <v>1954744</v>
      </c>
      <c r="I654" s="47">
        <v>1954744</v>
      </c>
      <c r="J654" s="47">
        <v>0</v>
      </c>
      <c r="K654" s="47">
        <v>0</v>
      </c>
      <c r="L654" s="47">
        <v>630.16020000000003</v>
      </c>
      <c r="M654" s="47">
        <v>16.5</v>
      </c>
      <c r="N654" s="47">
        <v>88334.812000000005</v>
      </c>
      <c r="O654" s="47">
        <v>8</v>
      </c>
      <c r="P654" s="2">
        <f t="shared" si="14"/>
        <v>3377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98621698</v>
      </c>
      <c r="G655" s="47">
        <v>98621698</v>
      </c>
      <c r="H655" s="47">
        <v>1954675</v>
      </c>
      <c r="I655" s="47">
        <v>1954675</v>
      </c>
      <c r="J655" s="47">
        <v>0</v>
      </c>
      <c r="K655" s="47">
        <v>0</v>
      </c>
      <c r="L655" s="47">
        <v>633.59310000000005</v>
      </c>
      <c r="M655" s="47">
        <v>15.77</v>
      </c>
      <c r="N655" s="47">
        <v>89570.406000000003</v>
      </c>
      <c r="O655" s="47">
        <v>8</v>
      </c>
      <c r="P655" s="2">
        <f t="shared" si="14"/>
        <v>3556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98618142</v>
      </c>
      <c r="G656" s="47">
        <v>98618142</v>
      </c>
      <c r="H656" s="47">
        <v>1954603</v>
      </c>
      <c r="I656" s="47">
        <v>1954603</v>
      </c>
      <c r="J656" s="47">
        <v>0</v>
      </c>
      <c r="K656" s="47">
        <v>0</v>
      </c>
      <c r="L656" s="47">
        <v>640.44629999999995</v>
      </c>
      <c r="M656" s="47">
        <v>14.84</v>
      </c>
      <c r="N656" s="47">
        <v>91187.616999999998</v>
      </c>
      <c r="O656" s="47">
        <v>8</v>
      </c>
      <c r="P656" s="2">
        <f t="shared" si="14"/>
        <v>3514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98614628</v>
      </c>
      <c r="G657" s="47">
        <v>98614628</v>
      </c>
      <c r="H657" s="47">
        <v>1954533</v>
      </c>
      <c r="I657" s="47">
        <v>1954533</v>
      </c>
      <c r="J657" s="47">
        <v>0</v>
      </c>
      <c r="K657" s="47">
        <v>0</v>
      </c>
      <c r="L657" s="47">
        <v>647.67550000000006</v>
      </c>
      <c r="M657" s="47">
        <v>14.04</v>
      </c>
      <c r="N657" s="47">
        <v>92581.406000000003</v>
      </c>
      <c r="O657" s="47">
        <v>8</v>
      </c>
      <c r="P657" s="2">
        <f t="shared" si="14"/>
        <v>3521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98611107</v>
      </c>
      <c r="G658" s="47">
        <v>98611107</v>
      </c>
      <c r="H658" s="47">
        <v>1954464</v>
      </c>
      <c r="I658" s="47">
        <v>1954464</v>
      </c>
      <c r="J658" s="47">
        <v>0</v>
      </c>
      <c r="K658" s="47">
        <v>0</v>
      </c>
      <c r="L658" s="47">
        <v>656.31569999999999</v>
      </c>
      <c r="M658" s="47">
        <v>13.89</v>
      </c>
      <c r="N658" s="47">
        <v>93817.531000000003</v>
      </c>
      <c r="O658" s="47">
        <v>8</v>
      </c>
      <c r="P658" s="2">
        <f t="shared" si="14"/>
        <v>3574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98607533</v>
      </c>
      <c r="G659" s="47">
        <v>98607533</v>
      </c>
      <c r="H659" s="47">
        <v>1954395</v>
      </c>
      <c r="I659" s="47">
        <v>1954395</v>
      </c>
      <c r="J659" s="47">
        <v>0</v>
      </c>
      <c r="K659" s="47">
        <v>0</v>
      </c>
      <c r="L659" s="47">
        <v>662.2998</v>
      </c>
      <c r="M659" s="47">
        <v>13.84</v>
      </c>
      <c r="N659" s="47">
        <v>94359.991999999998</v>
      </c>
      <c r="O659" s="47">
        <v>8</v>
      </c>
      <c r="P659" s="2">
        <f t="shared" si="14"/>
        <v>3507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98604026</v>
      </c>
      <c r="G660" s="47">
        <v>98604026</v>
      </c>
      <c r="H660" s="47">
        <v>1954328</v>
      </c>
      <c r="I660" s="47">
        <v>1954328</v>
      </c>
      <c r="J660" s="47">
        <v>0</v>
      </c>
      <c r="K660" s="47">
        <v>0</v>
      </c>
      <c r="L660" s="47">
        <v>662.91319999999996</v>
      </c>
      <c r="M660" s="47">
        <v>13.92</v>
      </c>
      <c r="N660" s="47">
        <v>94453.047000000006</v>
      </c>
      <c r="O660" s="47">
        <v>8</v>
      </c>
      <c r="P660" s="2">
        <f t="shared" si="14"/>
        <v>3456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98600570</v>
      </c>
      <c r="G661" s="47">
        <v>98600570</v>
      </c>
      <c r="H661" s="47">
        <v>1954262</v>
      </c>
      <c r="I661" s="47">
        <v>1954262</v>
      </c>
      <c r="J661" s="47">
        <v>0</v>
      </c>
      <c r="K661" s="47">
        <v>0</v>
      </c>
      <c r="L661" s="47">
        <v>662.44420000000002</v>
      </c>
      <c r="M661" s="47">
        <v>13.9</v>
      </c>
      <c r="N661" s="47">
        <v>94347.883000000002</v>
      </c>
      <c r="O661" s="47">
        <v>8</v>
      </c>
      <c r="P661" s="2">
        <f t="shared" si="14"/>
        <v>3087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98597483</v>
      </c>
      <c r="G662" s="47">
        <v>98597483</v>
      </c>
      <c r="H662" s="47">
        <v>1954203</v>
      </c>
      <c r="I662" s="47">
        <v>1954203</v>
      </c>
      <c r="J662" s="47">
        <v>0</v>
      </c>
      <c r="K662" s="47">
        <v>0</v>
      </c>
      <c r="L662" s="47">
        <v>661.13019999999995</v>
      </c>
      <c r="M662" s="47">
        <v>13.93</v>
      </c>
      <c r="N662" s="47">
        <v>94227.843999999997</v>
      </c>
      <c r="O662" s="47">
        <v>8</v>
      </c>
      <c r="P662" s="2">
        <f t="shared" si="14"/>
        <v>2871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98594612</v>
      </c>
      <c r="G663" s="47">
        <v>98594612</v>
      </c>
      <c r="H663" s="47">
        <v>1954148</v>
      </c>
      <c r="I663" s="47">
        <v>1954148</v>
      </c>
      <c r="J663" s="47">
        <v>0</v>
      </c>
      <c r="K663" s="47">
        <v>0</v>
      </c>
      <c r="L663" s="47">
        <v>659.51469999999995</v>
      </c>
      <c r="M663" s="47">
        <v>14.09</v>
      </c>
      <c r="N663" s="47">
        <v>93785.148000000001</v>
      </c>
      <c r="O663" s="47">
        <v>8</v>
      </c>
      <c r="P663" s="2">
        <f t="shared" si="14"/>
        <v>3070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98591542</v>
      </c>
      <c r="G664" s="47">
        <v>98591542</v>
      </c>
      <c r="H664" s="47">
        <v>1954089</v>
      </c>
      <c r="I664" s="47">
        <v>1954089</v>
      </c>
      <c r="J664" s="47">
        <v>0</v>
      </c>
      <c r="K664" s="47">
        <v>0</v>
      </c>
      <c r="L664" s="47">
        <v>658.88869999999997</v>
      </c>
      <c r="M664" s="47">
        <v>14.42</v>
      </c>
      <c r="N664" s="47">
        <v>93576.781000000003</v>
      </c>
      <c r="O664" s="47">
        <v>8</v>
      </c>
      <c r="P664" s="2">
        <f t="shared" si="14"/>
        <v>3114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98588428</v>
      </c>
      <c r="G665" s="47">
        <v>98588428</v>
      </c>
      <c r="H665" s="47">
        <v>1954029</v>
      </c>
      <c r="I665" s="47">
        <v>1954029</v>
      </c>
      <c r="J665" s="47">
        <v>0</v>
      </c>
      <c r="K665" s="47">
        <v>0</v>
      </c>
      <c r="L665" s="47">
        <v>656.43029999999999</v>
      </c>
      <c r="M665" s="47">
        <v>14.64</v>
      </c>
      <c r="N665" s="47">
        <v>93177.82</v>
      </c>
      <c r="O665" s="47">
        <v>8</v>
      </c>
      <c r="P665" s="2">
        <f t="shared" si="14"/>
        <v>3149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98585279</v>
      </c>
      <c r="G666" s="47">
        <v>98585279</v>
      </c>
      <c r="H666" s="47">
        <v>1953968</v>
      </c>
      <c r="I666" s="47">
        <v>1953968</v>
      </c>
      <c r="J666" s="47">
        <v>0</v>
      </c>
      <c r="K666" s="47">
        <v>0</v>
      </c>
      <c r="L666" s="47">
        <v>657.12840000000006</v>
      </c>
      <c r="M666" s="47">
        <v>14.78</v>
      </c>
      <c r="N666" s="47">
        <v>93175.539000000004</v>
      </c>
      <c r="O666" s="47">
        <v>8</v>
      </c>
      <c r="P666" s="2">
        <f t="shared" si="14"/>
        <v>3099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98582180</v>
      </c>
      <c r="G667" s="47">
        <v>98582180</v>
      </c>
      <c r="H667" s="47">
        <v>1953908</v>
      </c>
      <c r="I667" s="47">
        <v>1953908</v>
      </c>
      <c r="J667" s="47">
        <v>0</v>
      </c>
      <c r="K667" s="47">
        <v>0</v>
      </c>
      <c r="L667" s="47">
        <v>658.96289999999999</v>
      </c>
      <c r="M667" s="47">
        <v>14.96</v>
      </c>
      <c r="N667" s="47">
        <v>93282.531000000003</v>
      </c>
      <c r="O667" s="47">
        <v>8</v>
      </c>
      <c r="P667" s="2">
        <f t="shared" si="14"/>
        <v>3209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98578971</v>
      </c>
      <c r="G668" s="47">
        <v>98578971</v>
      </c>
      <c r="H668" s="47">
        <v>1953846</v>
      </c>
      <c r="I668" s="47">
        <v>1953846</v>
      </c>
      <c r="J668" s="47">
        <v>0</v>
      </c>
      <c r="K668" s="47">
        <v>0</v>
      </c>
      <c r="L668" s="47">
        <v>660.17349999999999</v>
      </c>
      <c r="M668" s="47">
        <v>15.16</v>
      </c>
      <c r="N668" s="47">
        <v>93337.702999999994</v>
      </c>
      <c r="O668" s="47">
        <v>8</v>
      </c>
      <c r="P668" s="2">
        <f t="shared" si="14"/>
        <v>3109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98575862</v>
      </c>
      <c r="G669" s="47">
        <v>98575862</v>
      </c>
      <c r="H669" s="47">
        <v>1953786</v>
      </c>
      <c r="I669" s="47">
        <v>1953786</v>
      </c>
      <c r="J669" s="47">
        <v>0</v>
      </c>
      <c r="K669" s="47">
        <v>0</v>
      </c>
      <c r="L669" s="47">
        <v>660.67</v>
      </c>
      <c r="M669" s="47">
        <v>15.5</v>
      </c>
      <c r="N669" s="47">
        <v>93342.43</v>
      </c>
      <c r="O669" s="47">
        <v>8</v>
      </c>
      <c r="P669" s="2">
        <f t="shared" si="14"/>
        <v>2744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98573118</v>
      </c>
      <c r="G670" s="47">
        <v>98573118</v>
      </c>
      <c r="H670" s="47">
        <v>1953733</v>
      </c>
      <c r="I670" s="47">
        <v>1953733</v>
      </c>
      <c r="J670" s="47">
        <v>0</v>
      </c>
      <c r="K670" s="47">
        <v>0</v>
      </c>
      <c r="L670" s="47">
        <v>658.9547</v>
      </c>
      <c r="M670" s="47">
        <v>15.93</v>
      </c>
      <c r="N670" s="47">
        <v>93001.297000000006</v>
      </c>
      <c r="O670" s="47">
        <v>8</v>
      </c>
      <c r="P670" s="2">
        <f t="shared" si="14"/>
        <v>3040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98570078</v>
      </c>
      <c r="G671" s="47">
        <v>98570078</v>
      </c>
      <c r="H671" s="47">
        <v>1953674</v>
      </c>
      <c r="I671" s="47">
        <v>1953674</v>
      </c>
      <c r="J671" s="47">
        <v>0</v>
      </c>
      <c r="K671" s="47">
        <v>0</v>
      </c>
      <c r="L671" s="47">
        <v>656.73209999999995</v>
      </c>
      <c r="M671" s="47">
        <v>16.39</v>
      </c>
      <c r="N671" s="47">
        <v>92441.5</v>
      </c>
      <c r="O671" s="47">
        <v>8</v>
      </c>
      <c r="P671" s="2">
        <f t="shared" si="14"/>
        <v>3175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98566903</v>
      </c>
      <c r="G672" s="47">
        <v>98566903</v>
      </c>
      <c r="H672" s="47">
        <v>1953612</v>
      </c>
      <c r="I672" s="47">
        <v>1953612</v>
      </c>
      <c r="J672" s="47">
        <v>0</v>
      </c>
      <c r="K672" s="47">
        <v>0</v>
      </c>
      <c r="L672" s="47">
        <v>655.86019999999996</v>
      </c>
      <c r="M672" s="47">
        <v>16.399999999999999</v>
      </c>
      <c r="N672" s="47">
        <v>92166.547000000006</v>
      </c>
      <c r="O672" s="47">
        <v>8</v>
      </c>
      <c r="P672" s="2">
        <f t="shared" si="14"/>
        <v>2864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98564039</v>
      </c>
      <c r="G673" s="47">
        <v>98564039</v>
      </c>
      <c r="H673" s="47">
        <v>1953556</v>
      </c>
      <c r="I673" s="47">
        <v>1953556</v>
      </c>
      <c r="J673" s="47">
        <v>0</v>
      </c>
      <c r="K673" s="47">
        <v>0</v>
      </c>
      <c r="L673" s="47">
        <v>655.74839999999995</v>
      </c>
      <c r="M673" s="47">
        <v>16.72</v>
      </c>
      <c r="N673" s="47">
        <v>92036.391000000003</v>
      </c>
      <c r="O673" s="47">
        <v>8</v>
      </c>
      <c r="P673" s="2">
        <f t="shared" si="14"/>
        <v>3114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98560925</v>
      </c>
      <c r="G674" s="47">
        <v>98560925</v>
      </c>
      <c r="H674" s="47">
        <v>1953495</v>
      </c>
      <c r="I674" s="47">
        <v>1953495</v>
      </c>
      <c r="J674" s="47">
        <v>0</v>
      </c>
      <c r="K674" s="47">
        <v>0</v>
      </c>
      <c r="L674" s="47">
        <v>656.54390000000001</v>
      </c>
      <c r="M674" s="47">
        <v>17.46</v>
      </c>
      <c r="N674" s="47">
        <v>91768.672000000006</v>
      </c>
      <c r="O674" s="47">
        <v>8</v>
      </c>
      <c r="P674" s="2">
        <f t="shared" si="14"/>
        <v>3006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98557919</v>
      </c>
      <c r="G675" s="47">
        <v>98557919</v>
      </c>
      <c r="H675" s="47">
        <v>1953436</v>
      </c>
      <c r="I675" s="47">
        <v>1953436</v>
      </c>
      <c r="J675" s="47">
        <v>0</v>
      </c>
      <c r="K675" s="47">
        <v>0</v>
      </c>
      <c r="L675" s="47">
        <v>658.31200000000001</v>
      </c>
      <c r="M675" s="47">
        <v>17.46</v>
      </c>
      <c r="N675" s="47">
        <v>92067.5</v>
      </c>
      <c r="O675" s="47">
        <v>8</v>
      </c>
      <c r="P675" s="2">
        <f t="shared" si="14"/>
        <v>2963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98554956</v>
      </c>
      <c r="G676" s="47">
        <v>98554956</v>
      </c>
      <c r="H676" s="47">
        <v>1953378</v>
      </c>
      <c r="I676" s="47">
        <v>1953378</v>
      </c>
      <c r="J676" s="47">
        <v>0</v>
      </c>
      <c r="K676" s="47">
        <v>0</v>
      </c>
      <c r="L676" s="47">
        <v>658.3931</v>
      </c>
      <c r="M676" s="47">
        <v>17.38</v>
      </c>
      <c r="N676" s="47">
        <v>92133.68</v>
      </c>
      <c r="O676" s="47">
        <v>8</v>
      </c>
      <c r="P676" s="2">
        <f t="shared" si="14"/>
        <v>3169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98551787</v>
      </c>
      <c r="G677" s="47">
        <v>98551787</v>
      </c>
      <c r="H677" s="47">
        <v>1953316</v>
      </c>
      <c r="I677" s="47">
        <v>1953316</v>
      </c>
      <c r="J677" s="47">
        <v>0</v>
      </c>
      <c r="K677" s="47">
        <v>0</v>
      </c>
      <c r="L677" s="47">
        <v>659.36490000000003</v>
      </c>
      <c r="M677" s="47">
        <v>17</v>
      </c>
      <c r="N677" s="47">
        <v>92631.726999999999</v>
      </c>
      <c r="O677" s="47">
        <v>8</v>
      </c>
      <c r="P677" s="2">
        <f t="shared" si="14"/>
        <v>2975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98548812</v>
      </c>
      <c r="G678" s="47">
        <v>98548812</v>
      </c>
      <c r="H678" s="47">
        <v>1953258</v>
      </c>
      <c r="I678" s="47">
        <v>1953258</v>
      </c>
      <c r="J678" s="47">
        <v>0</v>
      </c>
      <c r="K678" s="47">
        <v>0</v>
      </c>
      <c r="L678" s="47">
        <v>661.64779999999996</v>
      </c>
      <c r="M678" s="47">
        <v>16.38</v>
      </c>
      <c r="N678" s="47">
        <v>93374.726999999999</v>
      </c>
      <c r="O678" s="47">
        <v>8</v>
      </c>
      <c r="P678" s="2">
        <f t="shared" si="14"/>
        <v>3306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98545506</v>
      </c>
      <c r="G679" s="47">
        <v>98545506</v>
      </c>
      <c r="H679" s="47">
        <v>1953194</v>
      </c>
      <c r="I679" s="47">
        <v>1953194</v>
      </c>
      <c r="J679" s="47">
        <v>0</v>
      </c>
      <c r="K679" s="47">
        <v>0</v>
      </c>
      <c r="L679" s="47">
        <v>667.15639999999996</v>
      </c>
      <c r="M679" s="47">
        <v>15.69</v>
      </c>
      <c r="N679" s="47">
        <v>94916.141000000003</v>
      </c>
      <c r="O679" s="47">
        <v>8</v>
      </c>
      <c r="P679" s="2">
        <f t="shared" si="14"/>
        <v>3399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98542107</v>
      </c>
      <c r="G680" s="47">
        <v>98542107</v>
      </c>
      <c r="H680" s="47">
        <v>1953129</v>
      </c>
      <c r="I680" s="47">
        <v>1953129</v>
      </c>
      <c r="J680" s="47">
        <v>0</v>
      </c>
      <c r="K680" s="47">
        <v>0</v>
      </c>
      <c r="L680" s="47">
        <v>676.47019999999998</v>
      </c>
      <c r="M680" s="47">
        <v>14.77</v>
      </c>
      <c r="N680" s="47">
        <v>96902.672000000006</v>
      </c>
      <c r="O680" s="47">
        <v>8</v>
      </c>
      <c r="P680" s="2">
        <f t="shared" si="14"/>
        <v>3626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98538481</v>
      </c>
      <c r="G681" s="47">
        <v>98538481</v>
      </c>
      <c r="H681" s="47">
        <v>1953061</v>
      </c>
      <c r="I681" s="47">
        <v>1953061</v>
      </c>
      <c r="J681" s="47">
        <v>0</v>
      </c>
      <c r="K681" s="47">
        <v>0</v>
      </c>
      <c r="L681" s="47">
        <v>686.08090000000004</v>
      </c>
      <c r="M681" s="47">
        <v>13.99</v>
      </c>
      <c r="N681" s="47">
        <v>98814.437999999995</v>
      </c>
      <c r="O681" s="47">
        <v>8</v>
      </c>
      <c r="P681" s="2">
        <f t="shared" si="14"/>
        <v>3588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98534893</v>
      </c>
      <c r="G682" s="47">
        <v>98534893</v>
      </c>
      <c r="H682" s="47">
        <v>1952995</v>
      </c>
      <c r="I682" s="47">
        <v>1952995</v>
      </c>
      <c r="J682" s="47">
        <v>0</v>
      </c>
      <c r="K682" s="47">
        <v>0</v>
      </c>
      <c r="L682" s="47">
        <v>695.91459999999995</v>
      </c>
      <c r="M682" s="47">
        <v>13.83</v>
      </c>
      <c r="N682" s="47">
        <v>100133.617</v>
      </c>
      <c r="O682" s="47">
        <v>8</v>
      </c>
      <c r="P682" s="2">
        <f t="shared" si="14"/>
        <v>3261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98531632</v>
      </c>
      <c r="G683" s="47">
        <v>98531632</v>
      </c>
      <c r="H683" s="47">
        <v>1952936</v>
      </c>
      <c r="I683" s="47">
        <v>1952936</v>
      </c>
      <c r="J683" s="47">
        <v>0</v>
      </c>
      <c r="K683" s="47">
        <v>0</v>
      </c>
      <c r="L683" s="47">
        <v>701.35040000000004</v>
      </c>
      <c r="M683" s="47">
        <v>13.87</v>
      </c>
      <c r="N683" s="47">
        <v>100648.70299999999</v>
      </c>
      <c r="O683" s="47">
        <v>8</v>
      </c>
      <c r="P683" s="2">
        <f t="shared" si="14"/>
        <v>3232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98528400</v>
      </c>
      <c r="G684" s="47">
        <v>98528400</v>
      </c>
      <c r="H684" s="47">
        <v>1952878</v>
      </c>
      <c r="I684" s="47">
        <v>1952878</v>
      </c>
      <c r="J684" s="47">
        <v>0</v>
      </c>
      <c r="K684" s="47">
        <v>0</v>
      </c>
      <c r="L684" s="47">
        <v>703.85569999999996</v>
      </c>
      <c r="M684" s="47">
        <v>14.11</v>
      </c>
      <c r="N684" s="47">
        <v>100721.141</v>
      </c>
      <c r="O684" s="47">
        <v>8</v>
      </c>
      <c r="P684" s="2">
        <f t="shared" si="14"/>
        <v>3074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98525326</v>
      </c>
      <c r="G685" s="47">
        <v>98525326</v>
      </c>
      <c r="H685" s="47">
        <v>1952823</v>
      </c>
      <c r="I685" s="47">
        <v>1952823</v>
      </c>
      <c r="J685" s="47">
        <v>0</v>
      </c>
      <c r="K685" s="47">
        <v>0</v>
      </c>
      <c r="L685" s="47">
        <v>704.66089999999997</v>
      </c>
      <c r="M685" s="47">
        <v>14.23</v>
      </c>
      <c r="N685" s="47">
        <v>100774.891</v>
      </c>
      <c r="O685" s="47">
        <v>8</v>
      </c>
      <c r="P685" s="2">
        <f t="shared" si="14"/>
        <v>2964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98522362</v>
      </c>
      <c r="G686" s="47">
        <v>98522362</v>
      </c>
      <c r="H686" s="47">
        <v>1952770</v>
      </c>
      <c r="I686" s="47">
        <v>1952770</v>
      </c>
      <c r="J686" s="47">
        <v>0</v>
      </c>
      <c r="K686" s="47">
        <v>0</v>
      </c>
      <c r="L686" s="47">
        <v>705.10069999999996</v>
      </c>
      <c r="M686" s="47">
        <v>14.34</v>
      </c>
      <c r="N686" s="47">
        <v>100824.102</v>
      </c>
      <c r="O686" s="47">
        <v>8</v>
      </c>
      <c r="P686" s="2">
        <f t="shared" si="14"/>
        <v>2740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98519622</v>
      </c>
      <c r="G687" s="47">
        <v>98519622</v>
      </c>
      <c r="H687" s="47">
        <v>1952721</v>
      </c>
      <c r="I687" s="47">
        <v>1952721</v>
      </c>
      <c r="J687" s="47">
        <v>0</v>
      </c>
      <c r="K687" s="47">
        <v>0</v>
      </c>
      <c r="L687" s="47">
        <v>704.06240000000003</v>
      </c>
      <c r="M687" s="47">
        <v>14.41</v>
      </c>
      <c r="N687" s="47">
        <v>100628.961</v>
      </c>
      <c r="O687" s="47">
        <v>8</v>
      </c>
      <c r="P687" s="2">
        <f t="shared" si="14"/>
        <v>3126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98516496</v>
      </c>
      <c r="G688" s="47">
        <v>98516496</v>
      </c>
      <c r="H688" s="47">
        <v>1952665</v>
      </c>
      <c r="I688" s="47">
        <v>1952665</v>
      </c>
      <c r="J688" s="47">
        <v>0</v>
      </c>
      <c r="K688" s="47">
        <v>0</v>
      </c>
      <c r="L688" s="47">
        <v>702.97069999999997</v>
      </c>
      <c r="M688" s="47">
        <v>14.53</v>
      </c>
      <c r="N688" s="47">
        <v>100359.273</v>
      </c>
      <c r="O688" s="47">
        <v>8</v>
      </c>
      <c r="P688" s="2">
        <f t="shared" si="14"/>
        <v>3286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98513210</v>
      </c>
      <c r="G689" s="47">
        <v>98513210</v>
      </c>
      <c r="H689" s="47">
        <v>1952606</v>
      </c>
      <c r="I689" s="47">
        <v>1952606</v>
      </c>
      <c r="J689" s="47">
        <v>0</v>
      </c>
      <c r="K689" s="47">
        <v>0</v>
      </c>
      <c r="L689" s="47">
        <v>702.73</v>
      </c>
      <c r="M689" s="47">
        <v>14.71</v>
      </c>
      <c r="N689" s="47">
        <v>100282.141</v>
      </c>
      <c r="O689" s="47">
        <v>8</v>
      </c>
      <c r="P689" s="2">
        <f t="shared" si="14"/>
        <v>3059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98510151</v>
      </c>
      <c r="G690" s="47">
        <v>98510151</v>
      </c>
      <c r="H690" s="47">
        <v>1952551</v>
      </c>
      <c r="I690" s="47">
        <v>1952551</v>
      </c>
      <c r="J690" s="47">
        <v>0</v>
      </c>
      <c r="K690" s="47">
        <v>0</v>
      </c>
      <c r="L690" s="47">
        <v>705.01499999999999</v>
      </c>
      <c r="M690" s="47">
        <v>14.96</v>
      </c>
      <c r="N690" s="47">
        <v>100540.891</v>
      </c>
      <c r="O690" s="47">
        <v>8</v>
      </c>
      <c r="P690" s="2">
        <f t="shared" si="14"/>
        <v>3178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98506973</v>
      </c>
      <c r="G691" s="47">
        <v>98506973</v>
      </c>
      <c r="H691" s="47">
        <v>1952494</v>
      </c>
      <c r="I691" s="47">
        <v>1952494</v>
      </c>
      <c r="J691" s="47">
        <v>0</v>
      </c>
      <c r="K691" s="47">
        <v>0</v>
      </c>
      <c r="L691" s="47">
        <v>708.36369999999999</v>
      </c>
      <c r="M691" s="47">
        <v>15.21</v>
      </c>
      <c r="N691" s="47">
        <v>100886.039</v>
      </c>
      <c r="O691" s="47">
        <v>8</v>
      </c>
      <c r="P691" s="2">
        <f t="shared" ref="P691:P728" si="15">F691-F692</f>
        <v>3134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98503839</v>
      </c>
      <c r="G692" s="47">
        <v>98503839</v>
      </c>
      <c r="H692" s="47">
        <v>1952438</v>
      </c>
      <c r="I692" s="47">
        <v>1952438</v>
      </c>
      <c r="J692" s="47">
        <v>0</v>
      </c>
      <c r="K692" s="47">
        <v>0</v>
      </c>
      <c r="L692" s="47">
        <v>709.91250000000002</v>
      </c>
      <c r="M692" s="47">
        <v>15.43</v>
      </c>
      <c r="N692" s="47">
        <v>100930.95299999999</v>
      </c>
      <c r="O692" s="47">
        <v>8</v>
      </c>
      <c r="P692" s="2">
        <f t="shared" si="15"/>
        <v>3139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98500700</v>
      </c>
      <c r="G693" s="47">
        <v>98500700</v>
      </c>
      <c r="H693" s="47">
        <v>1952382</v>
      </c>
      <c r="I693" s="47">
        <v>1952382</v>
      </c>
      <c r="J693" s="47">
        <v>0</v>
      </c>
      <c r="K693" s="47">
        <v>0</v>
      </c>
      <c r="L693" s="47">
        <v>710.03880000000004</v>
      </c>
      <c r="M693" s="47">
        <v>15.68</v>
      </c>
      <c r="N693" s="47">
        <v>100886.156</v>
      </c>
      <c r="O693" s="47">
        <v>8</v>
      </c>
      <c r="P693" s="2">
        <f t="shared" si="15"/>
        <v>2911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98497789</v>
      </c>
      <c r="G694" s="47">
        <v>98497789</v>
      </c>
      <c r="H694" s="47">
        <v>1952330</v>
      </c>
      <c r="I694" s="47">
        <v>1952330</v>
      </c>
      <c r="J694" s="47">
        <v>0</v>
      </c>
      <c r="K694" s="47">
        <v>0</v>
      </c>
      <c r="L694" s="47">
        <v>708.6046</v>
      </c>
      <c r="M694" s="47">
        <v>16.12</v>
      </c>
      <c r="N694" s="47">
        <v>100587.344</v>
      </c>
      <c r="O694" s="47">
        <v>8</v>
      </c>
      <c r="P694" s="2">
        <f t="shared" si="15"/>
        <v>3233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98494556</v>
      </c>
      <c r="G695" s="47">
        <v>98494556</v>
      </c>
      <c r="H695" s="47">
        <v>1952272</v>
      </c>
      <c r="I695" s="47">
        <v>1952272</v>
      </c>
      <c r="J695" s="47">
        <v>0</v>
      </c>
      <c r="K695" s="47">
        <v>0</v>
      </c>
      <c r="L695" s="47">
        <v>707.42319999999995</v>
      </c>
      <c r="M695" s="47">
        <v>16.440000000000001</v>
      </c>
      <c r="N695" s="47">
        <v>100146.81200000001</v>
      </c>
      <c r="O695" s="47">
        <v>8</v>
      </c>
      <c r="P695" s="2">
        <f t="shared" si="15"/>
        <v>3167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98491389</v>
      </c>
      <c r="G696" s="47">
        <v>98491389</v>
      </c>
      <c r="H696" s="47">
        <v>1952215</v>
      </c>
      <c r="I696" s="47">
        <v>1952215</v>
      </c>
      <c r="J696" s="47">
        <v>0</v>
      </c>
      <c r="K696" s="47">
        <v>0</v>
      </c>
      <c r="L696" s="47">
        <v>707.71420000000001</v>
      </c>
      <c r="M696" s="47">
        <v>16.5</v>
      </c>
      <c r="N696" s="47">
        <v>100142.656</v>
      </c>
      <c r="O696" s="47">
        <v>8</v>
      </c>
      <c r="P696" s="2">
        <f t="shared" si="15"/>
        <v>3112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98488277</v>
      </c>
      <c r="G697" s="47">
        <v>98488277</v>
      </c>
      <c r="H697" s="47">
        <v>1952159</v>
      </c>
      <c r="I697" s="47">
        <v>1952159</v>
      </c>
      <c r="J697" s="47">
        <v>0</v>
      </c>
      <c r="K697" s="47">
        <v>0</v>
      </c>
      <c r="L697" s="47">
        <v>708.55930000000001</v>
      </c>
      <c r="M697" s="47">
        <v>16.829999999999998</v>
      </c>
      <c r="N697" s="47">
        <v>100155.04700000001</v>
      </c>
      <c r="O697" s="47">
        <v>8</v>
      </c>
      <c r="P697" s="2">
        <f t="shared" si="15"/>
        <v>3388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98484889</v>
      </c>
      <c r="G698" s="47">
        <v>98484889</v>
      </c>
      <c r="H698" s="47">
        <v>1952098</v>
      </c>
      <c r="I698" s="47">
        <v>1952098</v>
      </c>
      <c r="J698" s="47">
        <v>0</v>
      </c>
      <c r="K698" s="47">
        <v>0</v>
      </c>
      <c r="L698" s="47">
        <v>708.14769999999999</v>
      </c>
      <c r="M698" s="47">
        <v>17.579999999999998</v>
      </c>
      <c r="N698" s="47">
        <v>99801.758000000002</v>
      </c>
      <c r="O698" s="47">
        <v>8</v>
      </c>
      <c r="P698" s="2">
        <f t="shared" si="15"/>
        <v>3263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98481626</v>
      </c>
      <c r="G699" s="47">
        <v>98481626</v>
      </c>
      <c r="H699" s="47">
        <v>1952039</v>
      </c>
      <c r="I699" s="47">
        <v>1952039</v>
      </c>
      <c r="J699" s="47">
        <v>0</v>
      </c>
      <c r="K699" s="47">
        <v>0</v>
      </c>
      <c r="L699" s="47">
        <v>709.74080000000004</v>
      </c>
      <c r="M699" s="47">
        <v>17.63</v>
      </c>
      <c r="N699" s="47">
        <v>99947.226999999999</v>
      </c>
      <c r="O699" s="47">
        <v>8</v>
      </c>
      <c r="P699" s="2">
        <f t="shared" si="15"/>
        <v>3326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98478300</v>
      </c>
      <c r="G700" s="47">
        <v>98478300</v>
      </c>
      <c r="H700" s="47">
        <v>1951979</v>
      </c>
      <c r="I700" s="47">
        <v>1951979</v>
      </c>
      <c r="J700" s="47">
        <v>0</v>
      </c>
      <c r="K700" s="47">
        <v>0</v>
      </c>
      <c r="L700" s="47">
        <v>711.45410000000004</v>
      </c>
      <c r="M700" s="47">
        <v>17.52</v>
      </c>
      <c r="N700" s="47">
        <v>100308.039</v>
      </c>
      <c r="O700" s="47">
        <v>8</v>
      </c>
      <c r="P700" s="2">
        <f t="shared" si="15"/>
        <v>3393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98474907</v>
      </c>
      <c r="G701" s="47">
        <v>98474907</v>
      </c>
      <c r="H701" s="47">
        <v>1951918</v>
      </c>
      <c r="I701" s="47">
        <v>1951918</v>
      </c>
      <c r="J701" s="47">
        <v>0</v>
      </c>
      <c r="K701" s="47">
        <v>0</v>
      </c>
      <c r="L701" s="47">
        <v>714.84640000000002</v>
      </c>
      <c r="M701" s="47">
        <v>17.21</v>
      </c>
      <c r="N701" s="47">
        <v>101220.352</v>
      </c>
      <c r="O701" s="47">
        <v>8</v>
      </c>
      <c r="P701" s="2">
        <f t="shared" si="15"/>
        <v>3079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98471828</v>
      </c>
      <c r="G702" s="47">
        <v>98471828</v>
      </c>
      <c r="H702" s="47">
        <v>1951863</v>
      </c>
      <c r="I702" s="47">
        <v>1951863</v>
      </c>
      <c r="J702" s="47">
        <v>0</v>
      </c>
      <c r="K702" s="47">
        <v>0</v>
      </c>
      <c r="L702" s="47">
        <v>718.0951</v>
      </c>
      <c r="M702" s="47">
        <v>16.54</v>
      </c>
      <c r="N702" s="47">
        <v>102050.523</v>
      </c>
      <c r="O702" s="47">
        <v>8</v>
      </c>
      <c r="P702" s="2">
        <f t="shared" si="15"/>
        <v>3331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98468497</v>
      </c>
      <c r="G703" s="47">
        <v>98468497</v>
      </c>
      <c r="H703" s="47">
        <v>1951804</v>
      </c>
      <c r="I703" s="47">
        <v>1951804</v>
      </c>
      <c r="J703" s="47">
        <v>0</v>
      </c>
      <c r="K703" s="47">
        <v>0</v>
      </c>
      <c r="L703" s="47">
        <v>722.78530000000001</v>
      </c>
      <c r="M703" s="47">
        <v>15.78</v>
      </c>
      <c r="N703" s="47">
        <v>103503.094</v>
      </c>
      <c r="O703" s="47">
        <v>8</v>
      </c>
      <c r="P703" s="2">
        <f t="shared" si="15"/>
        <v>3368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98465129</v>
      </c>
      <c r="G704" s="47">
        <v>98465129</v>
      </c>
      <c r="H704" s="47">
        <v>1951745</v>
      </c>
      <c r="I704" s="47">
        <v>1951745</v>
      </c>
      <c r="J704" s="47">
        <v>0</v>
      </c>
      <c r="K704" s="47">
        <v>0</v>
      </c>
      <c r="L704" s="47">
        <v>730.56169999999997</v>
      </c>
      <c r="M704" s="47">
        <v>14.89</v>
      </c>
      <c r="N704" s="47">
        <v>105252.008</v>
      </c>
      <c r="O704" s="47">
        <v>8</v>
      </c>
      <c r="P704" s="2">
        <f t="shared" si="15"/>
        <v>3422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98461707</v>
      </c>
      <c r="G705" s="47">
        <v>98461707</v>
      </c>
      <c r="H705" s="47">
        <v>1951686</v>
      </c>
      <c r="I705" s="47">
        <v>1951686</v>
      </c>
      <c r="J705" s="47">
        <v>0</v>
      </c>
      <c r="K705" s="47">
        <v>0</v>
      </c>
      <c r="L705" s="47">
        <v>736.96489999999994</v>
      </c>
      <c r="M705" s="47">
        <v>13.96</v>
      </c>
      <c r="N705" s="47">
        <v>106461.992</v>
      </c>
      <c r="O705" s="47">
        <v>8</v>
      </c>
      <c r="P705" s="2">
        <f t="shared" si="15"/>
        <v>3471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98458236</v>
      </c>
      <c r="G706" s="47">
        <v>98458236</v>
      </c>
      <c r="H706" s="47">
        <v>1951627</v>
      </c>
      <c r="I706" s="47">
        <v>1951627</v>
      </c>
      <c r="J706" s="47">
        <v>0</v>
      </c>
      <c r="K706" s="47">
        <v>0</v>
      </c>
      <c r="L706" s="47">
        <v>740.89170000000001</v>
      </c>
      <c r="M706" s="47">
        <v>13.84</v>
      </c>
      <c r="N706" s="47">
        <v>106689.42200000001</v>
      </c>
      <c r="O706" s="47">
        <v>8</v>
      </c>
      <c r="P706" s="2">
        <f t="shared" si="15"/>
        <v>2902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98455334</v>
      </c>
      <c r="G707" s="47">
        <v>98455334</v>
      </c>
      <c r="H707" s="47">
        <v>1951578</v>
      </c>
      <c r="I707" s="47">
        <v>1951578</v>
      </c>
      <c r="J707" s="47">
        <v>0</v>
      </c>
      <c r="K707" s="47">
        <v>0</v>
      </c>
      <c r="L707" s="47">
        <v>742.62540000000001</v>
      </c>
      <c r="M707" s="47">
        <v>14.07</v>
      </c>
      <c r="N707" s="47">
        <v>107142.852</v>
      </c>
      <c r="O707" s="47">
        <v>8</v>
      </c>
      <c r="P707" s="2">
        <f t="shared" si="15"/>
        <v>3381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98451953</v>
      </c>
      <c r="G708" s="47">
        <v>98451953</v>
      </c>
      <c r="H708" s="47">
        <v>1951521</v>
      </c>
      <c r="I708" s="47">
        <v>1951521</v>
      </c>
      <c r="J708" s="47">
        <v>0</v>
      </c>
      <c r="K708" s="47">
        <v>0</v>
      </c>
      <c r="L708" s="47">
        <v>743.99339999999995</v>
      </c>
      <c r="M708" s="47">
        <v>13.98</v>
      </c>
      <c r="N708" s="47">
        <v>107140.898</v>
      </c>
      <c r="O708" s="47">
        <v>8</v>
      </c>
      <c r="P708" s="2">
        <f t="shared" si="15"/>
        <v>2735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98449218</v>
      </c>
      <c r="G709" s="47">
        <v>98449218</v>
      </c>
      <c r="H709" s="47">
        <v>1951475</v>
      </c>
      <c r="I709" s="47">
        <v>1951475</v>
      </c>
      <c r="J709" s="47">
        <v>0</v>
      </c>
      <c r="K709" s="47">
        <v>0</v>
      </c>
      <c r="L709" s="47">
        <v>741.58399999999995</v>
      </c>
      <c r="M709" s="47">
        <v>14.23</v>
      </c>
      <c r="N709" s="47">
        <v>106836.523</v>
      </c>
      <c r="O709" s="47">
        <v>8</v>
      </c>
      <c r="P709" s="2">
        <f t="shared" si="15"/>
        <v>2662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98446556</v>
      </c>
      <c r="G710" s="47">
        <v>98446556</v>
      </c>
      <c r="H710" s="47">
        <v>1951430</v>
      </c>
      <c r="I710" s="47">
        <v>1951430</v>
      </c>
      <c r="J710" s="47">
        <v>0</v>
      </c>
      <c r="K710" s="47">
        <v>0</v>
      </c>
      <c r="L710" s="47">
        <v>739.26059999999995</v>
      </c>
      <c r="M710" s="47">
        <v>14.38</v>
      </c>
      <c r="N710" s="47">
        <v>106209.789</v>
      </c>
      <c r="O710" s="47">
        <v>8</v>
      </c>
      <c r="P710" s="2">
        <f t="shared" si="15"/>
        <v>2593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98443963</v>
      </c>
      <c r="G711" s="47">
        <v>98443963</v>
      </c>
      <c r="H711" s="47">
        <v>1951386</v>
      </c>
      <c r="I711" s="47">
        <v>1951386</v>
      </c>
      <c r="J711" s="47">
        <v>0</v>
      </c>
      <c r="K711" s="47">
        <v>0</v>
      </c>
      <c r="L711" s="47">
        <v>736.08309999999994</v>
      </c>
      <c r="M711" s="47">
        <v>14.6</v>
      </c>
      <c r="N711" s="47">
        <v>105787.289</v>
      </c>
      <c r="O711" s="47">
        <v>8</v>
      </c>
      <c r="P711" s="2">
        <f t="shared" si="15"/>
        <v>2460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98441503</v>
      </c>
      <c r="G712" s="47">
        <v>98441503</v>
      </c>
      <c r="H712" s="47">
        <v>1951344</v>
      </c>
      <c r="I712" s="47">
        <v>1951344</v>
      </c>
      <c r="J712" s="47">
        <v>0</v>
      </c>
      <c r="K712" s="47">
        <v>0</v>
      </c>
      <c r="L712" s="47">
        <v>733.60159999999996</v>
      </c>
      <c r="M712" s="47">
        <v>14.79</v>
      </c>
      <c r="N712" s="47">
        <v>105135.531</v>
      </c>
      <c r="O712" s="47">
        <v>8</v>
      </c>
      <c r="P712" s="2">
        <f t="shared" si="15"/>
        <v>2507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98438996</v>
      </c>
      <c r="G713" s="47">
        <v>98438996</v>
      </c>
      <c r="H713" s="47">
        <v>1951301</v>
      </c>
      <c r="I713" s="47">
        <v>1951301</v>
      </c>
      <c r="J713" s="47">
        <v>0</v>
      </c>
      <c r="K713" s="47">
        <v>0</v>
      </c>
      <c r="L713" s="47">
        <v>731.74249999999995</v>
      </c>
      <c r="M713" s="47">
        <v>14.98</v>
      </c>
      <c r="N713" s="47">
        <v>104704.031</v>
      </c>
      <c r="O713" s="47">
        <v>8</v>
      </c>
      <c r="P713" s="2">
        <f t="shared" si="15"/>
        <v>2439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98436557</v>
      </c>
      <c r="G714" s="47">
        <v>98436557</v>
      </c>
      <c r="H714" s="47">
        <v>1951259</v>
      </c>
      <c r="I714" s="47">
        <v>1951259</v>
      </c>
      <c r="J714" s="47">
        <v>0</v>
      </c>
      <c r="K714" s="47">
        <v>0</v>
      </c>
      <c r="L714" s="47">
        <v>730.9348</v>
      </c>
      <c r="M714" s="47">
        <v>15.2</v>
      </c>
      <c r="N714" s="47">
        <v>104427</v>
      </c>
      <c r="O714" s="47">
        <v>8</v>
      </c>
      <c r="P714" s="2">
        <f t="shared" si="15"/>
        <v>2434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98434123</v>
      </c>
      <c r="G715" s="47">
        <v>98434123</v>
      </c>
      <c r="H715" s="47">
        <v>1951217</v>
      </c>
      <c r="I715" s="47">
        <v>1951217</v>
      </c>
      <c r="J715" s="47">
        <v>0</v>
      </c>
      <c r="K715" s="47">
        <v>0</v>
      </c>
      <c r="L715" s="47">
        <v>730.2971</v>
      </c>
      <c r="M715" s="47">
        <v>15.37</v>
      </c>
      <c r="N715" s="47">
        <v>104192.273</v>
      </c>
      <c r="O715" s="47">
        <v>8</v>
      </c>
      <c r="P715" s="2">
        <f t="shared" si="15"/>
        <v>2603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98431520</v>
      </c>
      <c r="G716" s="47">
        <v>98431520</v>
      </c>
      <c r="H716" s="47">
        <v>1951172</v>
      </c>
      <c r="I716" s="47">
        <v>1951172</v>
      </c>
      <c r="J716" s="47">
        <v>0</v>
      </c>
      <c r="K716" s="47">
        <v>0</v>
      </c>
      <c r="L716" s="47">
        <v>731.02080000000001</v>
      </c>
      <c r="M716" s="47">
        <v>15.63</v>
      </c>
      <c r="N716" s="47">
        <v>104210.54700000001</v>
      </c>
      <c r="O716" s="47">
        <v>8</v>
      </c>
      <c r="P716" s="2">
        <f t="shared" si="15"/>
        <v>2487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98429033</v>
      </c>
      <c r="G717" s="47">
        <v>98429033</v>
      </c>
      <c r="H717" s="47">
        <v>1951129</v>
      </c>
      <c r="I717" s="47">
        <v>1951129</v>
      </c>
      <c r="J717" s="47">
        <v>0</v>
      </c>
      <c r="K717" s="47">
        <v>0</v>
      </c>
      <c r="L717" s="47">
        <v>729.63829999999996</v>
      </c>
      <c r="M717" s="47">
        <v>16.09</v>
      </c>
      <c r="N717" s="47">
        <v>103951.289</v>
      </c>
      <c r="O717" s="47">
        <v>8</v>
      </c>
      <c r="P717" s="2">
        <f t="shared" si="15"/>
        <v>2476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98426557</v>
      </c>
      <c r="G718" s="47">
        <v>98426557</v>
      </c>
      <c r="H718" s="47">
        <v>1951086</v>
      </c>
      <c r="I718" s="47">
        <v>1951086</v>
      </c>
      <c r="J718" s="47">
        <v>0</v>
      </c>
      <c r="K718" s="47">
        <v>0</v>
      </c>
      <c r="L718" s="47">
        <v>726.73829999999998</v>
      </c>
      <c r="M718" s="47">
        <v>16.5</v>
      </c>
      <c r="N718" s="47">
        <v>103260.117</v>
      </c>
      <c r="O718" s="47">
        <v>8</v>
      </c>
      <c r="P718" s="2">
        <f t="shared" si="15"/>
        <v>2517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98424040</v>
      </c>
      <c r="G719" s="47">
        <v>98424040</v>
      </c>
      <c r="H719" s="47">
        <v>1951042</v>
      </c>
      <c r="I719" s="47">
        <v>1951042</v>
      </c>
      <c r="J719" s="47">
        <v>0</v>
      </c>
      <c r="K719" s="47">
        <v>0</v>
      </c>
      <c r="L719" s="47">
        <v>723.44280000000003</v>
      </c>
      <c r="M719" s="47">
        <v>16.829999999999998</v>
      </c>
      <c r="N719" s="47">
        <v>102704.977</v>
      </c>
      <c r="O719" s="47">
        <v>8</v>
      </c>
      <c r="P719" s="2">
        <f t="shared" si="15"/>
        <v>2387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98421653</v>
      </c>
      <c r="G720" s="47">
        <v>98421653</v>
      </c>
      <c r="H720" s="47">
        <v>1951000</v>
      </c>
      <c r="I720" s="47">
        <v>1951000</v>
      </c>
      <c r="J720" s="47">
        <v>0</v>
      </c>
      <c r="K720" s="47">
        <v>0</v>
      </c>
      <c r="L720" s="47">
        <v>718.89700000000005</v>
      </c>
      <c r="M720" s="47">
        <v>17.23</v>
      </c>
      <c r="N720" s="47">
        <v>101761.102</v>
      </c>
      <c r="O720" s="47">
        <v>8</v>
      </c>
      <c r="P720" s="2">
        <f t="shared" si="15"/>
        <v>2422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98419231</v>
      </c>
      <c r="G721" s="47">
        <v>98419231</v>
      </c>
      <c r="H721" s="47">
        <v>1950957</v>
      </c>
      <c r="I721" s="47">
        <v>1950957</v>
      </c>
      <c r="J721" s="47">
        <v>0</v>
      </c>
      <c r="K721" s="47">
        <v>0</v>
      </c>
      <c r="L721" s="47">
        <v>715.76599999999996</v>
      </c>
      <c r="M721" s="47">
        <v>17.399999999999999</v>
      </c>
      <c r="N721" s="47">
        <v>101055.07799999999</v>
      </c>
      <c r="O721" s="47">
        <v>8</v>
      </c>
      <c r="P721" s="2">
        <f t="shared" si="15"/>
        <v>2465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98416766</v>
      </c>
      <c r="G722" s="47">
        <v>98416766</v>
      </c>
      <c r="H722" s="47">
        <v>1950913</v>
      </c>
      <c r="I722" s="47">
        <v>1950913</v>
      </c>
      <c r="J722" s="47">
        <v>0</v>
      </c>
      <c r="K722" s="47">
        <v>0</v>
      </c>
      <c r="L722" s="47">
        <v>712.88430000000005</v>
      </c>
      <c r="M722" s="47">
        <v>17.850000000000001</v>
      </c>
      <c r="N722" s="47">
        <v>100389.523</v>
      </c>
      <c r="O722" s="47">
        <v>8</v>
      </c>
      <c r="P722" s="2">
        <f t="shared" si="15"/>
        <v>2893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98413873</v>
      </c>
      <c r="G723" s="47">
        <v>98413873</v>
      </c>
      <c r="H723" s="47">
        <v>1950861</v>
      </c>
      <c r="I723" s="47">
        <v>1950861</v>
      </c>
      <c r="J723" s="47">
        <v>0</v>
      </c>
      <c r="K723" s="47">
        <v>0</v>
      </c>
      <c r="L723" s="47">
        <v>711.34680000000003</v>
      </c>
      <c r="M723" s="47">
        <v>17.809999999999999</v>
      </c>
      <c r="N723" s="47">
        <v>100004.68799999999</v>
      </c>
      <c r="O723" s="47">
        <v>8</v>
      </c>
      <c r="P723" s="2">
        <f t="shared" si="15"/>
        <v>3054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98410819</v>
      </c>
      <c r="G724" s="47">
        <v>98410819</v>
      </c>
      <c r="H724" s="47">
        <v>1950806</v>
      </c>
      <c r="I724" s="47">
        <v>1950806</v>
      </c>
      <c r="J724" s="47">
        <v>0</v>
      </c>
      <c r="K724" s="47">
        <v>0</v>
      </c>
      <c r="L724" s="47">
        <v>710.42759999999998</v>
      </c>
      <c r="M724" s="47">
        <v>17.739999999999998</v>
      </c>
      <c r="N724" s="47">
        <v>99900.68</v>
      </c>
      <c r="O724" s="47">
        <v>8</v>
      </c>
      <c r="P724" s="2">
        <f t="shared" si="15"/>
        <v>3050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98407769</v>
      </c>
      <c r="G725" s="47">
        <v>98407769</v>
      </c>
      <c r="H725" s="47">
        <v>1950751</v>
      </c>
      <c r="I725" s="47">
        <v>1950751</v>
      </c>
      <c r="J725" s="47">
        <v>0</v>
      </c>
      <c r="K725" s="47">
        <v>0</v>
      </c>
      <c r="L725" s="47">
        <v>709.19669999999996</v>
      </c>
      <c r="M725" s="47">
        <v>17.29</v>
      </c>
      <c r="N725" s="47">
        <v>99965.656000000003</v>
      </c>
      <c r="O725" s="47">
        <v>8</v>
      </c>
      <c r="P725" s="2">
        <f t="shared" si="15"/>
        <v>2885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98404884</v>
      </c>
      <c r="G726" s="47">
        <v>98404884</v>
      </c>
      <c r="H726" s="47">
        <v>1950699</v>
      </c>
      <c r="I726" s="47">
        <v>1950699</v>
      </c>
      <c r="J726" s="47">
        <v>0</v>
      </c>
      <c r="K726" s="47">
        <v>0</v>
      </c>
      <c r="L726" s="47">
        <v>707.16750000000002</v>
      </c>
      <c r="M726" s="47">
        <v>16.64</v>
      </c>
      <c r="N726" s="47">
        <v>99964.710999999996</v>
      </c>
      <c r="O726" s="47">
        <v>8</v>
      </c>
      <c r="P726" s="2">
        <f t="shared" si="15"/>
        <v>3107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98401777</v>
      </c>
      <c r="G727" s="47">
        <v>98401777</v>
      </c>
      <c r="H727" s="47">
        <v>1950643</v>
      </c>
      <c r="I727" s="47">
        <v>1950643</v>
      </c>
      <c r="J727" s="47">
        <v>0</v>
      </c>
      <c r="K727" s="47">
        <v>0</v>
      </c>
      <c r="L727" s="47">
        <v>706.5222</v>
      </c>
      <c r="M727" s="47">
        <v>15.75</v>
      </c>
      <c r="N727" s="47">
        <v>100417.18799999999</v>
      </c>
      <c r="O727" s="47">
        <v>8</v>
      </c>
      <c r="P727" s="2">
        <f t="shared" si="15"/>
        <v>3229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98398548</v>
      </c>
      <c r="G728" s="47">
        <v>98398548</v>
      </c>
      <c r="H728" s="47">
        <v>1950585</v>
      </c>
      <c r="I728" s="47">
        <v>1950585</v>
      </c>
      <c r="J728" s="47">
        <v>0</v>
      </c>
      <c r="K728" s="47">
        <v>0</v>
      </c>
      <c r="L728" s="47">
        <v>705.9316</v>
      </c>
      <c r="M728" s="47">
        <v>14.76</v>
      </c>
      <c r="N728" s="47">
        <v>100748.094</v>
      </c>
      <c r="O728" s="47">
        <v>8</v>
      </c>
      <c r="P728" s="2">
        <f t="shared" si="15"/>
        <v>3129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98395419</v>
      </c>
      <c r="G729" s="47">
        <v>98395419</v>
      </c>
      <c r="H729" s="47">
        <v>1950529</v>
      </c>
      <c r="I729" s="47">
        <v>1950529</v>
      </c>
      <c r="J729" s="47">
        <v>0</v>
      </c>
      <c r="K729" s="47">
        <v>0</v>
      </c>
      <c r="L729" s="47">
        <v>703.41570000000002</v>
      </c>
      <c r="M729" s="47">
        <v>13.7</v>
      </c>
      <c r="N729" s="47">
        <v>100874.273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98392509</v>
      </c>
      <c r="G730" s="47">
        <v>98392509</v>
      </c>
      <c r="H730" s="47">
        <v>1950477</v>
      </c>
      <c r="I730" s="47">
        <v>1950477</v>
      </c>
      <c r="J730" s="47">
        <v>0</v>
      </c>
      <c r="K730" s="47">
        <v>0</v>
      </c>
      <c r="L730" s="47">
        <v>700.29510000000005</v>
      </c>
      <c r="M730" s="47">
        <v>13.83</v>
      </c>
      <c r="N730" s="47">
        <v>100549.133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98389615</v>
      </c>
      <c r="G731" s="47">
        <v>98389615</v>
      </c>
      <c r="H731" s="47">
        <v>1950425</v>
      </c>
      <c r="I731" s="47">
        <v>1950425</v>
      </c>
      <c r="J731" s="47">
        <v>0</v>
      </c>
      <c r="K731" s="47">
        <v>0</v>
      </c>
      <c r="L731" s="47">
        <v>697.49390000000005</v>
      </c>
      <c r="M731" s="47">
        <v>14.19</v>
      </c>
      <c r="N731" s="47">
        <v>99848.57</v>
      </c>
      <c r="O731" s="47">
        <v>8</v>
      </c>
    </row>
    <row r="732" spans="1:31" x14ac:dyDescent="0.25">
      <c r="B73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37" zoomScale="75" zoomScaleNormal="75" workbookViewId="0">
      <selection activeCell="P55" sqref="P55:P59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40380344</v>
      </c>
      <c r="G9" s="47">
        <v>40380344</v>
      </c>
      <c r="H9" s="47">
        <v>5786418</v>
      </c>
      <c r="I9" s="47">
        <v>5786418</v>
      </c>
      <c r="J9" s="47">
        <v>0</v>
      </c>
      <c r="K9" s="47">
        <v>0</v>
      </c>
      <c r="L9" s="47">
        <v>99.326999999999998</v>
      </c>
      <c r="M9" s="47">
        <v>14.15</v>
      </c>
      <c r="N9" s="47">
        <v>1690.69</v>
      </c>
      <c r="O9" s="47">
        <v>7</v>
      </c>
      <c r="P9" s="2">
        <f t="shared" ref="P9:P49" si="0">F9-F10</f>
        <v>1572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40378772</v>
      </c>
      <c r="G10" s="47">
        <v>40378772</v>
      </c>
      <c r="H10" s="47">
        <v>5786200</v>
      </c>
      <c r="I10" s="47">
        <v>5786200</v>
      </c>
      <c r="J10" s="47">
        <v>0</v>
      </c>
      <c r="K10" s="47">
        <v>0</v>
      </c>
      <c r="L10" s="47">
        <v>98.094200000000001</v>
      </c>
      <c r="M10" s="47">
        <v>13.84</v>
      </c>
      <c r="N10" s="47">
        <v>1715.4</v>
      </c>
      <c r="O10" s="47">
        <v>7</v>
      </c>
      <c r="P10" s="2">
        <f t="shared" si="0"/>
        <v>1697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40377075</v>
      </c>
      <c r="G11" s="47">
        <v>40377075</v>
      </c>
      <c r="H11" s="47">
        <v>5785962</v>
      </c>
      <c r="I11" s="47">
        <v>5785962</v>
      </c>
      <c r="J11" s="47">
        <v>0</v>
      </c>
      <c r="K11" s="47">
        <v>0</v>
      </c>
      <c r="L11" s="47">
        <v>97.566800000000001</v>
      </c>
      <c r="M11" s="47">
        <v>14</v>
      </c>
      <c r="N11" s="47">
        <v>1722.39</v>
      </c>
      <c r="O11" s="47">
        <v>7</v>
      </c>
      <c r="P11" s="2">
        <f t="shared" si="0"/>
        <v>1722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40375353</v>
      </c>
      <c r="G12" s="47">
        <v>40375353</v>
      </c>
      <c r="H12" s="47">
        <v>5785719</v>
      </c>
      <c r="I12" s="47">
        <v>5785719</v>
      </c>
      <c r="J12" s="47">
        <v>0</v>
      </c>
      <c r="K12" s="47">
        <v>0</v>
      </c>
      <c r="L12" s="47">
        <v>97.936999999999998</v>
      </c>
      <c r="M12" s="47">
        <v>14.02</v>
      </c>
      <c r="N12" s="47">
        <v>1692.55</v>
      </c>
      <c r="O12" s="47">
        <v>7</v>
      </c>
      <c r="P12" s="2">
        <f t="shared" si="0"/>
        <v>1722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40373631</v>
      </c>
      <c r="G13" s="47">
        <v>40373631</v>
      </c>
      <c r="H13" s="47">
        <v>5785477</v>
      </c>
      <c r="I13" s="47">
        <v>5785477</v>
      </c>
      <c r="J13" s="47">
        <v>0</v>
      </c>
      <c r="K13" s="47">
        <v>0</v>
      </c>
      <c r="L13" s="47">
        <v>98.917100000000005</v>
      </c>
      <c r="M13" s="47">
        <v>14.15</v>
      </c>
      <c r="N13" s="47">
        <v>1709.04</v>
      </c>
      <c r="O13" s="47">
        <v>7</v>
      </c>
      <c r="P13" s="2">
        <f t="shared" si="0"/>
        <v>1687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40371944</v>
      </c>
      <c r="G14" s="47">
        <v>40371944</v>
      </c>
      <c r="H14" s="47">
        <v>5785242</v>
      </c>
      <c r="I14" s="47">
        <v>5785242</v>
      </c>
      <c r="J14" s="47">
        <v>0</v>
      </c>
      <c r="K14" s="47">
        <v>0</v>
      </c>
      <c r="L14" s="47">
        <v>98.820099999999996</v>
      </c>
      <c r="M14" s="47">
        <v>14.22</v>
      </c>
      <c r="N14" s="47">
        <v>1695.22</v>
      </c>
      <c r="O14" s="47">
        <v>7</v>
      </c>
      <c r="P14" s="2">
        <f t="shared" si="0"/>
        <v>1715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40370229</v>
      </c>
      <c r="G15" s="47">
        <v>40370229</v>
      </c>
      <c r="H15" s="47">
        <v>5785003</v>
      </c>
      <c r="I15" s="47">
        <v>5785003</v>
      </c>
      <c r="J15" s="47">
        <v>0</v>
      </c>
      <c r="K15" s="47">
        <v>0</v>
      </c>
      <c r="L15" s="47">
        <v>98.556399999999996</v>
      </c>
      <c r="M15" s="47">
        <v>14.26</v>
      </c>
      <c r="N15" s="47">
        <v>1697.88</v>
      </c>
      <c r="O15" s="47">
        <v>7</v>
      </c>
      <c r="P15" s="2">
        <f t="shared" si="0"/>
        <v>1695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40368534</v>
      </c>
      <c r="G16" s="47">
        <v>40368534</v>
      </c>
      <c r="H16" s="47">
        <v>5784766</v>
      </c>
      <c r="I16" s="47">
        <v>5784766</v>
      </c>
      <c r="J16" s="47">
        <v>0</v>
      </c>
      <c r="K16" s="47">
        <v>0</v>
      </c>
      <c r="L16" s="47">
        <v>98.787300000000002</v>
      </c>
      <c r="M16" s="47">
        <v>14.4</v>
      </c>
      <c r="N16" s="47">
        <v>1628.82</v>
      </c>
      <c r="O16" s="47">
        <v>7</v>
      </c>
      <c r="P16" s="2">
        <f t="shared" si="0"/>
        <v>1692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40366842</v>
      </c>
      <c r="G17" s="47">
        <v>40366842</v>
      </c>
      <c r="H17" s="47">
        <v>5784530</v>
      </c>
      <c r="I17" s="47">
        <v>5784530</v>
      </c>
      <c r="J17" s="47">
        <v>0</v>
      </c>
      <c r="K17" s="47">
        <v>0</v>
      </c>
      <c r="L17" s="47">
        <v>99.399100000000004</v>
      </c>
      <c r="M17" s="47">
        <v>14.51</v>
      </c>
      <c r="N17" s="47">
        <v>1593.2</v>
      </c>
      <c r="O17" s="47">
        <v>7</v>
      </c>
      <c r="P17" s="2">
        <f t="shared" si="0"/>
        <v>1629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40365213</v>
      </c>
      <c r="G18" s="47">
        <v>40365213</v>
      </c>
      <c r="H18" s="47">
        <v>5784304</v>
      </c>
      <c r="I18" s="47">
        <v>5784304</v>
      </c>
      <c r="J18" s="47">
        <v>0</v>
      </c>
      <c r="K18" s="47">
        <v>0</v>
      </c>
      <c r="L18" s="47">
        <v>99.839500000000001</v>
      </c>
      <c r="M18" s="47">
        <v>14.53</v>
      </c>
      <c r="N18" s="47">
        <v>1653.29</v>
      </c>
      <c r="O18" s="47">
        <v>7</v>
      </c>
      <c r="P18" s="2">
        <f t="shared" si="0"/>
        <v>1599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40363614</v>
      </c>
      <c r="G19" s="47">
        <v>40363614</v>
      </c>
      <c r="H19" s="47">
        <v>5784083</v>
      </c>
      <c r="I19" s="47">
        <v>5784083</v>
      </c>
      <c r="J19" s="47">
        <v>0</v>
      </c>
      <c r="K19" s="47">
        <v>0</v>
      </c>
      <c r="L19" s="47">
        <v>98.686099999999996</v>
      </c>
      <c r="M19" s="47">
        <v>14.5</v>
      </c>
      <c r="N19" s="47">
        <v>1632.18</v>
      </c>
      <c r="O19" s="47">
        <v>7</v>
      </c>
      <c r="P19" s="2">
        <f t="shared" si="0"/>
        <v>1646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40361968</v>
      </c>
      <c r="G20" s="47">
        <v>40361968</v>
      </c>
      <c r="H20" s="47">
        <v>5783853</v>
      </c>
      <c r="I20" s="47">
        <v>5783853</v>
      </c>
      <c r="J20" s="47">
        <v>0</v>
      </c>
      <c r="K20" s="47">
        <v>0</v>
      </c>
      <c r="L20" s="47">
        <v>97.845399999999998</v>
      </c>
      <c r="M20" s="47">
        <v>14.52</v>
      </c>
      <c r="N20" s="47">
        <v>1650.97</v>
      </c>
      <c r="O20" s="47">
        <v>7</v>
      </c>
      <c r="P20" s="2">
        <f t="shared" si="0"/>
        <v>1639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40360329</v>
      </c>
      <c r="G21" s="47">
        <v>40360329</v>
      </c>
      <c r="H21" s="47">
        <v>5783622</v>
      </c>
      <c r="I21" s="47">
        <v>5783622</v>
      </c>
      <c r="J21" s="47">
        <v>0</v>
      </c>
      <c r="K21" s="47">
        <v>0</v>
      </c>
      <c r="L21" s="47">
        <v>98.590199999999996</v>
      </c>
      <c r="M21" s="47">
        <v>14.61</v>
      </c>
      <c r="N21" s="47">
        <v>1648.53</v>
      </c>
      <c r="O21" s="47">
        <v>7</v>
      </c>
      <c r="P21" s="2">
        <f t="shared" si="0"/>
        <v>1651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40358678</v>
      </c>
      <c r="G22" s="47">
        <v>40358678</v>
      </c>
      <c r="H22" s="47">
        <v>5783391</v>
      </c>
      <c r="I22" s="47">
        <v>5783391</v>
      </c>
      <c r="J22" s="47">
        <v>0</v>
      </c>
      <c r="K22" s="47">
        <v>0</v>
      </c>
      <c r="L22" s="47">
        <v>97.309700000000007</v>
      </c>
      <c r="M22" s="47">
        <v>14.81</v>
      </c>
      <c r="N22" s="47">
        <v>1641.05</v>
      </c>
      <c r="O22" s="47">
        <v>7</v>
      </c>
      <c r="P22" s="2">
        <f t="shared" si="0"/>
        <v>1642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40357036</v>
      </c>
      <c r="G23" s="47">
        <v>40357036</v>
      </c>
      <c r="H23" s="47">
        <v>5783158</v>
      </c>
      <c r="I23" s="47">
        <v>5783158</v>
      </c>
      <c r="J23" s="47">
        <v>0</v>
      </c>
      <c r="K23" s="47">
        <v>0</v>
      </c>
      <c r="L23" s="47">
        <v>97.732699999999994</v>
      </c>
      <c r="M23" s="47">
        <v>15.09</v>
      </c>
      <c r="N23" s="47">
        <v>1654.66</v>
      </c>
      <c r="O23" s="47">
        <v>7</v>
      </c>
      <c r="P23" s="2">
        <f t="shared" si="0"/>
        <v>1647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40355389</v>
      </c>
      <c r="G24" s="47">
        <v>40355389</v>
      </c>
      <c r="H24" s="47">
        <v>5782925</v>
      </c>
      <c r="I24" s="47">
        <v>5782925</v>
      </c>
      <c r="J24" s="47">
        <v>0</v>
      </c>
      <c r="K24" s="47">
        <v>0</v>
      </c>
      <c r="L24" s="47">
        <v>97.379900000000006</v>
      </c>
      <c r="M24" s="47">
        <v>15.27</v>
      </c>
      <c r="N24" s="47">
        <v>1643.26</v>
      </c>
      <c r="O24" s="47">
        <v>7</v>
      </c>
      <c r="P24" s="2">
        <f t="shared" si="0"/>
        <v>1648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40353741</v>
      </c>
      <c r="G25" s="47">
        <v>40353741</v>
      </c>
      <c r="H25" s="47">
        <v>5782691</v>
      </c>
      <c r="I25" s="47">
        <v>5782691</v>
      </c>
      <c r="J25" s="47">
        <v>0</v>
      </c>
      <c r="K25" s="47">
        <v>0</v>
      </c>
      <c r="L25" s="47">
        <v>98.109099999999998</v>
      </c>
      <c r="M25" s="47">
        <v>15.39</v>
      </c>
      <c r="N25" s="47">
        <v>1642.44</v>
      </c>
      <c r="O25" s="47">
        <v>7</v>
      </c>
      <c r="P25" s="2">
        <f t="shared" si="0"/>
        <v>1645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40352096</v>
      </c>
      <c r="G26" s="47">
        <v>40352096</v>
      </c>
      <c r="H26" s="47">
        <v>5782459</v>
      </c>
      <c r="I26" s="47">
        <v>5782459</v>
      </c>
      <c r="J26" s="47">
        <v>0</v>
      </c>
      <c r="K26" s="47">
        <v>0</v>
      </c>
      <c r="L26" s="47">
        <v>97.797600000000003</v>
      </c>
      <c r="M26" s="47">
        <v>15.34</v>
      </c>
      <c r="N26" s="47">
        <v>1738.69</v>
      </c>
      <c r="O26" s="47">
        <v>7</v>
      </c>
      <c r="P26" s="2">
        <f t="shared" si="0"/>
        <v>1640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40350456</v>
      </c>
      <c r="G27" s="47">
        <v>40350456</v>
      </c>
      <c r="H27" s="47">
        <v>5782227</v>
      </c>
      <c r="I27" s="47">
        <v>5782227</v>
      </c>
      <c r="J27" s="47">
        <v>0</v>
      </c>
      <c r="K27" s="47">
        <v>0</v>
      </c>
      <c r="L27" s="47">
        <v>94.932000000000002</v>
      </c>
      <c r="M27" s="47">
        <v>15.11</v>
      </c>
      <c r="N27" s="47">
        <v>1753.96</v>
      </c>
      <c r="O27" s="47">
        <v>7</v>
      </c>
      <c r="P27" s="2">
        <f t="shared" si="0"/>
        <v>1743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40348713</v>
      </c>
      <c r="G28" s="47">
        <v>40348713</v>
      </c>
      <c r="H28" s="47">
        <v>5781973</v>
      </c>
      <c r="I28" s="47">
        <v>5781973</v>
      </c>
      <c r="J28" s="47">
        <v>0</v>
      </c>
      <c r="K28" s="47">
        <v>0</v>
      </c>
      <c r="L28" s="47">
        <v>94.773300000000006</v>
      </c>
      <c r="M28" s="47">
        <v>14.96</v>
      </c>
      <c r="N28" s="47">
        <v>1695.77</v>
      </c>
      <c r="O28" s="47">
        <v>7</v>
      </c>
      <c r="P28" s="2">
        <f t="shared" si="0"/>
        <v>1761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40346952</v>
      </c>
      <c r="G29" s="47">
        <v>40346952</v>
      </c>
      <c r="H29" s="47">
        <v>5781716</v>
      </c>
      <c r="I29" s="47">
        <v>5781716</v>
      </c>
      <c r="J29" s="47">
        <v>0</v>
      </c>
      <c r="K29" s="47">
        <v>0</v>
      </c>
      <c r="L29" s="47">
        <v>96.507000000000005</v>
      </c>
      <c r="M29" s="47">
        <v>14.86</v>
      </c>
      <c r="N29" s="47">
        <v>1630.62</v>
      </c>
      <c r="O29" s="47">
        <v>7</v>
      </c>
      <c r="P29" s="2">
        <f t="shared" si="0"/>
        <v>1690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40345262</v>
      </c>
      <c r="G30" s="47">
        <v>40345262</v>
      </c>
      <c r="H30" s="47">
        <v>5781474</v>
      </c>
      <c r="I30" s="47">
        <v>5781474</v>
      </c>
      <c r="J30" s="47">
        <v>0</v>
      </c>
      <c r="K30" s="47">
        <v>0</v>
      </c>
      <c r="L30" s="47">
        <v>96.359700000000004</v>
      </c>
      <c r="M30" s="47">
        <v>14.7</v>
      </c>
      <c r="N30" s="47">
        <v>1664.02</v>
      </c>
      <c r="O30" s="47">
        <v>7</v>
      </c>
      <c r="P30" s="2">
        <f t="shared" si="0"/>
        <v>1626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40343636</v>
      </c>
      <c r="G31" s="47">
        <v>40343636</v>
      </c>
      <c r="H31" s="47">
        <v>5781241</v>
      </c>
      <c r="I31" s="47">
        <v>5781241</v>
      </c>
      <c r="J31" s="47">
        <v>0</v>
      </c>
      <c r="K31" s="47">
        <v>0</v>
      </c>
      <c r="L31" s="47">
        <v>96.366299999999995</v>
      </c>
      <c r="M31" s="47">
        <v>14.41</v>
      </c>
      <c r="N31" s="47">
        <v>1661.51</v>
      </c>
      <c r="O31" s="47">
        <v>7</v>
      </c>
      <c r="P31" s="2">
        <f t="shared" si="0"/>
        <v>1670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40341966</v>
      </c>
      <c r="G32" s="47">
        <v>40341966</v>
      </c>
      <c r="H32" s="47">
        <v>5781002</v>
      </c>
      <c r="I32" s="47">
        <v>5781002</v>
      </c>
      <c r="J32" s="47">
        <v>0</v>
      </c>
      <c r="K32" s="47">
        <v>0</v>
      </c>
      <c r="L32" s="47">
        <v>97.107600000000005</v>
      </c>
      <c r="M32" s="47">
        <v>14.16</v>
      </c>
      <c r="N32" s="47">
        <v>1667.42</v>
      </c>
      <c r="O32" s="47">
        <v>7</v>
      </c>
      <c r="P32" s="2">
        <f t="shared" si="0"/>
        <v>1664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40340302</v>
      </c>
      <c r="G33" s="47">
        <v>40340302</v>
      </c>
      <c r="H33" s="47">
        <v>5780766</v>
      </c>
      <c r="I33" s="47">
        <v>5780766</v>
      </c>
      <c r="J33" s="47">
        <v>0</v>
      </c>
      <c r="K33" s="47">
        <v>0</v>
      </c>
      <c r="L33" s="47">
        <v>98.471100000000007</v>
      </c>
      <c r="M33" s="47">
        <v>14.04</v>
      </c>
      <c r="N33" s="47">
        <v>1726.25</v>
      </c>
      <c r="O33" s="47">
        <v>7</v>
      </c>
      <c r="P33" s="2">
        <f t="shared" si="0"/>
        <v>1667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40338635</v>
      </c>
      <c r="G34" s="47">
        <v>40338635</v>
      </c>
      <c r="H34" s="47">
        <v>5780533</v>
      </c>
      <c r="I34" s="47">
        <v>5780533</v>
      </c>
      <c r="J34" s="47">
        <v>0</v>
      </c>
      <c r="K34" s="47">
        <v>0</v>
      </c>
      <c r="L34" s="47">
        <v>98.647999999999996</v>
      </c>
      <c r="M34" s="47">
        <v>14.06</v>
      </c>
      <c r="N34" s="47">
        <v>1721.97</v>
      </c>
      <c r="O34" s="47">
        <v>7</v>
      </c>
      <c r="P34" s="2">
        <f t="shared" si="0"/>
        <v>1727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40336908</v>
      </c>
      <c r="G35" s="47">
        <v>40336908</v>
      </c>
      <c r="H35" s="47">
        <v>5780292</v>
      </c>
      <c r="I35" s="47">
        <v>5780292</v>
      </c>
      <c r="J35" s="47">
        <v>0</v>
      </c>
      <c r="K35" s="47">
        <v>0</v>
      </c>
      <c r="L35" s="47">
        <v>97.966099999999997</v>
      </c>
      <c r="M35" s="47">
        <v>14.17</v>
      </c>
      <c r="N35" s="47">
        <v>1703.55</v>
      </c>
      <c r="O35" s="47">
        <v>7</v>
      </c>
      <c r="P35" s="2">
        <f t="shared" si="0"/>
        <v>1721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40335187</v>
      </c>
      <c r="G36" s="47">
        <v>40335187</v>
      </c>
      <c r="H36" s="47">
        <v>5780050</v>
      </c>
      <c r="I36" s="47">
        <v>5780050</v>
      </c>
      <c r="J36" s="47">
        <v>0</v>
      </c>
      <c r="K36" s="47">
        <v>0</v>
      </c>
      <c r="L36" s="47">
        <v>99.662400000000005</v>
      </c>
      <c r="M36" s="47">
        <v>14.39</v>
      </c>
      <c r="N36" s="47">
        <v>1683.39</v>
      </c>
      <c r="O36" s="47">
        <v>7</v>
      </c>
      <c r="P36" s="2">
        <f t="shared" si="0"/>
        <v>1699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40333488</v>
      </c>
      <c r="G37" s="47">
        <v>40333488</v>
      </c>
      <c r="H37" s="47">
        <v>5779815</v>
      </c>
      <c r="I37" s="47">
        <v>5779815</v>
      </c>
      <c r="J37" s="47">
        <v>0</v>
      </c>
      <c r="K37" s="47">
        <v>0</v>
      </c>
      <c r="L37" s="47">
        <v>100.4318</v>
      </c>
      <c r="M37" s="47">
        <v>14.48</v>
      </c>
      <c r="N37" s="47">
        <v>1706.14</v>
      </c>
      <c r="O37" s="47">
        <v>7</v>
      </c>
      <c r="P37" s="2">
        <f t="shared" si="0"/>
        <v>1690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40331798</v>
      </c>
      <c r="G38" s="47">
        <v>40331798</v>
      </c>
      <c r="H38" s="47">
        <v>5779583</v>
      </c>
      <c r="I38" s="47">
        <v>5779583</v>
      </c>
      <c r="J38" s="47">
        <v>0</v>
      </c>
      <c r="K38" s="47">
        <v>0</v>
      </c>
      <c r="L38" s="47">
        <v>99.658900000000003</v>
      </c>
      <c r="M38" s="47">
        <v>14.52</v>
      </c>
      <c r="N38" s="47">
        <v>1702.77</v>
      </c>
      <c r="O38" s="47">
        <v>7</v>
      </c>
      <c r="P38" s="2">
        <f t="shared" si="0"/>
        <v>1698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40330100</v>
      </c>
      <c r="G39" s="47">
        <v>40330100</v>
      </c>
      <c r="H39" s="47">
        <v>5779348</v>
      </c>
      <c r="I39" s="47">
        <v>5779348</v>
      </c>
      <c r="J39" s="47">
        <v>0</v>
      </c>
      <c r="K39" s="47">
        <v>0</v>
      </c>
      <c r="L39" s="47">
        <v>99.923299999999998</v>
      </c>
      <c r="M39" s="47">
        <v>14.68</v>
      </c>
      <c r="N39" s="47">
        <v>1693.82</v>
      </c>
      <c r="O39" s="47">
        <v>7</v>
      </c>
      <c r="P39" s="2">
        <f t="shared" si="0"/>
        <v>1703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40328397</v>
      </c>
      <c r="G40" s="47">
        <v>40328397</v>
      </c>
      <c r="H40" s="47">
        <v>5779113</v>
      </c>
      <c r="I40" s="47">
        <v>5779113</v>
      </c>
      <c r="J40" s="47">
        <v>0</v>
      </c>
      <c r="K40" s="47">
        <v>0</v>
      </c>
      <c r="L40" s="47">
        <v>99.477999999999994</v>
      </c>
      <c r="M40" s="47">
        <v>14.74</v>
      </c>
      <c r="N40" s="47">
        <v>1660.37</v>
      </c>
      <c r="O40" s="47">
        <v>7</v>
      </c>
      <c r="P40" s="2">
        <f t="shared" si="0"/>
        <v>1694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40326703</v>
      </c>
      <c r="G41" s="47">
        <v>40326703</v>
      </c>
      <c r="H41" s="47">
        <v>5778878</v>
      </c>
      <c r="I41" s="47">
        <v>5778878</v>
      </c>
      <c r="J41" s="47">
        <v>0</v>
      </c>
      <c r="K41" s="47">
        <v>0</v>
      </c>
      <c r="L41" s="47">
        <v>100.09520000000001</v>
      </c>
      <c r="M41" s="47">
        <v>14.84</v>
      </c>
      <c r="N41" s="47">
        <v>1691.24</v>
      </c>
      <c r="O41" s="47">
        <v>7</v>
      </c>
      <c r="P41" s="2">
        <f t="shared" si="0"/>
        <v>1660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40325043</v>
      </c>
      <c r="G42" s="47">
        <v>40325043</v>
      </c>
      <c r="H42" s="47">
        <v>5778649</v>
      </c>
      <c r="I42" s="47">
        <v>5778649</v>
      </c>
      <c r="J42" s="47">
        <v>0</v>
      </c>
      <c r="K42" s="47">
        <v>0</v>
      </c>
      <c r="L42" s="47">
        <v>99.391000000000005</v>
      </c>
      <c r="M42" s="47">
        <v>14.92</v>
      </c>
      <c r="N42" s="47">
        <v>1687.79</v>
      </c>
      <c r="O42" s="47">
        <v>7</v>
      </c>
      <c r="P42" s="2">
        <f t="shared" si="0"/>
        <v>1699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40323344</v>
      </c>
      <c r="G43" s="47">
        <v>40323344</v>
      </c>
      <c r="H43" s="47">
        <v>5778413</v>
      </c>
      <c r="I43" s="47">
        <v>5778413</v>
      </c>
      <c r="J43" s="47">
        <v>0</v>
      </c>
      <c r="K43" s="47">
        <v>0</v>
      </c>
      <c r="L43" s="47">
        <v>99.185599999999994</v>
      </c>
      <c r="M43" s="47">
        <v>14.99</v>
      </c>
      <c r="N43" s="47">
        <v>1684.94</v>
      </c>
      <c r="O43" s="47">
        <v>7</v>
      </c>
      <c r="P43" s="2">
        <f t="shared" si="0"/>
        <v>1680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40321664</v>
      </c>
      <c r="G44" s="47">
        <v>40321664</v>
      </c>
      <c r="H44" s="47">
        <v>5778179</v>
      </c>
      <c r="I44" s="47">
        <v>5778179</v>
      </c>
      <c r="J44" s="47">
        <v>0</v>
      </c>
      <c r="K44" s="47">
        <v>0</v>
      </c>
      <c r="L44" s="47">
        <v>98.995199999999997</v>
      </c>
      <c r="M44" s="47">
        <v>15.05</v>
      </c>
      <c r="N44" s="47">
        <v>1699.03</v>
      </c>
      <c r="O44" s="47">
        <v>7</v>
      </c>
      <c r="P44" s="2">
        <f t="shared" si="0"/>
        <v>1691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40319973</v>
      </c>
      <c r="G45" s="47">
        <v>40319973</v>
      </c>
      <c r="H45" s="47">
        <v>5777943</v>
      </c>
      <c r="I45" s="47">
        <v>5777943</v>
      </c>
      <c r="J45" s="47">
        <v>0</v>
      </c>
      <c r="K45" s="47">
        <v>0</v>
      </c>
      <c r="L45" s="47">
        <v>98.735399999999998</v>
      </c>
      <c r="M45" s="47">
        <v>15.17</v>
      </c>
      <c r="N45" s="47">
        <v>1673.12</v>
      </c>
      <c r="O45" s="47">
        <v>7</v>
      </c>
      <c r="P45" s="2">
        <f t="shared" si="0"/>
        <v>1693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40318280</v>
      </c>
      <c r="G46" s="47">
        <v>40318280</v>
      </c>
      <c r="H46" s="47">
        <v>5777706</v>
      </c>
      <c r="I46" s="47">
        <v>5777706</v>
      </c>
      <c r="J46" s="47">
        <v>0</v>
      </c>
      <c r="K46" s="47">
        <v>0</v>
      </c>
      <c r="L46" s="47">
        <v>98.476100000000002</v>
      </c>
      <c r="M46" s="47">
        <v>15.33</v>
      </c>
      <c r="N46" s="47">
        <v>1643.98</v>
      </c>
      <c r="O46" s="47">
        <v>7</v>
      </c>
      <c r="P46" s="2">
        <f t="shared" si="0"/>
        <v>1673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40316607</v>
      </c>
      <c r="G47" s="47">
        <v>40316607</v>
      </c>
      <c r="H47" s="47">
        <v>5777471</v>
      </c>
      <c r="I47" s="47">
        <v>5777471</v>
      </c>
      <c r="J47" s="47">
        <v>0</v>
      </c>
      <c r="K47" s="47">
        <v>0</v>
      </c>
      <c r="L47" s="47">
        <v>98.867000000000004</v>
      </c>
      <c r="M47" s="47">
        <v>15.49</v>
      </c>
      <c r="N47" s="47">
        <v>1646.63</v>
      </c>
      <c r="O47" s="47">
        <v>7</v>
      </c>
      <c r="P47" s="2">
        <f t="shared" si="0"/>
        <v>1643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40314964</v>
      </c>
      <c r="G48" s="47">
        <v>40314964</v>
      </c>
      <c r="H48" s="47">
        <v>5777241</v>
      </c>
      <c r="I48" s="47">
        <v>5777241</v>
      </c>
      <c r="J48" s="47">
        <v>0</v>
      </c>
      <c r="K48" s="47">
        <v>0</v>
      </c>
      <c r="L48" s="47">
        <v>98.715699999999998</v>
      </c>
      <c r="M48" s="47">
        <v>15.57</v>
      </c>
      <c r="N48" s="47">
        <v>1669.66</v>
      </c>
      <c r="O48" s="47">
        <v>7</v>
      </c>
      <c r="P48" s="2">
        <f t="shared" si="0"/>
        <v>1647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40313317</v>
      </c>
      <c r="G49" s="47">
        <v>40313317</v>
      </c>
      <c r="H49" s="47">
        <v>5777010</v>
      </c>
      <c r="I49" s="47">
        <v>5777010</v>
      </c>
      <c r="J49" s="47">
        <v>0</v>
      </c>
      <c r="K49" s="47">
        <v>0</v>
      </c>
      <c r="L49" s="47">
        <v>98.402299999999997</v>
      </c>
      <c r="M49" s="47">
        <v>15.73</v>
      </c>
      <c r="N49" s="47">
        <v>1671.94</v>
      </c>
      <c r="O49" s="47">
        <v>7</v>
      </c>
      <c r="P49" s="2">
        <f t="shared" si="0"/>
        <v>1677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40311640</v>
      </c>
      <c r="G50" s="47">
        <v>40311640</v>
      </c>
      <c r="H50" s="47">
        <v>5776774</v>
      </c>
      <c r="I50" s="47">
        <v>5776774</v>
      </c>
      <c r="J50" s="47">
        <v>0</v>
      </c>
      <c r="K50" s="47">
        <v>0</v>
      </c>
      <c r="L50" s="47">
        <v>98.052400000000006</v>
      </c>
      <c r="M50" s="47">
        <v>15.66</v>
      </c>
      <c r="N50" s="47">
        <v>1710.71</v>
      </c>
      <c r="O50" s="47">
        <v>7</v>
      </c>
      <c r="P50" s="2">
        <f t="shared" ref="P50:P113" si="1">F50-F51</f>
        <v>1670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40309970</v>
      </c>
      <c r="G51" s="47">
        <v>40309970</v>
      </c>
      <c r="H51" s="47">
        <v>5776538</v>
      </c>
      <c r="I51" s="47">
        <v>5776538</v>
      </c>
      <c r="J51" s="47">
        <v>0</v>
      </c>
      <c r="K51" s="47">
        <v>0</v>
      </c>
      <c r="L51" s="47">
        <v>96.718800000000002</v>
      </c>
      <c r="M51" s="47">
        <v>15.65</v>
      </c>
      <c r="N51" s="47">
        <v>1632.77</v>
      </c>
      <c r="O51" s="47">
        <v>7</v>
      </c>
      <c r="P51" s="2">
        <f t="shared" si="1"/>
        <v>1704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40308266</v>
      </c>
      <c r="G52" s="47">
        <v>40308266</v>
      </c>
      <c r="H52" s="47">
        <v>5776294</v>
      </c>
      <c r="I52" s="47">
        <v>5776294</v>
      </c>
      <c r="J52" s="47">
        <v>0</v>
      </c>
      <c r="K52" s="47">
        <v>0</v>
      </c>
      <c r="L52" s="47">
        <v>97.575100000000006</v>
      </c>
      <c r="M52" s="47">
        <v>15.62</v>
      </c>
      <c r="N52" s="47">
        <v>1662.95</v>
      </c>
      <c r="O52" s="47">
        <v>7</v>
      </c>
      <c r="P52" s="2">
        <f t="shared" si="1"/>
        <v>1627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40306639</v>
      </c>
      <c r="G53" s="47">
        <v>40306639</v>
      </c>
      <c r="H53" s="47">
        <v>5776063</v>
      </c>
      <c r="I53" s="47">
        <v>5776063</v>
      </c>
      <c r="J53" s="47">
        <v>0</v>
      </c>
      <c r="K53" s="47">
        <v>0</v>
      </c>
      <c r="L53" s="47">
        <v>97.422799999999995</v>
      </c>
      <c r="M53" s="47">
        <v>15.41</v>
      </c>
      <c r="N53" s="47">
        <v>1699.13</v>
      </c>
      <c r="O53" s="47">
        <v>7</v>
      </c>
      <c r="P53" s="2">
        <f t="shared" si="1"/>
        <v>1676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40304963</v>
      </c>
      <c r="G54" s="47">
        <v>40304963</v>
      </c>
      <c r="H54" s="47">
        <v>5775825</v>
      </c>
      <c r="I54" s="47">
        <v>5775825</v>
      </c>
      <c r="J54" s="47">
        <v>0</v>
      </c>
      <c r="K54" s="47">
        <v>0</v>
      </c>
      <c r="L54" s="47">
        <v>96.614599999999996</v>
      </c>
      <c r="M54" s="47">
        <v>15.18</v>
      </c>
      <c r="N54" s="47">
        <v>1694.42</v>
      </c>
      <c r="O54" s="47">
        <v>7</v>
      </c>
      <c r="P54" s="2">
        <f t="shared" si="1"/>
        <v>1697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40303266</v>
      </c>
      <c r="G55" s="47">
        <v>40303266</v>
      </c>
      <c r="H55" s="47">
        <v>5775582</v>
      </c>
      <c r="I55" s="47">
        <v>5775582</v>
      </c>
      <c r="J55" s="47">
        <v>0</v>
      </c>
      <c r="K55" s="47">
        <v>0</v>
      </c>
      <c r="L55" s="47">
        <v>97.287199999999999</v>
      </c>
      <c r="M55" s="47">
        <v>15.01</v>
      </c>
      <c r="N55" s="47">
        <v>1739.28</v>
      </c>
      <c r="O55" s="47">
        <v>7</v>
      </c>
      <c r="P55" s="2">
        <f t="shared" si="1"/>
        <v>1697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40301569</v>
      </c>
      <c r="G56" s="47">
        <v>40301569</v>
      </c>
      <c r="H56" s="47">
        <v>5775341</v>
      </c>
      <c r="I56" s="47">
        <v>5775341</v>
      </c>
      <c r="J56" s="47">
        <v>0</v>
      </c>
      <c r="K56" s="47">
        <v>0</v>
      </c>
      <c r="L56" s="47">
        <v>97.182599999999994</v>
      </c>
      <c r="M56" s="47">
        <v>14.73</v>
      </c>
      <c r="N56" s="47">
        <v>1712.9</v>
      </c>
      <c r="O56" s="47">
        <v>7</v>
      </c>
      <c r="P56" s="2">
        <f t="shared" si="1"/>
        <v>1739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40299830</v>
      </c>
      <c r="G57" s="47">
        <v>40299830</v>
      </c>
      <c r="H57" s="47">
        <v>5775094</v>
      </c>
      <c r="I57" s="47">
        <v>5775094</v>
      </c>
      <c r="J57" s="47">
        <v>0</v>
      </c>
      <c r="K57" s="47">
        <v>0</v>
      </c>
      <c r="L57" s="47">
        <v>98.570800000000006</v>
      </c>
      <c r="M57" s="47">
        <v>14.69</v>
      </c>
      <c r="N57" s="47">
        <v>1712.99</v>
      </c>
      <c r="O57" s="47">
        <v>7</v>
      </c>
      <c r="P57" s="2">
        <f t="shared" si="1"/>
        <v>1707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40298123</v>
      </c>
      <c r="G58" s="47">
        <v>40298123</v>
      </c>
      <c r="H58" s="47">
        <v>5774855</v>
      </c>
      <c r="I58" s="47">
        <v>5774855</v>
      </c>
      <c r="J58" s="47">
        <v>0</v>
      </c>
      <c r="K58" s="47">
        <v>0</v>
      </c>
      <c r="L58" s="47">
        <v>98.815299999999993</v>
      </c>
      <c r="M58" s="47">
        <v>14.66</v>
      </c>
      <c r="N58" s="47">
        <v>1716.94</v>
      </c>
      <c r="O58" s="47">
        <v>7</v>
      </c>
      <c r="P58" s="2">
        <f t="shared" si="1"/>
        <v>1719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40296404</v>
      </c>
      <c r="G59" s="47">
        <v>40296404</v>
      </c>
      <c r="H59" s="47">
        <v>5774615</v>
      </c>
      <c r="I59" s="47">
        <v>5774615</v>
      </c>
      <c r="J59" s="47">
        <v>0</v>
      </c>
      <c r="K59" s="47">
        <v>0</v>
      </c>
      <c r="L59" s="47">
        <v>97.955100000000002</v>
      </c>
      <c r="M59" s="47">
        <v>14.78</v>
      </c>
      <c r="N59" s="47">
        <v>1678.82</v>
      </c>
      <c r="O59" s="47">
        <v>7</v>
      </c>
      <c r="P59" s="2">
        <f t="shared" si="1"/>
        <v>1710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40294694</v>
      </c>
      <c r="G60" s="47">
        <v>40294694</v>
      </c>
      <c r="H60" s="47">
        <v>5774374</v>
      </c>
      <c r="I60" s="47">
        <v>5774374</v>
      </c>
      <c r="J60" s="47">
        <v>0</v>
      </c>
      <c r="K60" s="47">
        <v>0</v>
      </c>
      <c r="L60" s="47">
        <v>98.635800000000003</v>
      </c>
      <c r="M60" s="47">
        <v>14.85</v>
      </c>
      <c r="N60" s="47">
        <v>1685.62</v>
      </c>
      <c r="O60" s="47">
        <v>7</v>
      </c>
      <c r="P60" s="2">
        <f t="shared" si="1"/>
        <v>1686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40293008</v>
      </c>
      <c r="G61" s="47">
        <v>40293008</v>
      </c>
      <c r="H61" s="47">
        <v>5774138</v>
      </c>
      <c r="I61" s="47">
        <v>5774138</v>
      </c>
      <c r="J61" s="47">
        <v>0</v>
      </c>
      <c r="K61" s="47">
        <v>0</v>
      </c>
      <c r="L61" s="47">
        <v>98.648799999999994</v>
      </c>
      <c r="M61" s="47">
        <v>14.85</v>
      </c>
      <c r="N61" s="47">
        <v>1672.49</v>
      </c>
      <c r="O61" s="47">
        <v>7</v>
      </c>
      <c r="P61" s="2">
        <f t="shared" si="1"/>
        <v>1687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40291321</v>
      </c>
      <c r="G62" s="47">
        <v>40291321</v>
      </c>
      <c r="H62" s="47">
        <v>5773902</v>
      </c>
      <c r="I62" s="47">
        <v>5773902</v>
      </c>
      <c r="J62" s="47">
        <v>0</v>
      </c>
      <c r="K62" s="47">
        <v>0</v>
      </c>
      <c r="L62" s="47">
        <v>99.051599999999993</v>
      </c>
      <c r="M62" s="47">
        <v>14.85</v>
      </c>
      <c r="N62" s="47">
        <v>1670.88</v>
      </c>
      <c r="O62" s="47">
        <v>7</v>
      </c>
      <c r="P62" s="2">
        <f t="shared" si="1"/>
        <v>1664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40289657</v>
      </c>
      <c r="G63" s="47">
        <v>40289657</v>
      </c>
      <c r="H63" s="47">
        <v>5773670</v>
      </c>
      <c r="I63" s="47">
        <v>5773670</v>
      </c>
      <c r="J63" s="47">
        <v>0</v>
      </c>
      <c r="K63" s="47">
        <v>0</v>
      </c>
      <c r="L63" s="47">
        <v>98.211200000000005</v>
      </c>
      <c r="M63" s="47">
        <v>14.85</v>
      </c>
      <c r="N63" s="47">
        <v>1657.03</v>
      </c>
      <c r="O63" s="47">
        <v>7</v>
      </c>
      <c r="P63" s="2">
        <f t="shared" si="1"/>
        <v>1672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40287985</v>
      </c>
      <c r="G64" s="47">
        <v>40287985</v>
      </c>
      <c r="H64" s="47">
        <v>5773435</v>
      </c>
      <c r="I64" s="47">
        <v>5773435</v>
      </c>
      <c r="J64" s="47">
        <v>0</v>
      </c>
      <c r="K64" s="47">
        <v>0</v>
      </c>
      <c r="L64" s="47">
        <v>98.633300000000006</v>
      </c>
      <c r="M64" s="47">
        <v>14.87</v>
      </c>
      <c r="N64" s="47">
        <v>1637.28</v>
      </c>
      <c r="O64" s="47">
        <v>7</v>
      </c>
      <c r="P64" s="2">
        <f t="shared" si="1"/>
        <v>1664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40286321</v>
      </c>
      <c r="G65" s="47">
        <v>40286321</v>
      </c>
      <c r="H65" s="47">
        <v>5773202</v>
      </c>
      <c r="I65" s="47">
        <v>5773202</v>
      </c>
      <c r="J65" s="47">
        <v>0</v>
      </c>
      <c r="K65" s="47">
        <v>0</v>
      </c>
      <c r="L65" s="47">
        <v>99.267700000000005</v>
      </c>
      <c r="M65" s="47">
        <v>15.02</v>
      </c>
      <c r="N65" s="47">
        <v>1642.1</v>
      </c>
      <c r="O65" s="47">
        <v>7</v>
      </c>
      <c r="P65" s="2">
        <f t="shared" si="1"/>
        <v>1631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40284690</v>
      </c>
      <c r="G66" s="47">
        <v>40284690</v>
      </c>
      <c r="H66" s="47">
        <v>5772975</v>
      </c>
      <c r="I66" s="47">
        <v>5772975</v>
      </c>
      <c r="J66" s="47">
        <v>0</v>
      </c>
      <c r="K66" s="47">
        <v>0</v>
      </c>
      <c r="L66" s="47">
        <v>99.013300000000001</v>
      </c>
      <c r="M66" s="47">
        <v>15.07</v>
      </c>
      <c r="N66" s="47">
        <v>1666.43</v>
      </c>
      <c r="O66" s="47">
        <v>7</v>
      </c>
      <c r="P66" s="2">
        <f t="shared" si="1"/>
        <v>1648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40283042</v>
      </c>
      <c r="G67" s="47">
        <v>40283042</v>
      </c>
      <c r="H67" s="47">
        <v>5772745</v>
      </c>
      <c r="I67" s="47">
        <v>5772745</v>
      </c>
      <c r="J67" s="47">
        <v>0</v>
      </c>
      <c r="K67" s="47">
        <v>0</v>
      </c>
      <c r="L67" s="47">
        <v>98.388599999999997</v>
      </c>
      <c r="M67" s="47">
        <v>15.05</v>
      </c>
      <c r="N67" s="47">
        <v>1651.8</v>
      </c>
      <c r="O67" s="47">
        <v>7</v>
      </c>
      <c r="P67" s="2">
        <f t="shared" si="1"/>
        <v>1659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40281383</v>
      </c>
      <c r="G68" s="47">
        <v>40281383</v>
      </c>
      <c r="H68" s="47">
        <v>5772512</v>
      </c>
      <c r="I68" s="47">
        <v>5772512</v>
      </c>
      <c r="J68" s="47">
        <v>0</v>
      </c>
      <c r="K68" s="47">
        <v>0</v>
      </c>
      <c r="L68" s="47">
        <v>98.332800000000006</v>
      </c>
      <c r="M68" s="47">
        <v>15.09</v>
      </c>
      <c r="N68" s="47">
        <v>1614.3</v>
      </c>
      <c r="O68" s="47">
        <v>7</v>
      </c>
      <c r="P68" s="2">
        <f t="shared" si="1"/>
        <v>1651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40279732</v>
      </c>
      <c r="G69" s="47">
        <v>40279732</v>
      </c>
      <c r="H69" s="47">
        <v>5772280</v>
      </c>
      <c r="I69" s="47">
        <v>5772280</v>
      </c>
      <c r="J69" s="47">
        <v>0</v>
      </c>
      <c r="K69" s="47">
        <v>0</v>
      </c>
      <c r="L69" s="47">
        <v>99.232600000000005</v>
      </c>
      <c r="M69" s="47">
        <v>15.13</v>
      </c>
      <c r="N69" s="47">
        <v>1632.12</v>
      </c>
      <c r="O69" s="47">
        <v>7</v>
      </c>
      <c r="P69" s="2">
        <f t="shared" si="1"/>
        <v>1615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40278117</v>
      </c>
      <c r="G70" s="47">
        <v>40278117</v>
      </c>
      <c r="H70" s="47">
        <v>5772055</v>
      </c>
      <c r="I70" s="47">
        <v>5772055</v>
      </c>
      <c r="J70" s="47">
        <v>0</v>
      </c>
      <c r="K70" s="47">
        <v>0</v>
      </c>
      <c r="L70" s="47">
        <v>98.601699999999994</v>
      </c>
      <c r="M70" s="47">
        <v>15.34</v>
      </c>
      <c r="N70" s="47">
        <v>1623.84</v>
      </c>
      <c r="O70" s="47">
        <v>7</v>
      </c>
      <c r="P70" s="2">
        <f t="shared" si="1"/>
        <v>1633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40276484</v>
      </c>
      <c r="G71" s="47">
        <v>40276484</v>
      </c>
      <c r="H71" s="47">
        <v>5771826</v>
      </c>
      <c r="I71" s="47">
        <v>5771826</v>
      </c>
      <c r="J71" s="47">
        <v>0</v>
      </c>
      <c r="K71" s="47">
        <v>0</v>
      </c>
      <c r="L71" s="47">
        <v>98.110900000000001</v>
      </c>
      <c r="M71" s="47">
        <v>15.46</v>
      </c>
      <c r="N71" s="47">
        <v>1663.31</v>
      </c>
      <c r="O71" s="47">
        <v>7</v>
      </c>
      <c r="P71" s="2">
        <f t="shared" si="1"/>
        <v>1623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40274861</v>
      </c>
      <c r="G72" s="47">
        <v>40274861</v>
      </c>
      <c r="H72" s="47">
        <v>5771597</v>
      </c>
      <c r="I72" s="47">
        <v>5771597</v>
      </c>
      <c r="J72" s="47">
        <v>0</v>
      </c>
      <c r="K72" s="47">
        <v>0</v>
      </c>
      <c r="L72" s="47">
        <v>98.251599999999996</v>
      </c>
      <c r="M72" s="47">
        <v>15.27</v>
      </c>
      <c r="N72" s="47">
        <v>1637.9</v>
      </c>
      <c r="O72" s="47">
        <v>7</v>
      </c>
      <c r="P72" s="2">
        <f t="shared" si="1"/>
        <v>1670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40273191</v>
      </c>
      <c r="G73" s="47">
        <v>40273191</v>
      </c>
      <c r="H73" s="47">
        <v>5771362</v>
      </c>
      <c r="I73" s="47">
        <v>5771362</v>
      </c>
      <c r="J73" s="47">
        <v>0</v>
      </c>
      <c r="K73" s="47">
        <v>0</v>
      </c>
      <c r="L73" s="47">
        <v>97.619299999999996</v>
      </c>
      <c r="M73" s="47">
        <v>15.29</v>
      </c>
      <c r="N73" s="47">
        <v>1620.91</v>
      </c>
      <c r="O73" s="47">
        <v>7</v>
      </c>
      <c r="P73" s="2">
        <f t="shared" si="1"/>
        <v>1630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40271561</v>
      </c>
      <c r="G74" s="47">
        <v>40271561</v>
      </c>
      <c r="H74" s="47">
        <v>5771131</v>
      </c>
      <c r="I74" s="47">
        <v>5771131</v>
      </c>
      <c r="J74" s="47">
        <v>0</v>
      </c>
      <c r="K74" s="47">
        <v>0</v>
      </c>
      <c r="L74" s="47">
        <v>97.498900000000006</v>
      </c>
      <c r="M74" s="47">
        <v>15.49</v>
      </c>
      <c r="N74" s="47">
        <v>1631.04</v>
      </c>
      <c r="O74" s="47">
        <v>7</v>
      </c>
      <c r="P74" s="2">
        <f t="shared" si="1"/>
        <v>1627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40269934</v>
      </c>
      <c r="G75" s="47">
        <v>40269934</v>
      </c>
      <c r="H75" s="47">
        <v>5770900</v>
      </c>
      <c r="I75" s="47">
        <v>5770900</v>
      </c>
      <c r="J75" s="47">
        <v>0</v>
      </c>
      <c r="K75" s="47">
        <v>0</v>
      </c>
      <c r="L75" s="47">
        <v>97.053799999999995</v>
      </c>
      <c r="M75" s="47">
        <v>15.66</v>
      </c>
      <c r="N75" s="47">
        <v>1612.95</v>
      </c>
      <c r="O75" s="47">
        <v>7</v>
      </c>
      <c r="P75" s="2">
        <f t="shared" si="1"/>
        <v>1625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40268309</v>
      </c>
      <c r="G76" s="47">
        <v>40268309</v>
      </c>
      <c r="H76" s="47">
        <v>5770668</v>
      </c>
      <c r="I76" s="47">
        <v>5770668</v>
      </c>
      <c r="J76" s="47">
        <v>0</v>
      </c>
      <c r="K76" s="47">
        <v>0</v>
      </c>
      <c r="L76" s="47">
        <v>97.528700000000001</v>
      </c>
      <c r="M76" s="47">
        <v>15.47</v>
      </c>
      <c r="N76" s="47">
        <v>1655.07</v>
      </c>
      <c r="O76" s="47">
        <v>7</v>
      </c>
      <c r="P76" s="2">
        <f t="shared" si="1"/>
        <v>1614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40266695</v>
      </c>
      <c r="G77" s="47">
        <v>40266695</v>
      </c>
      <c r="H77" s="47">
        <v>5770439</v>
      </c>
      <c r="I77" s="47">
        <v>5770439</v>
      </c>
      <c r="J77" s="47">
        <v>0</v>
      </c>
      <c r="K77" s="47">
        <v>0</v>
      </c>
      <c r="L77" s="47">
        <v>96.941599999999994</v>
      </c>
      <c r="M77" s="47">
        <v>15.2</v>
      </c>
      <c r="N77" s="47">
        <v>1641.55</v>
      </c>
      <c r="O77" s="47">
        <v>7</v>
      </c>
      <c r="P77" s="2">
        <f t="shared" si="1"/>
        <v>1654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40265041</v>
      </c>
      <c r="G78" s="47">
        <v>40265041</v>
      </c>
      <c r="H78" s="47">
        <v>5770203</v>
      </c>
      <c r="I78" s="47">
        <v>5770203</v>
      </c>
      <c r="J78" s="47">
        <v>0</v>
      </c>
      <c r="K78" s="47">
        <v>0</v>
      </c>
      <c r="L78" s="47">
        <v>96.467399999999998</v>
      </c>
      <c r="M78" s="47">
        <v>15.16</v>
      </c>
      <c r="N78" s="47">
        <v>1670.64</v>
      </c>
      <c r="O78" s="47">
        <v>7</v>
      </c>
      <c r="P78" s="2">
        <f t="shared" si="1"/>
        <v>1647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40263394</v>
      </c>
      <c r="G79" s="47">
        <v>40263394</v>
      </c>
      <c r="H79" s="47">
        <v>5769967</v>
      </c>
      <c r="I79" s="47">
        <v>5769967</v>
      </c>
      <c r="J79" s="47">
        <v>0</v>
      </c>
      <c r="K79" s="47">
        <v>0</v>
      </c>
      <c r="L79" s="47">
        <v>95.853300000000004</v>
      </c>
      <c r="M79" s="47">
        <v>14.96</v>
      </c>
      <c r="N79" s="47">
        <v>1668.69</v>
      </c>
      <c r="O79" s="47">
        <v>7</v>
      </c>
      <c r="P79" s="2">
        <f t="shared" si="1"/>
        <v>1671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40261723</v>
      </c>
      <c r="G80" s="47">
        <v>40261723</v>
      </c>
      <c r="H80" s="47">
        <v>5769726</v>
      </c>
      <c r="I80" s="47">
        <v>5769726</v>
      </c>
      <c r="J80" s="47">
        <v>0</v>
      </c>
      <c r="K80" s="47">
        <v>0</v>
      </c>
      <c r="L80" s="47">
        <v>97.355900000000005</v>
      </c>
      <c r="M80" s="47">
        <v>14.84</v>
      </c>
      <c r="N80" s="47">
        <v>1676.04</v>
      </c>
      <c r="O80" s="47">
        <v>7</v>
      </c>
      <c r="P80" s="2">
        <f t="shared" si="1"/>
        <v>1664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40260059</v>
      </c>
      <c r="G81" s="47">
        <v>40260059</v>
      </c>
      <c r="H81" s="47">
        <v>5769490</v>
      </c>
      <c r="I81" s="47">
        <v>5769490</v>
      </c>
      <c r="J81" s="47">
        <v>0</v>
      </c>
      <c r="K81" s="47">
        <v>0</v>
      </c>
      <c r="L81" s="47">
        <v>98.090299999999999</v>
      </c>
      <c r="M81" s="47">
        <v>14.69</v>
      </c>
      <c r="N81" s="47">
        <v>1713.38</v>
      </c>
      <c r="O81" s="47">
        <v>7</v>
      </c>
      <c r="P81" s="2">
        <f t="shared" si="1"/>
        <v>1685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40258374</v>
      </c>
      <c r="G82" s="47">
        <v>40258374</v>
      </c>
      <c r="H82" s="47">
        <v>5769253</v>
      </c>
      <c r="I82" s="47">
        <v>5769253</v>
      </c>
      <c r="J82" s="47">
        <v>0</v>
      </c>
      <c r="K82" s="47">
        <v>0</v>
      </c>
      <c r="L82" s="47">
        <v>97.602500000000006</v>
      </c>
      <c r="M82" s="47">
        <v>14.68</v>
      </c>
      <c r="N82" s="47">
        <v>1728.65</v>
      </c>
      <c r="O82" s="47">
        <v>7</v>
      </c>
      <c r="P82" s="2">
        <f t="shared" si="1"/>
        <v>1711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40256663</v>
      </c>
      <c r="G83" s="47">
        <v>40256663</v>
      </c>
      <c r="H83" s="47">
        <v>5769011</v>
      </c>
      <c r="I83" s="47">
        <v>5769011</v>
      </c>
      <c r="J83" s="47">
        <v>0</v>
      </c>
      <c r="K83" s="47">
        <v>0</v>
      </c>
      <c r="L83" s="47">
        <v>96.979699999999994</v>
      </c>
      <c r="M83" s="47">
        <v>14.72</v>
      </c>
      <c r="N83" s="47">
        <v>1662.76</v>
      </c>
      <c r="O83" s="47">
        <v>7</v>
      </c>
      <c r="P83" s="2">
        <f t="shared" si="1"/>
        <v>1729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40254934</v>
      </c>
      <c r="G84" s="47">
        <v>40254934</v>
      </c>
      <c r="H84" s="47">
        <v>5768765</v>
      </c>
      <c r="I84" s="47">
        <v>5768765</v>
      </c>
      <c r="J84" s="47">
        <v>0</v>
      </c>
      <c r="K84" s="47">
        <v>0</v>
      </c>
      <c r="L84" s="47">
        <v>98.189599999999999</v>
      </c>
      <c r="M84" s="47">
        <v>14.8</v>
      </c>
      <c r="N84" s="47">
        <v>1657.76</v>
      </c>
      <c r="O84" s="47">
        <v>7</v>
      </c>
      <c r="P84" s="2">
        <f t="shared" si="1"/>
        <v>1657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40253277</v>
      </c>
      <c r="G85" s="47">
        <v>40253277</v>
      </c>
      <c r="H85" s="47">
        <v>5768532</v>
      </c>
      <c r="I85" s="47">
        <v>5768532</v>
      </c>
      <c r="J85" s="47">
        <v>0</v>
      </c>
      <c r="K85" s="47">
        <v>0</v>
      </c>
      <c r="L85" s="47">
        <v>98.165499999999994</v>
      </c>
      <c r="M85" s="47">
        <v>14.78</v>
      </c>
      <c r="N85" s="47">
        <v>1681.49</v>
      </c>
      <c r="O85" s="47">
        <v>7</v>
      </c>
      <c r="P85" s="2">
        <f t="shared" si="1"/>
        <v>1656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40251621</v>
      </c>
      <c r="G86" s="47">
        <v>40251621</v>
      </c>
      <c r="H86" s="47">
        <v>5768299</v>
      </c>
      <c r="I86" s="47">
        <v>5768299</v>
      </c>
      <c r="J86" s="47">
        <v>0</v>
      </c>
      <c r="K86" s="47">
        <v>0</v>
      </c>
      <c r="L86" s="47">
        <v>98.800399999999996</v>
      </c>
      <c r="M86" s="47">
        <v>14.82</v>
      </c>
      <c r="N86" s="47">
        <v>1662.98</v>
      </c>
      <c r="O86" s="47">
        <v>7</v>
      </c>
      <c r="P86" s="2">
        <f t="shared" si="1"/>
        <v>1682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40249939</v>
      </c>
      <c r="G87" s="47">
        <v>40249939</v>
      </c>
      <c r="H87" s="47">
        <v>5768064</v>
      </c>
      <c r="I87" s="47">
        <v>5768064</v>
      </c>
      <c r="J87" s="47">
        <v>0</v>
      </c>
      <c r="K87" s="47">
        <v>0</v>
      </c>
      <c r="L87" s="47">
        <v>98.151899999999998</v>
      </c>
      <c r="M87" s="47">
        <v>14.83</v>
      </c>
      <c r="N87" s="47">
        <v>1671.73</v>
      </c>
      <c r="O87" s="47">
        <v>7</v>
      </c>
      <c r="P87" s="2">
        <f t="shared" si="1"/>
        <v>1664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40248275</v>
      </c>
      <c r="G88" s="47">
        <v>40248275</v>
      </c>
      <c r="H88" s="47">
        <v>5767830</v>
      </c>
      <c r="I88" s="47">
        <v>5767830</v>
      </c>
      <c r="J88" s="47">
        <v>0</v>
      </c>
      <c r="K88" s="47">
        <v>0</v>
      </c>
      <c r="L88" s="47">
        <v>98.263599999999997</v>
      </c>
      <c r="M88" s="47">
        <v>14.85</v>
      </c>
      <c r="N88" s="47">
        <v>1666.96</v>
      </c>
      <c r="O88" s="47">
        <v>7</v>
      </c>
      <c r="P88" s="2">
        <f t="shared" si="1"/>
        <v>1672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40246603</v>
      </c>
      <c r="G89" s="47">
        <v>40246603</v>
      </c>
      <c r="H89" s="47">
        <v>5767595</v>
      </c>
      <c r="I89" s="47">
        <v>5767595</v>
      </c>
      <c r="J89" s="47">
        <v>0</v>
      </c>
      <c r="K89" s="47">
        <v>0</v>
      </c>
      <c r="L89" s="47">
        <v>98.811700000000002</v>
      </c>
      <c r="M89" s="47">
        <v>14.91</v>
      </c>
      <c r="N89" s="47">
        <v>1633.12</v>
      </c>
      <c r="O89" s="47">
        <v>7</v>
      </c>
      <c r="P89" s="2">
        <f t="shared" si="1"/>
        <v>1660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40244943</v>
      </c>
      <c r="G90" s="47">
        <v>40244943</v>
      </c>
      <c r="H90" s="47">
        <v>5767363</v>
      </c>
      <c r="I90" s="47">
        <v>5767363</v>
      </c>
      <c r="J90" s="47">
        <v>0</v>
      </c>
      <c r="K90" s="47">
        <v>0</v>
      </c>
      <c r="L90" s="47">
        <v>98.8767</v>
      </c>
      <c r="M90" s="47">
        <v>14.89</v>
      </c>
      <c r="N90" s="47">
        <v>1641.9</v>
      </c>
      <c r="O90" s="47">
        <v>7</v>
      </c>
      <c r="P90" s="2">
        <f t="shared" si="1"/>
        <v>1640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40243303</v>
      </c>
      <c r="G91" s="47">
        <v>40243303</v>
      </c>
      <c r="H91" s="47">
        <v>5767134</v>
      </c>
      <c r="I91" s="47">
        <v>5767134</v>
      </c>
      <c r="J91" s="47">
        <v>0</v>
      </c>
      <c r="K91" s="47">
        <v>0</v>
      </c>
      <c r="L91" s="47">
        <v>98.119</v>
      </c>
      <c r="M91" s="47">
        <v>14.93</v>
      </c>
      <c r="N91" s="47">
        <v>1637.19</v>
      </c>
      <c r="O91" s="47">
        <v>7</v>
      </c>
      <c r="P91" s="2">
        <f t="shared" si="1"/>
        <v>1640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40241663</v>
      </c>
      <c r="G92" s="47">
        <v>40241663</v>
      </c>
      <c r="H92" s="47">
        <v>5766903</v>
      </c>
      <c r="I92" s="47">
        <v>5766903</v>
      </c>
      <c r="J92" s="47">
        <v>0</v>
      </c>
      <c r="K92" s="47">
        <v>0</v>
      </c>
      <c r="L92" s="47">
        <v>98.380399999999995</v>
      </c>
      <c r="M92" s="47">
        <v>15.07</v>
      </c>
      <c r="N92" s="47">
        <v>1593.87</v>
      </c>
      <c r="O92" s="47">
        <v>7</v>
      </c>
      <c r="P92" s="2">
        <f t="shared" si="1"/>
        <v>1638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40240025</v>
      </c>
      <c r="G93" s="47">
        <v>40240025</v>
      </c>
      <c r="H93" s="47">
        <v>5766673</v>
      </c>
      <c r="I93" s="47">
        <v>5766673</v>
      </c>
      <c r="J93" s="47">
        <v>0</v>
      </c>
      <c r="K93" s="47">
        <v>0</v>
      </c>
      <c r="L93" s="47">
        <v>99.315399999999997</v>
      </c>
      <c r="M93" s="47">
        <v>15.12</v>
      </c>
      <c r="N93" s="47">
        <v>1572.68</v>
      </c>
      <c r="O93" s="47">
        <v>7</v>
      </c>
      <c r="P93" s="2">
        <f t="shared" si="1"/>
        <v>1588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40238437</v>
      </c>
      <c r="G94" s="47">
        <v>40238437</v>
      </c>
      <c r="H94" s="47">
        <v>5766452</v>
      </c>
      <c r="I94" s="47">
        <v>5766452</v>
      </c>
      <c r="J94" s="47">
        <v>0</v>
      </c>
      <c r="K94" s="47">
        <v>0</v>
      </c>
      <c r="L94" s="47">
        <v>98.749799999999993</v>
      </c>
      <c r="M94" s="47">
        <v>15.1</v>
      </c>
      <c r="N94" s="47">
        <v>1602.58</v>
      </c>
      <c r="O94" s="47">
        <v>7</v>
      </c>
      <c r="P94" s="2">
        <f t="shared" si="1"/>
        <v>1572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40236865</v>
      </c>
      <c r="G95" s="47">
        <v>40236865</v>
      </c>
      <c r="H95" s="47">
        <v>5766232</v>
      </c>
      <c r="I95" s="47">
        <v>5766232</v>
      </c>
      <c r="J95" s="47">
        <v>0</v>
      </c>
      <c r="K95" s="47">
        <v>0</v>
      </c>
      <c r="L95" s="47">
        <v>97.963200000000001</v>
      </c>
      <c r="M95" s="47">
        <v>15.13</v>
      </c>
      <c r="N95" s="47">
        <v>1758.65</v>
      </c>
      <c r="O95" s="47">
        <v>7</v>
      </c>
      <c r="P95" s="2">
        <f t="shared" si="1"/>
        <v>1615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40235250</v>
      </c>
      <c r="G96" s="47">
        <v>40235250</v>
      </c>
      <c r="H96" s="47">
        <v>5766004</v>
      </c>
      <c r="I96" s="47">
        <v>5766004</v>
      </c>
      <c r="J96" s="47">
        <v>0</v>
      </c>
      <c r="K96" s="47">
        <v>0</v>
      </c>
      <c r="L96" s="47">
        <v>95.999700000000004</v>
      </c>
      <c r="M96" s="47">
        <v>15.06</v>
      </c>
      <c r="N96" s="47">
        <v>1729.05</v>
      </c>
      <c r="O96" s="47">
        <v>7</v>
      </c>
      <c r="P96" s="2">
        <f t="shared" si="1"/>
        <v>1764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40233486</v>
      </c>
      <c r="G97" s="47">
        <v>40233486</v>
      </c>
      <c r="H97" s="47">
        <v>5765750</v>
      </c>
      <c r="I97" s="47">
        <v>5765750</v>
      </c>
      <c r="J97" s="47">
        <v>0</v>
      </c>
      <c r="K97" s="47">
        <v>0</v>
      </c>
      <c r="L97" s="47">
        <v>96.505899999999997</v>
      </c>
      <c r="M97" s="47">
        <v>15.07</v>
      </c>
      <c r="N97" s="47">
        <v>1680.71</v>
      </c>
      <c r="O97" s="47">
        <v>7</v>
      </c>
      <c r="P97" s="2">
        <f t="shared" si="1"/>
        <v>1718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40231768</v>
      </c>
      <c r="G98" s="47">
        <v>40231768</v>
      </c>
      <c r="H98" s="47">
        <v>5765504</v>
      </c>
      <c r="I98" s="47">
        <v>5765504</v>
      </c>
      <c r="J98" s="47">
        <v>0</v>
      </c>
      <c r="K98" s="47">
        <v>0</v>
      </c>
      <c r="L98" s="47">
        <v>97.189400000000006</v>
      </c>
      <c r="M98" s="47">
        <v>15.3</v>
      </c>
      <c r="N98" s="47">
        <v>1678.59</v>
      </c>
      <c r="O98" s="47">
        <v>7</v>
      </c>
      <c r="P98" s="2">
        <f t="shared" si="1"/>
        <v>1686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40230082</v>
      </c>
      <c r="G99" s="47">
        <v>40230082</v>
      </c>
      <c r="H99" s="47">
        <v>5765264</v>
      </c>
      <c r="I99" s="47">
        <v>5765264</v>
      </c>
      <c r="J99" s="47">
        <v>0</v>
      </c>
      <c r="K99" s="47">
        <v>0</v>
      </c>
      <c r="L99" s="47">
        <v>97.146900000000002</v>
      </c>
      <c r="M99" s="47">
        <v>15.11</v>
      </c>
      <c r="N99" s="47">
        <v>1634.15</v>
      </c>
      <c r="O99" s="47">
        <v>7</v>
      </c>
      <c r="P99" s="2">
        <f t="shared" si="1"/>
        <v>1673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40228409</v>
      </c>
      <c r="G100" s="47">
        <v>40228409</v>
      </c>
      <c r="H100" s="47">
        <v>5765026</v>
      </c>
      <c r="I100" s="47">
        <v>5765026</v>
      </c>
      <c r="J100" s="47">
        <v>0</v>
      </c>
      <c r="K100" s="47">
        <v>0</v>
      </c>
      <c r="L100" s="47">
        <v>96.794300000000007</v>
      </c>
      <c r="M100" s="47">
        <v>15.04</v>
      </c>
      <c r="N100" s="47">
        <v>1684.06</v>
      </c>
      <c r="O100" s="47">
        <v>7</v>
      </c>
      <c r="P100" s="2">
        <f t="shared" si="1"/>
        <v>1645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40226764</v>
      </c>
      <c r="G101" s="47">
        <v>40226764</v>
      </c>
      <c r="H101" s="47">
        <v>5764791</v>
      </c>
      <c r="I101" s="47">
        <v>5764791</v>
      </c>
      <c r="J101" s="47">
        <v>0</v>
      </c>
      <c r="K101" s="47">
        <v>0</v>
      </c>
      <c r="L101" s="47">
        <v>97.096800000000002</v>
      </c>
      <c r="M101" s="47">
        <v>15.15</v>
      </c>
      <c r="N101" s="47">
        <v>1646.48</v>
      </c>
      <c r="O101" s="47">
        <v>7</v>
      </c>
      <c r="P101" s="2">
        <f t="shared" si="1"/>
        <v>1678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40225086</v>
      </c>
      <c r="G102" s="47">
        <v>40225086</v>
      </c>
      <c r="H102" s="47">
        <v>5764552</v>
      </c>
      <c r="I102" s="47">
        <v>5764552</v>
      </c>
      <c r="J102" s="47">
        <v>0</v>
      </c>
      <c r="K102" s="47">
        <v>0</v>
      </c>
      <c r="L102" s="47">
        <v>96.833600000000004</v>
      </c>
      <c r="M102" s="47">
        <v>14.95</v>
      </c>
      <c r="N102" s="47">
        <v>1667.1</v>
      </c>
      <c r="O102" s="47">
        <v>7</v>
      </c>
      <c r="P102" s="2">
        <f t="shared" si="1"/>
        <v>1647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40223439</v>
      </c>
      <c r="G103" s="47">
        <v>40223439</v>
      </c>
      <c r="H103" s="47">
        <v>5764317</v>
      </c>
      <c r="I103" s="47">
        <v>5764317</v>
      </c>
      <c r="J103" s="47">
        <v>0</v>
      </c>
      <c r="K103" s="47">
        <v>0</v>
      </c>
      <c r="L103" s="47">
        <v>96.315399999999997</v>
      </c>
      <c r="M103" s="47">
        <v>14.69</v>
      </c>
      <c r="N103" s="47">
        <v>1695.99</v>
      </c>
      <c r="O103" s="47">
        <v>7</v>
      </c>
      <c r="P103" s="2">
        <f t="shared" si="1"/>
        <v>1661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40221778</v>
      </c>
      <c r="G104" s="47">
        <v>40221778</v>
      </c>
      <c r="H104" s="47">
        <v>5764079</v>
      </c>
      <c r="I104" s="47">
        <v>5764079</v>
      </c>
      <c r="J104" s="47">
        <v>0</v>
      </c>
      <c r="K104" s="47">
        <v>0</v>
      </c>
      <c r="L104" s="47">
        <v>96.312700000000007</v>
      </c>
      <c r="M104" s="47">
        <v>14.45</v>
      </c>
      <c r="N104" s="47">
        <v>1693.27</v>
      </c>
      <c r="O104" s="47">
        <v>7</v>
      </c>
      <c r="P104" s="2">
        <f t="shared" si="1"/>
        <v>1704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40220074</v>
      </c>
      <c r="G105" s="47">
        <v>40220074</v>
      </c>
      <c r="H105" s="47">
        <v>5763835</v>
      </c>
      <c r="I105" s="47">
        <v>5763835</v>
      </c>
      <c r="J105" s="47">
        <v>0</v>
      </c>
      <c r="K105" s="47">
        <v>0</v>
      </c>
      <c r="L105" s="47">
        <v>97.646900000000002</v>
      </c>
      <c r="M105" s="47">
        <v>14.3</v>
      </c>
      <c r="N105" s="47">
        <v>1774.88</v>
      </c>
      <c r="O105" s="47">
        <v>7</v>
      </c>
      <c r="P105" s="2">
        <f t="shared" si="1"/>
        <v>1700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40218374</v>
      </c>
      <c r="G106" s="47">
        <v>40218374</v>
      </c>
      <c r="H106" s="47">
        <v>5763595</v>
      </c>
      <c r="I106" s="47">
        <v>5763595</v>
      </c>
      <c r="J106" s="47">
        <v>0</v>
      </c>
      <c r="K106" s="47">
        <v>0</v>
      </c>
      <c r="L106" s="47">
        <v>96.956400000000002</v>
      </c>
      <c r="M106" s="47">
        <v>14.22</v>
      </c>
      <c r="N106" s="47">
        <v>1779.27</v>
      </c>
      <c r="O106" s="47">
        <v>7</v>
      </c>
      <c r="P106" s="2">
        <f t="shared" si="1"/>
        <v>1774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40216600</v>
      </c>
      <c r="G107" s="47">
        <v>40216600</v>
      </c>
      <c r="H107" s="47">
        <v>5763343</v>
      </c>
      <c r="I107" s="47">
        <v>5763343</v>
      </c>
      <c r="J107" s="47">
        <v>0</v>
      </c>
      <c r="K107" s="47">
        <v>0</v>
      </c>
      <c r="L107" s="47">
        <v>96.561800000000005</v>
      </c>
      <c r="M107" s="47">
        <v>14.2</v>
      </c>
      <c r="N107" s="47">
        <v>1786.44</v>
      </c>
      <c r="O107" s="47">
        <v>7</v>
      </c>
      <c r="P107" s="2">
        <f t="shared" si="1"/>
        <v>1773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40214827</v>
      </c>
      <c r="G108" s="47">
        <v>40214827</v>
      </c>
      <c r="H108" s="47">
        <v>5763090</v>
      </c>
      <c r="I108" s="47">
        <v>5763090</v>
      </c>
      <c r="J108" s="47">
        <v>0</v>
      </c>
      <c r="K108" s="47">
        <v>0</v>
      </c>
      <c r="L108" s="47">
        <v>96.5</v>
      </c>
      <c r="M108" s="47">
        <v>14.29</v>
      </c>
      <c r="N108" s="47">
        <v>1775.74</v>
      </c>
      <c r="O108" s="47">
        <v>7</v>
      </c>
      <c r="P108" s="2">
        <f t="shared" si="1"/>
        <v>1792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40213035</v>
      </c>
      <c r="G109" s="47">
        <v>40213035</v>
      </c>
      <c r="H109" s="47">
        <v>5762834</v>
      </c>
      <c r="I109" s="47">
        <v>5762834</v>
      </c>
      <c r="J109" s="47">
        <v>0</v>
      </c>
      <c r="K109" s="47">
        <v>0</v>
      </c>
      <c r="L109" s="47">
        <v>96.861099999999993</v>
      </c>
      <c r="M109" s="47">
        <v>14.33</v>
      </c>
      <c r="N109" s="47">
        <v>1776.73</v>
      </c>
      <c r="O109" s="47">
        <v>7</v>
      </c>
      <c r="P109" s="2">
        <f t="shared" si="1"/>
        <v>1778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40211257</v>
      </c>
      <c r="G110" s="47">
        <v>40211257</v>
      </c>
      <c r="H110" s="47">
        <v>5762581</v>
      </c>
      <c r="I110" s="47">
        <v>5762581</v>
      </c>
      <c r="J110" s="47">
        <v>0</v>
      </c>
      <c r="K110" s="47">
        <v>0</v>
      </c>
      <c r="L110" s="47">
        <v>97.545100000000005</v>
      </c>
      <c r="M110" s="47">
        <v>14.38</v>
      </c>
      <c r="N110" s="47">
        <v>1782.68</v>
      </c>
      <c r="O110" s="47">
        <v>7</v>
      </c>
      <c r="P110" s="2">
        <f t="shared" si="1"/>
        <v>1776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40209481</v>
      </c>
      <c r="G111" s="47">
        <v>40209481</v>
      </c>
      <c r="H111" s="47">
        <v>5762330</v>
      </c>
      <c r="I111" s="47">
        <v>5762330</v>
      </c>
      <c r="J111" s="47">
        <v>0</v>
      </c>
      <c r="K111" s="47">
        <v>0</v>
      </c>
      <c r="L111" s="47">
        <v>97.2089</v>
      </c>
      <c r="M111" s="47">
        <v>14.41</v>
      </c>
      <c r="N111" s="47">
        <v>1750.04</v>
      </c>
      <c r="O111" s="47">
        <v>7</v>
      </c>
      <c r="P111" s="2">
        <f t="shared" si="1"/>
        <v>1776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40207705</v>
      </c>
      <c r="G112" s="47">
        <v>40207705</v>
      </c>
      <c r="H112" s="47">
        <v>5762078</v>
      </c>
      <c r="I112" s="47">
        <v>5762078</v>
      </c>
      <c r="J112" s="47">
        <v>0</v>
      </c>
      <c r="K112" s="47">
        <v>0</v>
      </c>
      <c r="L112" s="47">
        <v>97.318700000000007</v>
      </c>
      <c r="M112" s="47">
        <v>14.47</v>
      </c>
      <c r="N112" s="47">
        <v>1720.78</v>
      </c>
      <c r="O112" s="47">
        <v>7</v>
      </c>
      <c r="P112" s="2">
        <f t="shared" si="1"/>
        <v>1750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40205955</v>
      </c>
      <c r="G113" s="47">
        <v>40205955</v>
      </c>
      <c r="H113" s="47">
        <v>5761830</v>
      </c>
      <c r="I113" s="47">
        <v>5761830</v>
      </c>
      <c r="J113" s="47">
        <v>0</v>
      </c>
      <c r="K113" s="47">
        <v>0</v>
      </c>
      <c r="L113" s="47">
        <v>98.071399999999997</v>
      </c>
      <c r="M113" s="47">
        <v>14.61</v>
      </c>
      <c r="N113" s="47">
        <v>1739.51</v>
      </c>
      <c r="O113" s="47">
        <v>7</v>
      </c>
      <c r="P113" s="2">
        <f t="shared" si="1"/>
        <v>1728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40204227</v>
      </c>
      <c r="G114" s="47">
        <v>40204227</v>
      </c>
      <c r="H114" s="47">
        <v>5761587</v>
      </c>
      <c r="I114" s="47">
        <v>5761587</v>
      </c>
      <c r="J114" s="47">
        <v>0</v>
      </c>
      <c r="K114" s="47">
        <v>0</v>
      </c>
      <c r="L114" s="47">
        <v>97.150800000000004</v>
      </c>
      <c r="M114" s="47">
        <v>14.63</v>
      </c>
      <c r="N114" s="47">
        <v>1739.45</v>
      </c>
      <c r="O114" s="47">
        <v>7</v>
      </c>
      <c r="P114" s="2">
        <f t="shared" ref="P114:P177" si="2">F114-F115</f>
        <v>1738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40202489</v>
      </c>
      <c r="G115" s="47">
        <v>40202489</v>
      </c>
      <c r="H115" s="47">
        <v>5761340</v>
      </c>
      <c r="I115" s="47">
        <v>5761340</v>
      </c>
      <c r="J115" s="47">
        <v>0</v>
      </c>
      <c r="K115" s="47">
        <v>0</v>
      </c>
      <c r="L115" s="47">
        <v>96.802499999999995</v>
      </c>
      <c r="M115" s="47">
        <v>14.7</v>
      </c>
      <c r="N115" s="47">
        <v>1735.18</v>
      </c>
      <c r="O115" s="47">
        <v>7</v>
      </c>
      <c r="P115" s="2">
        <f t="shared" si="2"/>
        <v>1733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40200756</v>
      </c>
      <c r="G116" s="47">
        <v>40200756</v>
      </c>
      <c r="H116" s="47">
        <v>5761093</v>
      </c>
      <c r="I116" s="47">
        <v>5761093</v>
      </c>
      <c r="J116" s="47">
        <v>0</v>
      </c>
      <c r="K116" s="47">
        <v>0</v>
      </c>
      <c r="L116" s="47">
        <v>96.549800000000005</v>
      </c>
      <c r="M116" s="47">
        <v>14.8</v>
      </c>
      <c r="N116" s="47">
        <v>1708.19</v>
      </c>
      <c r="O116" s="47">
        <v>7</v>
      </c>
      <c r="P116" s="2">
        <f t="shared" si="2"/>
        <v>1741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40199015</v>
      </c>
      <c r="G117" s="47">
        <v>40199015</v>
      </c>
      <c r="H117" s="47">
        <v>5760844</v>
      </c>
      <c r="I117" s="47">
        <v>5760844</v>
      </c>
      <c r="J117" s="47">
        <v>0</v>
      </c>
      <c r="K117" s="47">
        <v>0</v>
      </c>
      <c r="L117" s="47">
        <v>97.618700000000004</v>
      </c>
      <c r="M117" s="47">
        <v>14.88</v>
      </c>
      <c r="N117" s="47">
        <v>1741.84</v>
      </c>
      <c r="O117" s="47">
        <v>7</v>
      </c>
      <c r="P117" s="2">
        <f t="shared" si="2"/>
        <v>1710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40197305</v>
      </c>
      <c r="G118" s="47">
        <v>40197305</v>
      </c>
      <c r="H118" s="47">
        <v>5760602</v>
      </c>
      <c r="I118" s="47">
        <v>5760602</v>
      </c>
      <c r="J118" s="47">
        <v>0</v>
      </c>
      <c r="K118" s="47">
        <v>0</v>
      </c>
      <c r="L118" s="47">
        <v>96.608400000000003</v>
      </c>
      <c r="M118" s="47">
        <v>15.07</v>
      </c>
      <c r="N118" s="47">
        <v>1742.3</v>
      </c>
      <c r="O118" s="47">
        <v>7</v>
      </c>
      <c r="P118" s="2">
        <f t="shared" si="2"/>
        <v>1733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40195572</v>
      </c>
      <c r="G119" s="47">
        <v>40195572</v>
      </c>
      <c r="H119" s="47">
        <v>5760354</v>
      </c>
      <c r="I119" s="47">
        <v>5760354</v>
      </c>
      <c r="J119" s="47">
        <v>0</v>
      </c>
      <c r="K119" s="47">
        <v>0</v>
      </c>
      <c r="L119" s="47">
        <v>96.000399999999999</v>
      </c>
      <c r="M119" s="47">
        <v>15.29</v>
      </c>
      <c r="N119" s="47">
        <v>1730.74</v>
      </c>
      <c r="O119" s="47">
        <v>7</v>
      </c>
      <c r="P119" s="2">
        <f t="shared" si="2"/>
        <v>1742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40193830</v>
      </c>
      <c r="G120" s="47">
        <v>40193830</v>
      </c>
      <c r="H120" s="47">
        <v>5760103</v>
      </c>
      <c r="I120" s="47">
        <v>5760103</v>
      </c>
      <c r="J120" s="47">
        <v>0</v>
      </c>
      <c r="K120" s="47">
        <v>0</v>
      </c>
      <c r="L120" s="47">
        <v>95.7744</v>
      </c>
      <c r="M120" s="47">
        <v>15.37</v>
      </c>
      <c r="N120" s="47">
        <v>1684.08</v>
      </c>
      <c r="O120" s="47">
        <v>7</v>
      </c>
      <c r="P120" s="2">
        <f t="shared" si="2"/>
        <v>1737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40192093</v>
      </c>
      <c r="G121" s="47">
        <v>40192093</v>
      </c>
      <c r="H121" s="47">
        <v>5759852</v>
      </c>
      <c r="I121" s="47">
        <v>5759852</v>
      </c>
      <c r="J121" s="47">
        <v>0</v>
      </c>
      <c r="K121" s="47">
        <v>0</v>
      </c>
      <c r="L121" s="47">
        <v>96.891800000000003</v>
      </c>
      <c r="M121" s="47">
        <v>15.44</v>
      </c>
      <c r="N121" s="47">
        <v>1695.98</v>
      </c>
      <c r="O121" s="47">
        <v>7</v>
      </c>
      <c r="P121" s="2">
        <f t="shared" si="2"/>
        <v>1673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40190420</v>
      </c>
      <c r="G122" s="47">
        <v>40190420</v>
      </c>
      <c r="H122" s="47">
        <v>5759613</v>
      </c>
      <c r="I122" s="47">
        <v>5759613</v>
      </c>
      <c r="J122" s="47">
        <v>0</v>
      </c>
      <c r="K122" s="47">
        <v>0</v>
      </c>
      <c r="L122" s="47">
        <v>96.103700000000003</v>
      </c>
      <c r="M122" s="47">
        <v>15.5</v>
      </c>
      <c r="N122" s="47">
        <v>1726.94</v>
      </c>
      <c r="O122" s="47">
        <v>7</v>
      </c>
      <c r="P122" s="2">
        <f t="shared" si="2"/>
        <v>1700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40188720</v>
      </c>
      <c r="G123" s="47">
        <v>40188720</v>
      </c>
      <c r="H123" s="47">
        <v>5759368</v>
      </c>
      <c r="I123" s="47">
        <v>5759368</v>
      </c>
      <c r="J123" s="47">
        <v>0</v>
      </c>
      <c r="K123" s="47">
        <v>0</v>
      </c>
      <c r="L123" s="47">
        <v>95.826499999999996</v>
      </c>
      <c r="M123" s="47">
        <v>15.23</v>
      </c>
      <c r="N123" s="47">
        <v>1689.99</v>
      </c>
      <c r="O123" s="47">
        <v>7</v>
      </c>
      <c r="P123" s="2">
        <f t="shared" si="2"/>
        <v>1732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40186988</v>
      </c>
      <c r="G124" s="47">
        <v>40186988</v>
      </c>
      <c r="H124" s="47">
        <v>5759118</v>
      </c>
      <c r="I124" s="47">
        <v>5759118</v>
      </c>
      <c r="J124" s="47">
        <v>0</v>
      </c>
      <c r="K124" s="47">
        <v>0</v>
      </c>
      <c r="L124" s="47">
        <v>95.961500000000001</v>
      </c>
      <c r="M124" s="47">
        <v>15.24</v>
      </c>
      <c r="N124" s="47">
        <v>1672.69</v>
      </c>
      <c r="O124" s="47">
        <v>7</v>
      </c>
      <c r="P124" s="2">
        <f t="shared" si="2"/>
        <v>1686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40185302</v>
      </c>
      <c r="G125" s="47">
        <v>40185302</v>
      </c>
      <c r="H125" s="47">
        <v>5758875</v>
      </c>
      <c r="I125" s="47">
        <v>5758875</v>
      </c>
      <c r="J125" s="47">
        <v>0</v>
      </c>
      <c r="K125" s="47">
        <v>0</v>
      </c>
      <c r="L125" s="47">
        <v>96.639300000000006</v>
      </c>
      <c r="M125" s="47">
        <v>14.95</v>
      </c>
      <c r="N125" s="47">
        <v>1682.38</v>
      </c>
      <c r="O125" s="47">
        <v>7</v>
      </c>
      <c r="P125" s="2">
        <f t="shared" si="2"/>
        <v>1678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40183624</v>
      </c>
      <c r="G126" s="47">
        <v>40183624</v>
      </c>
      <c r="H126" s="47">
        <v>5758635</v>
      </c>
      <c r="I126" s="47">
        <v>5758635</v>
      </c>
      <c r="J126" s="47">
        <v>0</v>
      </c>
      <c r="K126" s="47">
        <v>0</v>
      </c>
      <c r="L126" s="47">
        <v>95.747900000000001</v>
      </c>
      <c r="M126" s="47">
        <v>14.97</v>
      </c>
      <c r="N126" s="47">
        <v>1658.52</v>
      </c>
      <c r="O126" s="47">
        <v>7</v>
      </c>
      <c r="P126" s="2">
        <f t="shared" si="2"/>
        <v>1677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40181947</v>
      </c>
      <c r="G127" s="47">
        <v>40181947</v>
      </c>
      <c r="H127" s="47">
        <v>5758393</v>
      </c>
      <c r="I127" s="47">
        <v>5758393</v>
      </c>
      <c r="J127" s="47">
        <v>0</v>
      </c>
      <c r="K127" s="47">
        <v>0</v>
      </c>
      <c r="L127" s="47">
        <v>96.313199999999995</v>
      </c>
      <c r="M127" s="47">
        <v>14.71</v>
      </c>
      <c r="N127" s="47">
        <v>1675.38</v>
      </c>
      <c r="O127" s="47">
        <v>7</v>
      </c>
      <c r="P127" s="2">
        <f t="shared" si="2"/>
        <v>1660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40180287</v>
      </c>
      <c r="G128" s="47">
        <v>40180287</v>
      </c>
      <c r="H128" s="47">
        <v>5758155</v>
      </c>
      <c r="I128" s="47">
        <v>5758155</v>
      </c>
      <c r="J128" s="47">
        <v>0</v>
      </c>
      <c r="K128" s="47">
        <v>0</v>
      </c>
      <c r="L128" s="47">
        <v>96.651899999999998</v>
      </c>
      <c r="M128" s="47">
        <v>14.38</v>
      </c>
      <c r="N128" s="47">
        <v>1659.08</v>
      </c>
      <c r="O128" s="47">
        <v>7</v>
      </c>
      <c r="P128" s="2">
        <f t="shared" si="2"/>
        <v>1675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40178612</v>
      </c>
      <c r="G129" s="47">
        <v>40178612</v>
      </c>
      <c r="H129" s="47">
        <v>5757916</v>
      </c>
      <c r="I129" s="47">
        <v>5757916</v>
      </c>
      <c r="J129" s="47">
        <v>0</v>
      </c>
      <c r="K129" s="47">
        <v>0</v>
      </c>
      <c r="L129" s="47">
        <v>97.345100000000002</v>
      </c>
      <c r="M129" s="47">
        <v>14.19</v>
      </c>
      <c r="N129" s="47">
        <v>1775.26</v>
      </c>
      <c r="O129" s="47">
        <v>7</v>
      </c>
      <c r="P129" s="2">
        <f t="shared" si="2"/>
        <v>1654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40176958</v>
      </c>
      <c r="G130" s="47">
        <v>40176958</v>
      </c>
      <c r="H130" s="47">
        <v>5757682</v>
      </c>
      <c r="I130" s="47">
        <v>5757682</v>
      </c>
      <c r="J130" s="47">
        <v>0</v>
      </c>
      <c r="K130" s="47">
        <v>0</v>
      </c>
      <c r="L130" s="47">
        <v>96.535399999999996</v>
      </c>
      <c r="M130" s="47">
        <v>13.94</v>
      </c>
      <c r="N130" s="47">
        <v>1780.33</v>
      </c>
      <c r="O130" s="47">
        <v>7</v>
      </c>
      <c r="P130" s="2">
        <f t="shared" si="2"/>
        <v>1788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40175170</v>
      </c>
      <c r="G131" s="47">
        <v>40175170</v>
      </c>
      <c r="H131" s="47">
        <v>5757427</v>
      </c>
      <c r="I131" s="47">
        <v>5757427</v>
      </c>
      <c r="J131" s="47">
        <v>0</v>
      </c>
      <c r="K131" s="47">
        <v>0</v>
      </c>
      <c r="L131" s="47">
        <v>96.065799999999996</v>
      </c>
      <c r="M131" s="47">
        <v>13.95</v>
      </c>
      <c r="N131" s="47">
        <v>1772.44</v>
      </c>
      <c r="O131" s="47">
        <v>7</v>
      </c>
      <c r="P131" s="2">
        <f t="shared" si="2"/>
        <v>1779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40173391</v>
      </c>
      <c r="G132" s="47">
        <v>40173391</v>
      </c>
      <c r="H132" s="47">
        <v>5757172</v>
      </c>
      <c r="I132" s="47">
        <v>5757172</v>
      </c>
      <c r="J132" s="47">
        <v>0</v>
      </c>
      <c r="K132" s="47">
        <v>0</v>
      </c>
      <c r="L132" s="47">
        <v>96.0929</v>
      </c>
      <c r="M132" s="47">
        <v>14.05</v>
      </c>
      <c r="N132" s="47">
        <v>1768.7</v>
      </c>
      <c r="O132" s="47">
        <v>7</v>
      </c>
      <c r="P132" s="2">
        <f t="shared" si="2"/>
        <v>1772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40171619</v>
      </c>
      <c r="G133" s="47">
        <v>40171619</v>
      </c>
      <c r="H133" s="47">
        <v>5756918</v>
      </c>
      <c r="I133" s="47">
        <v>5756918</v>
      </c>
      <c r="J133" s="47">
        <v>0</v>
      </c>
      <c r="K133" s="47">
        <v>0</v>
      </c>
      <c r="L133" s="47">
        <v>96.355999999999995</v>
      </c>
      <c r="M133" s="47">
        <v>14.11</v>
      </c>
      <c r="N133" s="47">
        <v>1747.7</v>
      </c>
      <c r="O133" s="47">
        <v>7</v>
      </c>
      <c r="P133" s="2">
        <f t="shared" si="2"/>
        <v>1770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40169849</v>
      </c>
      <c r="G134" s="47">
        <v>40169849</v>
      </c>
      <c r="H134" s="47">
        <v>5756665</v>
      </c>
      <c r="I134" s="47">
        <v>5756665</v>
      </c>
      <c r="J134" s="47">
        <v>0</v>
      </c>
      <c r="K134" s="47">
        <v>0</v>
      </c>
      <c r="L134" s="47">
        <v>97.408299999999997</v>
      </c>
      <c r="M134" s="47">
        <v>14.17</v>
      </c>
      <c r="N134" s="47">
        <v>1738.32</v>
      </c>
      <c r="O134" s="47">
        <v>7</v>
      </c>
      <c r="P134" s="2">
        <f t="shared" si="2"/>
        <v>1740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40168109</v>
      </c>
      <c r="G135" s="47">
        <v>40168109</v>
      </c>
      <c r="H135" s="47">
        <v>5756419</v>
      </c>
      <c r="I135" s="47">
        <v>5756419</v>
      </c>
      <c r="J135" s="47">
        <v>0</v>
      </c>
      <c r="K135" s="47">
        <v>0</v>
      </c>
      <c r="L135" s="47">
        <v>96.624899999999997</v>
      </c>
      <c r="M135" s="47">
        <v>14.21</v>
      </c>
      <c r="N135" s="47">
        <v>1778.35</v>
      </c>
      <c r="O135" s="47">
        <v>7</v>
      </c>
      <c r="P135" s="2">
        <f t="shared" si="2"/>
        <v>1739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40166370</v>
      </c>
      <c r="G136" s="47">
        <v>40166370</v>
      </c>
      <c r="H136" s="47">
        <v>5756171</v>
      </c>
      <c r="I136" s="47">
        <v>5756171</v>
      </c>
      <c r="J136" s="47">
        <v>0</v>
      </c>
      <c r="K136" s="47">
        <v>0</v>
      </c>
      <c r="L136" s="47">
        <v>96.459900000000005</v>
      </c>
      <c r="M136" s="47">
        <v>14.24</v>
      </c>
      <c r="N136" s="47">
        <v>1788.34</v>
      </c>
      <c r="O136" s="47">
        <v>7</v>
      </c>
      <c r="P136" s="2">
        <f t="shared" si="2"/>
        <v>1785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40164585</v>
      </c>
      <c r="G137" s="47">
        <v>40164585</v>
      </c>
      <c r="H137" s="47">
        <v>5755916</v>
      </c>
      <c r="I137" s="47">
        <v>5755916</v>
      </c>
      <c r="J137" s="47">
        <v>0</v>
      </c>
      <c r="K137" s="47">
        <v>0</v>
      </c>
      <c r="L137" s="47">
        <v>96.361699999999999</v>
      </c>
      <c r="M137" s="47">
        <v>14.36</v>
      </c>
      <c r="N137" s="47">
        <v>1743.3</v>
      </c>
      <c r="O137" s="47">
        <v>7</v>
      </c>
      <c r="P137" s="2">
        <f t="shared" si="2"/>
        <v>1782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40162803</v>
      </c>
      <c r="G138" s="47">
        <v>40162803</v>
      </c>
      <c r="H138" s="47">
        <v>5755661</v>
      </c>
      <c r="I138" s="47">
        <v>5755661</v>
      </c>
      <c r="J138" s="47">
        <v>0</v>
      </c>
      <c r="K138" s="47">
        <v>0</v>
      </c>
      <c r="L138" s="47">
        <v>97.832400000000007</v>
      </c>
      <c r="M138" s="47">
        <v>14.5</v>
      </c>
      <c r="N138" s="47">
        <v>1722.53</v>
      </c>
      <c r="O138" s="47">
        <v>7</v>
      </c>
      <c r="P138" s="2">
        <f t="shared" si="2"/>
        <v>1745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40161058</v>
      </c>
      <c r="G139" s="47">
        <v>40161058</v>
      </c>
      <c r="H139" s="47">
        <v>5755415</v>
      </c>
      <c r="I139" s="47">
        <v>5755415</v>
      </c>
      <c r="J139" s="47">
        <v>0</v>
      </c>
      <c r="K139" s="47">
        <v>0</v>
      </c>
      <c r="L139" s="47">
        <v>97.258300000000006</v>
      </c>
      <c r="M139" s="47">
        <v>14.52</v>
      </c>
      <c r="N139" s="47">
        <v>1748.33</v>
      </c>
      <c r="O139" s="47">
        <v>7</v>
      </c>
      <c r="P139" s="2">
        <f t="shared" si="2"/>
        <v>1727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40159331</v>
      </c>
      <c r="G140" s="47">
        <v>40159331</v>
      </c>
      <c r="H140" s="47">
        <v>5755170</v>
      </c>
      <c r="I140" s="47">
        <v>5755170</v>
      </c>
      <c r="J140" s="47">
        <v>0</v>
      </c>
      <c r="K140" s="47">
        <v>0</v>
      </c>
      <c r="L140" s="47">
        <v>96.548500000000004</v>
      </c>
      <c r="M140" s="47">
        <v>14.66</v>
      </c>
      <c r="N140" s="47">
        <v>1747.62</v>
      </c>
      <c r="O140" s="47">
        <v>7</v>
      </c>
      <c r="P140" s="2">
        <f t="shared" si="2"/>
        <v>1741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40157590</v>
      </c>
      <c r="G141" s="47">
        <v>40157590</v>
      </c>
      <c r="H141" s="47">
        <v>5754921</v>
      </c>
      <c r="I141" s="47">
        <v>5754921</v>
      </c>
      <c r="J141" s="47">
        <v>0</v>
      </c>
      <c r="K141" s="47">
        <v>0</v>
      </c>
      <c r="L141" s="47">
        <v>97.200599999999994</v>
      </c>
      <c r="M141" s="47">
        <v>14.69</v>
      </c>
      <c r="N141" s="47">
        <v>1744.38</v>
      </c>
      <c r="O141" s="47">
        <v>7</v>
      </c>
      <c r="P141" s="2">
        <f t="shared" si="2"/>
        <v>1754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40155836</v>
      </c>
      <c r="G142" s="47">
        <v>40155836</v>
      </c>
      <c r="H142" s="47">
        <v>5754672</v>
      </c>
      <c r="I142" s="47">
        <v>5754672</v>
      </c>
      <c r="J142" s="47">
        <v>0</v>
      </c>
      <c r="K142" s="47">
        <v>0</v>
      </c>
      <c r="L142" s="47">
        <v>95.605599999999995</v>
      </c>
      <c r="M142" s="47">
        <v>14.84</v>
      </c>
      <c r="N142" s="47">
        <v>1710.12</v>
      </c>
      <c r="O142" s="47">
        <v>7</v>
      </c>
      <c r="P142" s="2">
        <f t="shared" si="2"/>
        <v>1737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40154099</v>
      </c>
      <c r="G143" s="47">
        <v>40154099</v>
      </c>
      <c r="H143" s="47">
        <v>5754421</v>
      </c>
      <c r="I143" s="47">
        <v>5754421</v>
      </c>
      <c r="J143" s="47">
        <v>0</v>
      </c>
      <c r="K143" s="47">
        <v>0</v>
      </c>
      <c r="L143" s="47">
        <v>96.151200000000003</v>
      </c>
      <c r="M143" s="47">
        <v>15.11</v>
      </c>
      <c r="N143" s="47">
        <v>1742.02</v>
      </c>
      <c r="O143" s="47">
        <v>7</v>
      </c>
      <c r="P143" s="2">
        <f t="shared" si="2"/>
        <v>1711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40152388</v>
      </c>
      <c r="G144" s="47">
        <v>40152388</v>
      </c>
      <c r="H144" s="47">
        <v>5754175</v>
      </c>
      <c r="I144" s="47">
        <v>5754175</v>
      </c>
      <c r="J144" s="47">
        <v>0</v>
      </c>
      <c r="K144" s="47">
        <v>0</v>
      </c>
      <c r="L144" s="47">
        <v>95.476799999999997</v>
      </c>
      <c r="M144" s="47">
        <v>15.28</v>
      </c>
      <c r="N144" s="47">
        <v>1774.2</v>
      </c>
      <c r="O144" s="47">
        <v>7</v>
      </c>
      <c r="P144" s="2">
        <f t="shared" si="2"/>
        <v>1746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40150642</v>
      </c>
      <c r="G145" s="47">
        <v>40150642</v>
      </c>
      <c r="H145" s="47">
        <v>5753922</v>
      </c>
      <c r="I145" s="47">
        <v>5753922</v>
      </c>
      <c r="J145" s="47">
        <v>0</v>
      </c>
      <c r="K145" s="47">
        <v>0</v>
      </c>
      <c r="L145" s="47">
        <v>95.275000000000006</v>
      </c>
      <c r="M145" s="47">
        <v>15.31</v>
      </c>
      <c r="N145" s="47">
        <v>1752.82</v>
      </c>
      <c r="O145" s="47">
        <v>7</v>
      </c>
      <c r="P145" s="2">
        <f t="shared" si="2"/>
        <v>1770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40148872</v>
      </c>
      <c r="G146" s="47">
        <v>40148872</v>
      </c>
      <c r="H146" s="47">
        <v>5753665</v>
      </c>
      <c r="I146" s="47">
        <v>5753665</v>
      </c>
      <c r="J146" s="47">
        <v>0</v>
      </c>
      <c r="K146" s="47">
        <v>0</v>
      </c>
      <c r="L146" s="47">
        <v>95.406499999999994</v>
      </c>
      <c r="M146" s="47">
        <v>15.1</v>
      </c>
      <c r="N146" s="47">
        <v>1740.88</v>
      </c>
      <c r="O146" s="47">
        <v>7</v>
      </c>
      <c r="P146" s="2">
        <f t="shared" si="2"/>
        <v>1752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40147120</v>
      </c>
      <c r="G147" s="47">
        <v>40147120</v>
      </c>
      <c r="H147" s="47">
        <v>5753411</v>
      </c>
      <c r="I147" s="47">
        <v>5753411</v>
      </c>
      <c r="J147" s="47">
        <v>0</v>
      </c>
      <c r="K147" s="47">
        <v>0</v>
      </c>
      <c r="L147" s="47">
        <v>94.513000000000005</v>
      </c>
      <c r="M147" s="47">
        <v>15.35</v>
      </c>
      <c r="N147" s="47">
        <v>1734.6</v>
      </c>
      <c r="O147" s="47">
        <v>7</v>
      </c>
      <c r="P147" s="2">
        <f t="shared" si="2"/>
        <v>1741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40145379</v>
      </c>
      <c r="G148" s="47">
        <v>40145379</v>
      </c>
      <c r="H148" s="47">
        <v>5753156</v>
      </c>
      <c r="I148" s="47">
        <v>5753156</v>
      </c>
      <c r="J148" s="47">
        <v>0</v>
      </c>
      <c r="K148" s="47">
        <v>0</v>
      </c>
      <c r="L148" s="47">
        <v>95.158600000000007</v>
      </c>
      <c r="M148" s="47">
        <v>15.17</v>
      </c>
      <c r="N148" s="47">
        <v>1742.86</v>
      </c>
      <c r="O148" s="47">
        <v>7</v>
      </c>
      <c r="P148" s="2">
        <f t="shared" si="2"/>
        <v>1741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40143638</v>
      </c>
      <c r="G149" s="47">
        <v>40143638</v>
      </c>
      <c r="H149" s="47">
        <v>5752903</v>
      </c>
      <c r="I149" s="47">
        <v>5752903</v>
      </c>
      <c r="J149" s="47">
        <v>0</v>
      </c>
      <c r="K149" s="47">
        <v>0</v>
      </c>
      <c r="L149" s="47">
        <v>95.926699999999997</v>
      </c>
      <c r="M149" s="47">
        <v>14.89</v>
      </c>
      <c r="N149" s="47">
        <v>1725.45</v>
      </c>
      <c r="O149" s="47">
        <v>7</v>
      </c>
      <c r="P149" s="2">
        <f t="shared" si="2"/>
        <v>1736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40141902</v>
      </c>
      <c r="G150" s="47">
        <v>40141902</v>
      </c>
      <c r="H150" s="47">
        <v>5752653</v>
      </c>
      <c r="I150" s="47">
        <v>5752653</v>
      </c>
      <c r="J150" s="47">
        <v>0</v>
      </c>
      <c r="K150" s="47">
        <v>0</v>
      </c>
      <c r="L150" s="47">
        <v>95.681600000000003</v>
      </c>
      <c r="M150" s="47">
        <v>14.64</v>
      </c>
      <c r="N150" s="47">
        <v>1726.19</v>
      </c>
      <c r="O150" s="47">
        <v>7</v>
      </c>
      <c r="P150" s="2">
        <f t="shared" si="2"/>
        <v>1726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40140176</v>
      </c>
      <c r="G151" s="47">
        <v>40140176</v>
      </c>
      <c r="H151" s="47">
        <v>5752404</v>
      </c>
      <c r="I151" s="47">
        <v>5752404</v>
      </c>
      <c r="J151" s="47">
        <v>0</v>
      </c>
      <c r="K151" s="47">
        <v>0</v>
      </c>
      <c r="L151" s="47">
        <v>95.640500000000003</v>
      </c>
      <c r="M151" s="47">
        <v>14.39</v>
      </c>
      <c r="N151" s="47">
        <v>1745.31</v>
      </c>
      <c r="O151" s="47">
        <v>7</v>
      </c>
      <c r="P151" s="2">
        <f t="shared" si="2"/>
        <v>1727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40138449</v>
      </c>
      <c r="G152" s="47">
        <v>40138449</v>
      </c>
      <c r="H152" s="47">
        <v>5752155</v>
      </c>
      <c r="I152" s="47">
        <v>5752155</v>
      </c>
      <c r="J152" s="47">
        <v>0</v>
      </c>
      <c r="K152" s="47">
        <v>0</v>
      </c>
      <c r="L152" s="47">
        <v>96.208200000000005</v>
      </c>
      <c r="M152" s="47">
        <v>14.13</v>
      </c>
      <c r="N152" s="47">
        <v>1734.36</v>
      </c>
      <c r="O152" s="47">
        <v>7</v>
      </c>
      <c r="P152" s="2">
        <f t="shared" si="2"/>
        <v>1753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40136696</v>
      </c>
      <c r="G153" s="47">
        <v>40136696</v>
      </c>
      <c r="H153" s="47">
        <v>5751904</v>
      </c>
      <c r="I153" s="47">
        <v>5751904</v>
      </c>
      <c r="J153" s="47">
        <v>0</v>
      </c>
      <c r="K153" s="47">
        <v>0</v>
      </c>
      <c r="L153" s="47">
        <v>97.132900000000006</v>
      </c>
      <c r="M153" s="47">
        <v>13.97</v>
      </c>
      <c r="N153" s="47">
        <v>1761.04</v>
      </c>
      <c r="O153" s="47">
        <v>7</v>
      </c>
      <c r="P153" s="2">
        <f t="shared" si="2"/>
        <v>1728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40134968</v>
      </c>
      <c r="G154" s="47">
        <v>40134968</v>
      </c>
      <c r="H154" s="47">
        <v>5751659</v>
      </c>
      <c r="I154" s="47">
        <v>5751659</v>
      </c>
      <c r="J154" s="47">
        <v>0</v>
      </c>
      <c r="K154" s="47">
        <v>0</v>
      </c>
      <c r="L154" s="47">
        <v>96.870800000000003</v>
      </c>
      <c r="M154" s="47">
        <v>13.86</v>
      </c>
      <c r="N154" s="47">
        <v>1764.55</v>
      </c>
      <c r="O154" s="47">
        <v>7</v>
      </c>
      <c r="P154" s="2">
        <f t="shared" si="2"/>
        <v>1767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40133201</v>
      </c>
      <c r="G155" s="47">
        <v>40133201</v>
      </c>
      <c r="H155" s="47">
        <v>5751408</v>
      </c>
      <c r="I155" s="47">
        <v>5751408</v>
      </c>
      <c r="J155" s="47">
        <v>0</v>
      </c>
      <c r="K155" s="47">
        <v>0</v>
      </c>
      <c r="L155" s="47">
        <v>96.391099999999994</v>
      </c>
      <c r="M155" s="47">
        <v>13.9</v>
      </c>
      <c r="N155" s="47">
        <v>1786.21</v>
      </c>
      <c r="O155" s="47">
        <v>7</v>
      </c>
      <c r="P155" s="2">
        <f t="shared" si="2"/>
        <v>1765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40131436</v>
      </c>
      <c r="G156" s="47">
        <v>40131436</v>
      </c>
      <c r="H156" s="47">
        <v>5751156</v>
      </c>
      <c r="I156" s="47">
        <v>5751156</v>
      </c>
      <c r="J156" s="47">
        <v>0</v>
      </c>
      <c r="K156" s="47">
        <v>0</v>
      </c>
      <c r="L156" s="47">
        <v>96.394599999999997</v>
      </c>
      <c r="M156" s="47">
        <v>13.91</v>
      </c>
      <c r="N156" s="47">
        <v>1772.12</v>
      </c>
      <c r="O156" s="47">
        <v>7</v>
      </c>
      <c r="P156" s="2">
        <f t="shared" si="2"/>
        <v>1786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40129650</v>
      </c>
      <c r="G157" s="47">
        <v>40129650</v>
      </c>
      <c r="H157" s="47">
        <v>5750901</v>
      </c>
      <c r="I157" s="47">
        <v>5750901</v>
      </c>
      <c r="J157" s="47">
        <v>0</v>
      </c>
      <c r="K157" s="47">
        <v>0</v>
      </c>
      <c r="L157" s="47">
        <v>97.327399999999997</v>
      </c>
      <c r="M157" s="47">
        <v>14.05</v>
      </c>
      <c r="N157" s="47">
        <v>1757.54</v>
      </c>
      <c r="O157" s="47">
        <v>7</v>
      </c>
      <c r="P157" s="2">
        <f t="shared" si="2"/>
        <v>1774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40127876</v>
      </c>
      <c r="G158" s="47">
        <v>40127876</v>
      </c>
      <c r="H158" s="47">
        <v>5750650</v>
      </c>
      <c r="I158" s="47">
        <v>5750650</v>
      </c>
      <c r="J158" s="47">
        <v>0</v>
      </c>
      <c r="K158" s="47">
        <v>0</v>
      </c>
      <c r="L158" s="47">
        <v>97.985699999999994</v>
      </c>
      <c r="M158" s="47">
        <v>14.08</v>
      </c>
      <c r="N158" s="47">
        <v>1752.55</v>
      </c>
      <c r="O158" s="47">
        <v>7</v>
      </c>
      <c r="P158" s="2">
        <f t="shared" si="2"/>
        <v>1751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40126125</v>
      </c>
      <c r="G159" s="47">
        <v>40126125</v>
      </c>
      <c r="H159" s="47">
        <v>5750404</v>
      </c>
      <c r="I159" s="47">
        <v>5750404</v>
      </c>
      <c r="J159" s="47">
        <v>0</v>
      </c>
      <c r="K159" s="47">
        <v>0</v>
      </c>
      <c r="L159" s="47">
        <v>97.243799999999993</v>
      </c>
      <c r="M159" s="47">
        <v>14.14</v>
      </c>
      <c r="N159" s="47">
        <v>1752.75</v>
      </c>
      <c r="O159" s="47">
        <v>7</v>
      </c>
      <c r="P159" s="2">
        <f t="shared" si="2"/>
        <v>1750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40124375</v>
      </c>
      <c r="G160" s="47">
        <v>40124375</v>
      </c>
      <c r="H160" s="47">
        <v>5750156</v>
      </c>
      <c r="I160" s="47">
        <v>5750156</v>
      </c>
      <c r="J160" s="47">
        <v>0</v>
      </c>
      <c r="K160" s="47">
        <v>0</v>
      </c>
      <c r="L160" s="47">
        <v>97.425700000000006</v>
      </c>
      <c r="M160" s="47">
        <v>14.19</v>
      </c>
      <c r="N160" s="47">
        <v>1703.26</v>
      </c>
      <c r="O160" s="47">
        <v>7</v>
      </c>
      <c r="P160" s="2">
        <f t="shared" si="2"/>
        <v>1754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40122621</v>
      </c>
      <c r="G161" s="47">
        <v>40122621</v>
      </c>
      <c r="H161" s="47">
        <v>5749908</v>
      </c>
      <c r="I161" s="47">
        <v>5749908</v>
      </c>
      <c r="J161" s="47">
        <v>0</v>
      </c>
      <c r="K161" s="47">
        <v>0</v>
      </c>
      <c r="L161" s="47">
        <v>97.515799999999999</v>
      </c>
      <c r="M161" s="47">
        <v>14.27</v>
      </c>
      <c r="N161" s="47">
        <v>1649.18</v>
      </c>
      <c r="O161" s="47">
        <v>7</v>
      </c>
      <c r="P161" s="2">
        <f t="shared" si="2"/>
        <v>1691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40120930</v>
      </c>
      <c r="G162" s="47">
        <v>40120930</v>
      </c>
      <c r="H162" s="47">
        <v>5749669</v>
      </c>
      <c r="I162" s="47">
        <v>5749669</v>
      </c>
      <c r="J162" s="47">
        <v>0</v>
      </c>
      <c r="K162" s="47">
        <v>0</v>
      </c>
      <c r="L162" s="47">
        <v>98.266499999999994</v>
      </c>
      <c r="M162" s="47">
        <v>14.33</v>
      </c>
      <c r="N162" s="47">
        <v>1691.88</v>
      </c>
      <c r="O162" s="47">
        <v>7</v>
      </c>
      <c r="P162" s="2">
        <f t="shared" si="2"/>
        <v>1661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40119269</v>
      </c>
      <c r="G163" s="47">
        <v>40119269</v>
      </c>
      <c r="H163" s="47">
        <v>5749436</v>
      </c>
      <c r="I163" s="47">
        <v>5749436</v>
      </c>
      <c r="J163" s="47">
        <v>0</v>
      </c>
      <c r="K163" s="47">
        <v>0</v>
      </c>
      <c r="L163" s="47">
        <v>97.534599999999998</v>
      </c>
      <c r="M163" s="47">
        <v>14.28</v>
      </c>
      <c r="N163" s="47">
        <v>1733.77</v>
      </c>
      <c r="O163" s="47">
        <v>7</v>
      </c>
      <c r="P163" s="2">
        <f t="shared" si="2"/>
        <v>1692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40117577</v>
      </c>
      <c r="G164" s="47">
        <v>40117577</v>
      </c>
      <c r="H164" s="47">
        <v>5749197</v>
      </c>
      <c r="I164" s="47">
        <v>5749197</v>
      </c>
      <c r="J164" s="47">
        <v>0</v>
      </c>
      <c r="K164" s="47">
        <v>0</v>
      </c>
      <c r="L164" s="47">
        <v>96.707300000000004</v>
      </c>
      <c r="M164" s="47">
        <v>14.29</v>
      </c>
      <c r="N164" s="47">
        <v>1718.2</v>
      </c>
      <c r="O164" s="47">
        <v>7</v>
      </c>
      <c r="P164" s="2">
        <f t="shared" si="2"/>
        <v>1733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40115844</v>
      </c>
      <c r="G165" s="47">
        <v>40115844</v>
      </c>
      <c r="H165" s="47">
        <v>5748950</v>
      </c>
      <c r="I165" s="47">
        <v>5748950</v>
      </c>
      <c r="J165" s="47">
        <v>0</v>
      </c>
      <c r="K165" s="47">
        <v>0</v>
      </c>
      <c r="L165" s="47">
        <v>97.958100000000002</v>
      </c>
      <c r="M165" s="47">
        <v>14.37</v>
      </c>
      <c r="N165" s="47">
        <v>1686.42</v>
      </c>
      <c r="O165" s="47">
        <v>7</v>
      </c>
      <c r="P165" s="2">
        <f t="shared" si="2"/>
        <v>1713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40114131</v>
      </c>
      <c r="G166" s="47">
        <v>40114131</v>
      </c>
      <c r="H166" s="47">
        <v>5748709</v>
      </c>
      <c r="I166" s="47">
        <v>5748709</v>
      </c>
      <c r="J166" s="47">
        <v>0</v>
      </c>
      <c r="K166" s="47">
        <v>0</v>
      </c>
      <c r="L166" s="47">
        <v>97.695300000000003</v>
      </c>
      <c r="M166" s="47">
        <v>14.46</v>
      </c>
      <c r="N166" s="47">
        <v>1688.8</v>
      </c>
      <c r="O166" s="47">
        <v>7</v>
      </c>
      <c r="P166" s="2">
        <f t="shared" si="2"/>
        <v>1686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40112445</v>
      </c>
      <c r="G167" s="47">
        <v>40112445</v>
      </c>
      <c r="H167" s="47">
        <v>5748471</v>
      </c>
      <c r="I167" s="47">
        <v>5748471</v>
      </c>
      <c r="J167" s="47">
        <v>0</v>
      </c>
      <c r="K167" s="47">
        <v>0</v>
      </c>
      <c r="L167" s="47">
        <v>97.062100000000001</v>
      </c>
      <c r="M167" s="47">
        <v>14.58</v>
      </c>
      <c r="N167" s="47">
        <v>1718.11</v>
      </c>
      <c r="O167" s="47">
        <v>7</v>
      </c>
      <c r="P167" s="2">
        <f t="shared" si="2"/>
        <v>1695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40110750</v>
      </c>
      <c r="G168" s="47">
        <v>40110750</v>
      </c>
      <c r="H168" s="47">
        <v>5748230</v>
      </c>
      <c r="I168" s="47">
        <v>5748230</v>
      </c>
      <c r="J168" s="47">
        <v>0</v>
      </c>
      <c r="K168" s="47">
        <v>0</v>
      </c>
      <c r="L168" s="47">
        <v>96.735699999999994</v>
      </c>
      <c r="M168" s="47">
        <v>14.54</v>
      </c>
      <c r="N168" s="47">
        <v>1688.65</v>
      </c>
      <c r="O168" s="47">
        <v>7</v>
      </c>
      <c r="P168" s="2">
        <f t="shared" si="2"/>
        <v>1711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40109039</v>
      </c>
      <c r="G169" s="47">
        <v>40109039</v>
      </c>
      <c r="H169" s="47">
        <v>5747986</v>
      </c>
      <c r="I169" s="47">
        <v>5747986</v>
      </c>
      <c r="J169" s="47">
        <v>0</v>
      </c>
      <c r="K169" s="47">
        <v>0</v>
      </c>
      <c r="L169" s="47">
        <v>96.674400000000006</v>
      </c>
      <c r="M169" s="47">
        <v>14.52</v>
      </c>
      <c r="N169" s="47">
        <v>1668.87</v>
      </c>
      <c r="O169" s="47">
        <v>7</v>
      </c>
      <c r="P169" s="2">
        <f t="shared" si="2"/>
        <v>1696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40107343</v>
      </c>
      <c r="G170" s="47">
        <v>40107343</v>
      </c>
      <c r="H170" s="47">
        <v>5747744</v>
      </c>
      <c r="I170" s="47">
        <v>5747744</v>
      </c>
      <c r="J170" s="47">
        <v>0</v>
      </c>
      <c r="K170" s="47">
        <v>0</v>
      </c>
      <c r="L170" s="47">
        <v>97.113600000000005</v>
      </c>
      <c r="M170" s="47">
        <v>14.52</v>
      </c>
      <c r="N170" s="47">
        <v>1639.4</v>
      </c>
      <c r="O170" s="47">
        <v>7</v>
      </c>
      <c r="P170" s="2">
        <f t="shared" si="2"/>
        <v>1662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40105681</v>
      </c>
      <c r="G171" s="47">
        <v>40105681</v>
      </c>
      <c r="H171" s="47">
        <v>5747508</v>
      </c>
      <c r="I171" s="47">
        <v>5747508</v>
      </c>
      <c r="J171" s="47">
        <v>0</v>
      </c>
      <c r="K171" s="47">
        <v>0</v>
      </c>
      <c r="L171" s="47">
        <v>96.610600000000005</v>
      </c>
      <c r="M171" s="47">
        <v>14.72</v>
      </c>
      <c r="N171" s="47">
        <v>1674.98</v>
      </c>
      <c r="O171" s="47">
        <v>7</v>
      </c>
      <c r="P171" s="2">
        <f t="shared" si="2"/>
        <v>1637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40104044</v>
      </c>
      <c r="G172" s="47">
        <v>40104044</v>
      </c>
      <c r="H172" s="47">
        <v>5747274</v>
      </c>
      <c r="I172" s="47">
        <v>5747274</v>
      </c>
      <c r="J172" s="47">
        <v>0</v>
      </c>
      <c r="K172" s="47">
        <v>0</v>
      </c>
      <c r="L172" s="47">
        <v>95.241699999999994</v>
      </c>
      <c r="M172" s="47">
        <v>14.92</v>
      </c>
      <c r="N172" s="47">
        <v>1685.22</v>
      </c>
      <c r="O172" s="47">
        <v>7</v>
      </c>
      <c r="P172" s="2">
        <f t="shared" si="2"/>
        <v>1689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40102355</v>
      </c>
      <c r="G173" s="47">
        <v>40102355</v>
      </c>
      <c r="H173" s="47">
        <v>5747029</v>
      </c>
      <c r="I173" s="47">
        <v>5747029</v>
      </c>
      <c r="J173" s="47">
        <v>0</v>
      </c>
      <c r="K173" s="47">
        <v>0</v>
      </c>
      <c r="L173" s="47">
        <v>95.712100000000007</v>
      </c>
      <c r="M173" s="47">
        <v>14.66</v>
      </c>
      <c r="N173" s="47">
        <v>1678.74</v>
      </c>
      <c r="O173" s="47">
        <v>7</v>
      </c>
      <c r="P173" s="2">
        <f t="shared" si="2"/>
        <v>1678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40100677</v>
      </c>
      <c r="G174" s="47">
        <v>40100677</v>
      </c>
      <c r="H174" s="47">
        <v>5746787</v>
      </c>
      <c r="I174" s="47">
        <v>5746787</v>
      </c>
      <c r="J174" s="47">
        <v>0</v>
      </c>
      <c r="K174" s="47">
        <v>0</v>
      </c>
      <c r="L174" s="47">
        <v>95.335400000000007</v>
      </c>
      <c r="M174" s="47">
        <v>14.45</v>
      </c>
      <c r="N174" s="47">
        <v>1663.66</v>
      </c>
      <c r="O174" s="47">
        <v>7</v>
      </c>
      <c r="P174" s="2">
        <f t="shared" si="2"/>
        <v>1673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40099004</v>
      </c>
      <c r="G175" s="47">
        <v>40099004</v>
      </c>
      <c r="H175" s="47">
        <v>5746545</v>
      </c>
      <c r="I175" s="47">
        <v>5746545</v>
      </c>
      <c r="J175" s="47">
        <v>0</v>
      </c>
      <c r="K175" s="47">
        <v>0</v>
      </c>
      <c r="L175" s="47">
        <v>95.509600000000006</v>
      </c>
      <c r="M175" s="47">
        <v>14.18</v>
      </c>
      <c r="N175" s="47">
        <v>1713.14</v>
      </c>
      <c r="O175" s="47">
        <v>7</v>
      </c>
      <c r="P175" s="2">
        <f t="shared" si="2"/>
        <v>1670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40097334</v>
      </c>
      <c r="G176" s="47">
        <v>40097334</v>
      </c>
      <c r="H176" s="47">
        <v>5746304</v>
      </c>
      <c r="I176" s="47">
        <v>5746304</v>
      </c>
      <c r="J176" s="47">
        <v>0</v>
      </c>
      <c r="K176" s="47">
        <v>0</v>
      </c>
      <c r="L176" s="47">
        <v>95.8797</v>
      </c>
      <c r="M176" s="47">
        <v>13.79</v>
      </c>
      <c r="N176" s="47">
        <v>1693</v>
      </c>
      <c r="O176" s="47">
        <v>7</v>
      </c>
      <c r="P176" s="2">
        <f t="shared" si="2"/>
        <v>1714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40095620</v>
      </c>
      <c r="G177" s="47">
        <v>40095620</v>
      </c>
      <c r="H177" s="47">
        <v>5746058</v>
      </c>
      <c r="I177" s="47">
        <v>5746058</v>
      </c>
      <c r="J177" s="47">
        <v>0</v>
      </c>
      <c r="K177" s="47">
        <v>0</v>
      </c>
      <c r="L177" s="47">
        <v>96.705100000000002</v>
      </c>
      <c r="M177" s="47">
        <v>13.59</v>
      </c>
      <c r="N177" s="47">
        <v>1754.2</v>
      </c>
      <c r="O177" s="47">
        <v>7</v>
      </c>
      <c r="P177" s="2">
        <f t="shared" si="2"/>
        <v>1695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40093925</v>
      </c>
      <c r="G178" s="47">
        <v>40093925</v>
      </c>
      <c r="H178" s="47">
        <v>5745817</v>
      </c>
      <c r="I178" s="47">
        <v>5745817</v>
      </c>
      <c r="J178" s="47">
        <v>0</v>
      </c>
      <c r="K178" s="47">
        <v>0</v>
      </c>
      <c r="L178" s="47">
        <v>96.735299999999995</v>
      </c>
      <c r="M178" s="47">
        <v>13.55</v>
      </c>
      <c r="N178" s="47">
        <v>1720.02</v>
      </c>
      <c r="O178" s="47">
        <v>7</v>
      </c>
      <c r="P178" s="2">
        <f t="shared" ref="P178:P241" si="3">F178-F179</f>
        <v>1753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40092172</v>
      </c>
      <c r="G179" s="47">
        <v>40092172</v>
      </c>
      <c r="H179" s="47">
        <v>5745568</v>
      </c>
      <c r="I179" s="47">
        <v>5745568</v>
      </c>
      <c r="J179" s="47">
        <v>0</v>
      </c>
      <c r="K179" s="47">
        <v>0</v>
      </c>
      <c r="L179" s="47">
        <v>96.946899999999999</v>
      </c>
      <c r="M179" s="47">
        <v>13.62</v>
      </c>
      <c r="N179" s="47">
        <v>1731.05</v>
      </c>
      <c r="O179" s="47">
        <v>7</v>
      </c>
      <c r="P179" s="2">
        <f t="shared" si="3"/>
        <v>1720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40090452</v>
      </c>
      <c r="G180" s="47">
        <v>40090452</v>
      </c>
      <c r="H180" s="47">
        <v>5745324</v>
      </c>
      <c r="I180" s="47">
        <v>5745324</v>
      </c>
      <c r="J180" s="47">
        <v>0</v>
      </c>
      <c r="K180" s="47">
        <v>0</v>
      </c>
      <c r="L180" s="47">
        <v>97.139499999999998</v>
      </c>
      <c r="M180" s="47">
        <v>13.7</v>
      </c>
      <c r="N180" s="47">
        <v>1760.29</v>
      </c>
      <c r="O180" s="47">
        <v>7</v>
      </c>
      <c r="P180" s="2">
        <f t="shared" si="3"/>
        <v>1731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40088721</v>
      </c>
      <c r="G181" s="47">
        <v>40088721</v>
      </c>
      <c r="H181" s="47">
        <v>5745079</v>
      </c>
      <c r="I181" s="47">
        <v>5745079</v>
      </c>
      <c r="J181" s="47">
        <v>0</v>
      </c>
      <c r="K181" s="47">
        <v>0</v>
      </c>
      <c r="L181" s="47">
        <v>96.852599999999995</v>
      </c>
      <c r="M181" s="47">
        <v>13.7</v>
      </c>
      <c r="N181" s="47">
        <v>1773.45</v>
      </c>
      <c r="O181" s="47">
        <v>7</v>
      </c>
      <c r="P181" s="2">
        <f t="shared" si="3"/>
        <v>1767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40086954</v>
      </c>
      <c r="G182" s="47">
        <v>40086954</v>
      </c>
      <c r="H182" s="47">
        <v>5744828</v>
      </c>
      <c r="I182" s="47">
        <v>5744828</v>
      </c>
      <c r="J182" s="47">
        <v>0</v>
      </c>
      <c r="K182" s="47">
        <v>0</v>
      </c>
      <c r="L182" s="47">
        <v>97.613100000000003</v>
      </c>
      <c r="M182" s="47">
        <v>13.8</v>
      </c>
      <c r="N182" s="47">
        <v>1753.34</v>
      </c>
      <c r="O182" s="47">
        <v>7</v>
      </c>
      <c r="P182" s="2">
        <f t="shared" si="3"/>
        <v>1774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40085180</v>
      </c>
      <c r="G183" s="47">
        <v>40085180</v>
      </c>
      <c r="H183" s="47">
        <v>5744578</v>
      </c>
      <c r="I183" s="47">
        <v>5744578</v>
      </c>
      <c r="J183" s="47">
        <v>0</v>
      </c>
      <c r="K183" s="47">
        <v>0</v>
      </c>
      <c r="L183" s="47">
        <v>97.289699999999996</v>
      </c>
      <c r="M183" s="47">
        <v>13.83</v>
      </c>
      <c r="N183" s="47">
        <v>1735.75</v>
      </c>
      <c r="O183" s="47">
        <v>7</v>
      </c>
      <c r="P183" s="2">
        <f t="shared" si="3"/>
        <v>1754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40083426</v>
      </c>
      <c r="G184" s="47">
        <v>40083426</v>
      </c>
      <c r="H184" s="47">
        <v>5744330</v>
      </c>
      <c r="I184" s="47">
        <v>5744330</v>
      </c>
      <c r="J184" s="47">
        <v>0</v>
      </c>
      <c r="K184" s="47">
        <v>0</v>
      </c>
      <c r="L184" s="47">
        <v>97.521000000000001</v>
      </c>
      <c r="M184" s="47">
        <v>13.89</v>
      </c>
      <c r="N184" s="47">
        <v>1717.01</v>
      </c>
      <c r="O184" s="47">
        <v>7</v>
      </c>
      <c r="P184" s="2">
        <f t="shared" si="3"/>
        <v>1729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40081697</v>
      </c>
      <c r="G185" s="47">
        <v>40081697</v>
      </c>
      <c r="H185" s="47">
        <v>5744086</v>
      </c>
      <c r="I185" s="47">
        <v>5744086</v>
      </c>
      <c r="J185" s="47">
        <v>0</v>
      </c>
      <c r="K185" s="47">
        <v>0</v>
      </c>
      <c r="L185" s="47">
        <v>97.730699999999999</v>
      </c>
      <c r="M185" s="47">
        <v>14.02</v>
      </c>
      <c r="N185" s="47">
        <v>1745.92</v>
      </c>
      <c r="O185" s="47">
        <v>7</v>
      </c>
      <c r="P185" s="2">
        <f t="shared" si="3"/>
        <v>1718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40079979</v>
      </c>
      <c r="G186" s="47">
        <v>40079979</v>
      </c>
      <c r="H186" s="47">
        <v>5743844</v>
      </c>
      <c r="I186" s="47">
        <v>5743844</v>
      </c>
      <c r="J186" s="47">
        <v>0</v>
      </c>
      <c r="K186" s="47">
        <v>0</v>
      </c>
      <c r="L186" s="47">
        <v>97.186400000000006</v>
      </c>
      <c r="M186" s="47">
        <v>13.99</v>
      </c>
      <c r="N186" s="47">
        <v>1748.87</v>
      </c>
      <c r="O186" s="47">
        <v>7</v>
      </c>
      <c r="P186" s="2">
        <f t="shared" si="3"/>
        <v>1751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40078228</v>
      </c>
      <c r="G187" s="47">
        <v>40078228</v>
      </c>
      <c r="H187" s="47">
        <v>5743596</v>
      </c>
      <c r="I187" s="47">
        <v>5743596</v>
      </c>
      <c r="J187" s="47">
        <v>0</v>
      </c>
      <c r="K187" s="47">
        <v>0</v>
      </c>
      <c r="L187" s="47">
        <v>96.6995</v>
      </c>
      <c r="M187" s="47">
        <v>14.06</v>
      </c>
      <c r="N187" s="47">
        <v>1731.47</v>
      </c>
      <c r="O187" s="47">
        <v>7</v>
      </c>
      <c r="P187" s="2">
        <f t="shared" si="3"/>
        <v>1748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40076480</v>
      </c>
      <c r="G188" s="47">
        <v>40076480</v>
      </c>
      <c r="H188" s="47">
        <v>5743347</v>
      </c>
      <c r="I188" s="47">
        <v>5743347</v>
      </c>
      <c r="J188" s="47">
        <v>0</v>
      </c>
      <c r="K188" s="47">
        <v>0</v>
      </c>
      <c r="L188" s="47">
        <v>96.99</v>
      </c>
      <c r="M188" s="47">
        <v>14.21</v>
      </c>
      <c r="N188" s="47">
        <v>1732.02</v>
      </c>
      <c r="O188" s="47">
        <v>7</v>
      </c>
      <c r="P188" s="2">
        <f t="shared" si="3"/>
        <v>1732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40074748</v>
      </c>
      <c r="G189" s="47">
        <v>40074748</v>
      </c>
      <c r="H189" s="47">
        <v>5743101</v>
      </c>
      <c r="I189" s="47">
        <v>5743101</v>
      </c>
      <c r="J189" s="47">
        <v>0</v>
      </c>
      <c r="K189" s="47">
        <v>0</v>
      </c>
      <c r="L189" s="47">
        <v>97.127099999999999</v>
      </c>
      <c r="M189" s="47">
        <v>14.26</v>
      </c>
      <c r="N189" s="47">
        <v>1718.27</v>
      </c>
      <c r="O189" s="47">
        <v>7</v>
      </c>
      <c r="P189" s="2">
        <f t="shared" si="3"/>
        <v>1719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40073029</v>
      </c>
      <c r="G190" s="47">
        <v>40073029</v>
      </c>
      <c r="H190" s="47">
        <v>5742857</v>
      </c>
      <c r="I190" s="47">
        <v>5742857</v>
      </c>
      <c r="J190" s="47">
        <v>0</v>
      </c>
      <c r="K190" s="47">
        <v>0</v>
      </c>
      <c r="L190" s="47">
        <v>96.481099999999998</v>
      </c>
      <c r="M190" s="47">
        <v>14.41</v>
      </c>
      <c r="N190" s="47">
        <v>1725.33</v>
      </c>
      <c r="O190" s="47">
        <v>7</v>
      </c>
      <c r="P190" s="2">
        <f t="shared" si="3"/>
        <v>1728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40071301</v>
      </c>
      <c r="G191" s="47">
        <v>40071301</v>
      </c>
      <c r="H191" s="47">
        <v>5742610</v>
      </c>
      <c r="I191" s="47">
        <v>5742610</v>
      </c>
      <c r="J191" s="47">
        <v>0</v>
      </c>
      <c r="K191" s="47">
        <v>0</v>
      </c>
      <c r="L191" s="47">
        <v>95.840400000000002</v>
      </c>
      <c r="M191" s="47">
        <v>14.71</v>
      </c>
      <c r="N191" s="47">
        <v>1707.39</v>
      </c>
      <c r="O191" s="47">
        <v>7</v>
      </c>
      <c r="P191" s="2">
        <f t="shared" si="3"/>
        <v>1722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40069579</v>
      </c>
      <c r="G192" s="47">
        <v>40069579</v>
      </c>
      <c r="H192" s="47">
        <v>5742362</v>
      </c>
      <c r="I192" s="47">
        <v>5742362</v>
      </c>
      <c r="J192" s="47">
        <v>0</v>
      </c>
      <c r="K192" s="47">
        <v>0</v>
      </c>
      <c r="L192" s="47">
        <v>96.417199999999994</v>
      </c>
      <c r="M192" s="47">
        <v>14.5</v>
      </c>
      <c r="N192" s="47">
        <v>1724.29</v>
      </c>
      <c r="O192" s="47">
        <v>7</v>
      </c>
      <c r="P192" s="2">
        <f t="shared" si="3"/>
        <v>1712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40067867</v>
      </c>
      <c r="G193" s="47">
        <v>40067867</v>
      </c>
      <c r="H193" s="47">
        <v>5742117</v>
      </c>
      <c r="I193" s="47">
        <v>5742117</v>
      </c>
      <c r="J193" s="47">
        <v>0</v>
      </c>
      <c r="K193" s="47">
        <v>0</v>
      </c>
      <c r="L193" s="47">
        <v>96.077799999999996</v>
      </c>
      <c r="M193" s="47">
        <v>14.63</v>
      </c>
      <c r="N193" s="47">
        <v>1711.57</v>
      </c>
      <c r="O193" s="47">
        <v>7</v>
      </c>
      <c r="P193" s="2">
        <f t="shared" si="3"/>
        <v>1720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40066147</v>
      </c>
      <c r="G194" s="47">
        <v>40066147</v>
      </c>
      <c r="H194" s="47">
        <v>5741870</v>
      </c>
      <c r="I194" s="47">
        <v>5741870</v>
      </c>
      <c r="J194" s="47">
        <v>0</v>
      </c>
      <c r="K194" s="47">
        <v>0</v>
      </c>
      <c r="L194" s="47">
        <v>95.467200000000005</v>
      </c>
      <c r="M194" s="47">
        <v>14.58</v>
      </c>
      <c r="N194" s="47">
        <v>1732.88</v>
      </c>
      <c r="O194" s="47">
        <v>7</v>
      </c>
      <c r="P194" s="2">
        <f t="shared" si="3"/>
        <v>1709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40064438</v>
      </c>
      <c r="G195" s="47">
        <v>40064438</v>
      </c>
      <c r="H195" s="47">
        <v>5741623</v>
      </c>
      <c r="I195" s="47">
        <v>5741623</v>
      </c>
      <c r="J195" s="47">
        <v>0</v>
      </c>
      <c r="K195" s="47">
        <v>0</v>
      </c>
      <c r="L195" s="47">
        <v>95.2988</v>
      </c>
      <c r="M195" s="47">
        <v>14.64</v>
      </c>
      <c r="N195" s="47">
        <v>1706.69</v>
      </c>
      <c r="O195" s="47">
        <v>7</v>
      </c>
      <c r="P195" s="2">
        <f t="shared" si="3"/>
        <v>1739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40062699</v>
      </c>
      <c r="G196" s="47">
        <v>40062699</v>
      </c>
      <c r="H196" s="47">
        <v>5741371</v>
      </c>
      <c r="I196" s="47">
        <v>5741371</v>
      </c>
      <c r="J196" s="47">
        <v>0</v>
      </c>
      <c r="K196" s="47">
        <v>0</v>
      </c>
      <c r="L196" s="47">
        <v>95.378299999999996</v>
      </c>
      <c r="M196" s="47">
        <v>14.59</v>
      </c>
      <c r="N196" s="47">
        <v>1751.14</v>
      </c>
      <c r="O196" s="47">
        <v>7</v>
      </c>
      <c r="P196" s="2">
        <f t="shared" si="3"/>
        <v>1707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40060992</v>
      </c>
      <c r="G197" s="47">
        <v>40060992</v>
      </c>
      <c r="H197" s="47">
        <v>5741124</v>
      </c>
      <c r="I197" s="47">
        <v>5741124</v>
      </c>
      <c r="J197" s="47">
        <v>0</v>
      </c>
      <c r="K197" s="47">
        <v>0</v>
      </c>
      <c r="L197" s="47">
        <v>95.015699999999995</v>
      </c>
      <c r="M197" s="47">
        <v>14.35</v>
      </c>
      <c r="N197" s="47">
        <v>1728.98</v>
      </c>
      <c r="O197" s="47">
        <v>7</v>
      </c>
      <c r="P197" s="2">
        <f t="shared" si="3"/>
        <v>1750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40059242</v>
      </c>
      <c r="G198" s="47">
        <v>40059242</v>
      </c>
      <c r="H198" s="47">
        <v>5740870</v>
      </c>
      <c r="I198" s="47">
        <v>5740870</v>
      </c>
      <c r="J198" s="47">
        <v>0</v>
      </c>
      <c r="K198" s="47">
        <v>0</v>
      </c>
      <c r="L198" s="47">
        <v>94.215699999999998</v>
      </c>
      <c r="M198" s="47">
        <v>14.19</v>
      </c>
      <c r="N198" s="47">
        <v>1755.91</v>
      </c>
      <c r="O198" s="47">
        <v>7</v>
      </c>
      <c r="P198" s="2">
        <f t="shared" si="3"/>
        <v>1723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40057519</v>
      </c>
      <c r="G199" s="47">
        <v>40057519</v>
      </c>
      <c r="H199" s="47">
        <v>5740618</v>
      </c>
      <c r="I199" s="47">
        <v>5740618</v>
      </c>
      <c r="J199" s="47">
        <v>0</v>
      </c>
      <c r="K199" s="47">
        <v>0</v>
      </c>
      <c r="L199" s="47">
        <v>94.565100000000001</v>
      </c>
      <c r="M199" s="47">
        <v>13.97</v>
      </c>
      <c r="N199" s="47">
        <v>1753.77</v>
      </c>
      <c r="O199" s="47">
        <v>7</v>
      </c>
      <c r="P199" s="2">
        <f t="shared" si="3"/>
        <v>1758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40055761</v>
      </c>
      <c r="G200" s="47">
        <v>40055761</v>
      </c>
      <c r="H200" s="47">
        <v>5740362</v>
      </c>
      <c r="I200" s="47">
        <v>5740362</v>
      </c>
      <c r="J200" s="47">
        <v>0</v>
      </c>
      <c r="K200" s="47">
        <v>0</v>
      </c>
      <c r="L200" s="47">
        <v>95.697000000000003</v>
      </c>
      <c r="M200" s="47">
        <v>13.71</v>
      </c>
      <c r="N200" s="47">
        <v>1789.17</v>
      </c>
      <c r="O200" s="47">
        <v>7</v>
      </c>
      <c r="P200" s="2">
        <f t="shared" si="3"/>
        <v>1760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40054001</v>
      </c>
      <c r="G201" s="47">
        <v>40054001</v>
      </c>
      <c r="H201" s="47">
        <v>5740109</v>
      </c>
      <c r="I201" s="47">
        <v>5740109</v>
      </c>
      <c r="J201" s="47">
        <v>0</v>
      </c>
      <c r="K201" s="47">
        <v>0</v>
      </c>
      <c r="L201" s="47">
        <v>95.838999999999999</v>
      </c>
      <c r="M201" s="47">
        <v>13.59</v>
      </c>
      <c r="N201" s="47">
        <v>1807.01</v>
      </c>
      <c r="O201" s="47">
        <v>7</v>
      </c>
      <c r="P201" s="2">
        <f t="shared" si="3"/>
        <v>1791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40052210</v>
      </c>
      <c r="G202" s="47">
        <v>40052210</v>
      </c>
      <c r="H202" s="47">
        <v>5739852</v>
      </c>
      <c r="I202" s="47">
        <v>5739852</v>
      </c>
      <c r="J202" s="47">
        <v>0</v>
      </c>
      <c r="K202" s="47">
        <v>0</v>
      </c>
      <c r="L202" s="47">
        <v>96.583500000000001</v>
      </c>
      <c r="M202" s="47">
        <v>13.58</v>
      </c>
      <c r="N202" s="47">
        <v>1810.97</v>
      </c>
      <c r="O202" s="47">
        <v>7</v>
      </c>
      <c r="P202" s="2">
        <f t="shared" si="3"/>
        <v>1806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40050404</v>
      </c>
      <c r="G203" s="47">
        <v>40050404</v>
      </c>
      <c r="H203" s="47">
        <v>5739595</v>
      </c>
      <c r="I203" s="47">
        <v>5739595</v>
      </c>
      <c r="J203" s="47">
        <v>0</v>
      </c>
      <c r="K203" s="47">
        <v>0</v>
      </c>
      <c r="L203" s="47">
        <v>96.922300000000007</v>
      </c>
      <c r="M203" s="47">
        <v>13.67</v>
      </c>
      <c r="N203" s="47">
        <v>1816.67</v>
      </c>
      <c r="O203" s="47">
        <v>7</v>
      </c>
      <c r="P203" s="2">
        <f t="shared" si="3"/>
        <v>1811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40048593</v>
      </c>
      <c r="G204" s="47">
        <v>40048593</v>
      </c>
      <c r="H204" s="47">
        <v>5739338</v>
      </c>
      <c r="I204" s="47">
        <v>5739338</v>
      </c>
      <c r="J204" s="47">
        <v>0</v>
      </c>
      <c r="K204" s="47">
        <v>0</v>
      </c>
      <c r="L204" s="47">
        <v>97.291499999999999</v>
      </c>
      <c r="M204" s="47">
        <v>13.81</v>
      </c>
      <c r="N204" s="47">
        <v>1812.97</v>
      </c>
      <c r="O204" s="47">
        <v>7</v>
      </c>
      <c r="P204" s="2">
        <f t="shared" si="3"/>
        <v>1818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40046775</v>
      </c>
      <c r="G205" s="47">
        <v>40046775</v>
      </c>
      <c r="H205" s="47">
        <v>5739081</v>
      </c>
      <c r="I205" s="47">
        <v>5739081</v>
      </c>
      <c r="J205" s="47">
        <v>0</v>
      </c>
      <c r="K205" s="47">
        <v>0</v>
      </c>
      <c r="L205" s="47">
        <v>97.506799999999998</v>
      </c>
      <c r="M205" s="47">
        <v>13.86</v>
      </c>
      <c r="N205" s="47">
        <v>1751.55</v>
      </c>
      <c r="O205" s="47">
        <v>7</v>
      </c>
      <c r="P205" s="2">
        <f t="shared" si="3"/>
        <v>1814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40044961</v>
      </c>
      <c r="G206" s="47">
        <v>40044961</v>
      </c>
      <c r="H206" s="47">
        <v>5738825</v>
      </c>
      <c r="I206" s="47">
        <v>5738825</v>
      </c>
      <c r="J206" s="47">
        <v>0</v>
      </c>
      <c r="K206" s="47">
        <v>0</v>
      </c>
      <c r="L206" s="47">
        <v>98.798100000000005</v>
      </c>
      <c r="M206" s="47">
        <v>13.95</v>
      </c>
      <c r="N206" s="47">
        <v>1793.63</v>
      </c>
      <c r="O206" s="47">
        <v>7</v>
      </c>
      <c r="P206" s="2">
        <f t="shared" si="3"/>
        <v>1745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40043216</v>
      </c>
      <c r="G207" s="47">
        <v>40043216</v>
      </c>
      <c r="H207" s="47">
        <v>5738582</v>
      </c>
      <c r="I207" s="47">
        <v>5738582</v>
      </c>
      <c r="J207" s="47">
        <v>0</v>
      </c>
      <c r="K207" s="47">
        <v>0</v>
      </c>
      <c r="L207" s="47">
        <v>97.938900000000004</v>
      </c>
      <c r="M207" s="47">
        <v>13.93</v>
      </c>
      <c r="N207" s="47">
        <v>1784.29</v>
      </c>
      <c r="O207" s="47">
        <v>7</v>
      </c>
      <c r="P207" s="2">
        <f t="shared" si="3"/>
        <v>1800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40041416</v>
      </c>
      <c r="G208" s="47">
        <v>40041416</v>
      </c>
      <c r="H208" s="47">
        <v>5738329</v>
      </c>
      <c r="I208" s="47">
        <v>5738329</v>
      </c>
      <c r="J208" s="47">
        <v>0</v>
      </c>
      <c r="K208" s="47">
        <v>0</v>
      </c>
      <c r="L208" s="47">
        <v>98.236000000000004</v>
      </c>
      <c r="M208" s="47">
        <v>13.98</v>
      </c>
      <c r="N208" s="47">
        <v>1788.98</v>
      </c>
      <c r="O208" s="47">
        <v>7</v>
      </c>
      <c r="P208" s="2">
        <f t="shared" si="3"/>
        <v>1784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40039632</v>
      </c>
      <c r="G209" s="47">
        <v>40039632</v>
      </c>
      <c r="H209" s="47">
        <v>5738079</v>
      </c>
      <c r="I209" s="47">
        <v>5738079</v>
      </c>
      <c r="J209" s="47">
        <v>0</v>
      </c>
      <c r="K209" s="47">
        <v>0</v>
      </c>
      <c r="L209" s="47">
        <v>98.116500000000002</v>
      </c>
      <c r="M209" s="47">
        <v>13.99</v>
      </c>
      <c r="N209" s="47">
        <v>1783.53</v>
      </c>
      <c r="O209" s="47">
        <v>7</v>
      </c>
      <c r="P209" s="2">
        <f t="shared" si="3"/>
        <v>1783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40037849</v>
      </c>
      <c r="G210" s="47">
        <v>40037849</v>
      </c>
      <c r="H210" s="47">
        <v>5737829</v>
      </c>
      <c r="I210" s="47">
        <v>5737829</v>
      </c>
      <c r="J210" s="47">
        <v>0</v>
      </c>
      <c r="K210" s="47">
        <v>0</v>
      </c>
      <c r="L210" s="47">
        <v>97.751900000000006</v>
      </c>
      <c r="M210" s="47">
        <v>13.99</v>
      </c>
      <c r="N210" s="47">
        <v>1802.78</v>
      </c>
      <c r="O210" s="47">
        <v>7</v>
      </c>
      <c r="P210" s="2">
        <f t="shared" si="3"/>
        <v>1789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40036060</v>
      </c>
      <c r="G211" s="47">
        <v>40036060</v>
      </c>
      <c r="H211" s="47">
        <v>5737577</v>
      </c>
      <c r="I211" s="47">
        <v>5737577</v>
      </c>
      <c r="J211" s="47">
        <v>0</v>
      </c>
      <c r="K211" s="47">
        <v>0</v>
      </c>
      <c r="L211" s="47">
        <v>97.400999999999996</v>
      </c>
      <c r="M211" s="47">
        <v>14.03</v>
      </c>
      <c r="N211" s="47">
        <v>1786.72</v>
      </c>
      <c r="O211" s="47">
        <v>7</v>
      </c>
      <c r="P211" s="2">
        <f t="shared" si="3"/>
        <v>1804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40034256</v>
      </c>
      <c r="G212" s="47">
        <v>40034256</v>
      </c>
      <c r="H212" s="47">
        <v>5737322</v>
      </c>
      <c r="I212" s="47">
        <v>5737322</v>
      </c>
      <c r="J212" s="47">
        <v>0</v>
      </c>
      <c r="K212" s="47">
        <v>0</v>
      </c>
      <c r="L212" s="47">
        <v>97.162199999999999</v>
      </c>
      <c r="M212" s="47">
        <v>14.07</v>
      </c>
      <c r="N212" s="47">
        <v>1769.06</v>
      </c>
      <c r="O212" s="47">
        <v>7</v>
      </c>
      <c r="P212" s="2">
        <f t="shared" si="3"/>
        <v>1785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40032471</v>
      </c>
      <c r="G213" s="47">
        <v>40032471</v>
      </c>
      <c r="H213" s="47">
        <v>5737069</v>
      </c>
      <c r="I213" s="47">
        <v>5737069</v>
      </c>
      <c r="J213" s="47">
        <v>0</v>
      </c>
      <c r="K213" s="47">
        <v>0</v>
      </c>
      <c r="L213" s="47">
        <v>97.517399999999995</v>
      </c>
      <c r="M213" s="47">
        <v>14.2</v>
      </c>
      <c r="N213" s="47">
        <v>1734.01</v>
      </c>
      <c r="O213" s="47">
        <v>7</v>
      </c>
      <c r="P213" s="2">
        <f t="shared" si="3"/>
        <v>1770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40030701</v>
      </c>
      <c r="G214" s="47">
        <v>40030701</v>
      </c>
      <c r="H214" s="47">
        <v>5736819</v>
      </c>
      <c r="I214" s="47">
        <v>5736819</v>
      </c>
      <c r="J214" s="47">
        <v>0</v>
      </c>
      <c r="K214" s="47">
        <v>0</v>
      </c>
      <c r="L214" s="47">
        <v>97.429000000000002</v>
      </c>
      <c r="M214" s="47">
        <v>14.23</v>
      </c>
      <c r="N214" s="47">
        <v>1760.68</v>
      </c>
      <c r="O214" s="47">
        <v>7</v>
      </c>
      <c r="P214" s="2">
        <f t="shared" si="3"/>
        <v>1739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40028962</v>
      </c>
      <c r="G215" s="47">
        <v>40028962</v>
      </c>
      <c r="H215" s="47">
        <v>5736573</v>
      </c>
      <c r="I215" s="47">
        <v>5736573</v>
      </c>
      <c r="J215" s="47">
        <v>0</v>
      </c>
      <c r="K215" s="47">
        <v>0</v>
      </c>
      <c r="L215" s="47">
        <v>97.0715</v>
      </c>
      <c r="M215" s="47">
        <v>14.31</v>
      </c>
      <c r="N215" s="47">
        <v>1776.91</v>
      </c>
      <c r="O215" s="47">
        <v>7</v>
      </c>
      <c r="P215" s="2">
        <f t="shared" si="3"/>
        <v>1754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40027208</v>
      </c>
      <c r="G216" s="47">
        <v>40027208</v>
      </c>
      <c r="H216" s="47">
        <v>5736324</v>
      </c>
      <c r="I216" s="47">
        <v>5736324</v>
      </c>
      <c r="J216" s="47">
        <v>0</v>
      </c>
      <c r="K216" s="47">
        <v>0</v>
      </c>
      <c r="L216" s="47">
        <v>96.404799999999994</v>
      </c>
      <c r="M216" s="47">
        <v>14.35</v>
      </c>
      <c r="N216" s="47">
        <v>1781.14</v>
      </c>
      <c r="O216" s="47">
        <v>7</v>
      </c>
      <c r="P216" s="2">
        <f t="shared" si="3"/>
        <v>1776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40025432</v>
      </c>
      <c r="G217" s="47">
        <v>40025432</v>
      </c>
      <c r="H217" s="47">
        <v>5736070</v>
      </c>
      <c r="I217" s="47">
        <v>5736070</v>
      </c>
      <c r="J217" s="47">
        <v>0</v>
      </c>
      <c r="K217" s="47">
        <v>0</v>
      </c>
      <c r="L217" s="47">
        <v>95.9756</v>
      </c>
      <c r="M217" s="47">
        <v>14.3</v>
      </c>
      <c r="N217" s="47">
        <v>1749.93</v>
      </c>
      <c r="O217" s="47">
        <v>7</v>
      </c>
      <c r="P217" s="2">
        <f t="shared" si="3"/>
        <v>1782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40023650</v>
      </c>
      <c r="G218" s="47">
        <v>40023650</v>
      </c>
      <c r="H218" s="47">
        <v>5735814</v>
      </c>
      <c r="I218" s="47">
        <v>5735814</v>
      </c>
      <c r="J218" s="47">
        <v>0</v>
      </c>
      <c r="K218" s="47">
        <v>0</v>
      </c>
      <c r="L218" s="47">
        <v>96.558800000000005</v>
      </c>
      <c r="M218" s="47">
        <v>14.36</v>
      </c>
      <c r="N218" s="47">
        <v>1755.58</v>
      </c>
      <c r="O218" s="47">
        <v>7</v>
      </c>
      <c r="P218" s="2">
        <f t="shared" si="3"/>
        <v>1743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40021907</v>
      </c>
      <c r="G219" s="47">
        <v>40021907</v>
      </c>
      <c r="H219" s="47">
        <v>5735565</v>
      </c>
      <c r="I219" s="47">
        <v>5735565</v>
      </c>
      <c r="J219" s="47">
        <v>0</v>
      </c>
      <c r="K219" s="47">
        <v>0</v>
      </c>
      <c r="L219" s="47">
        <v>94.830799999999996</v>
      </c>
      <c r="M219" s="47">
        <v>14.36</v>
      </c>
      <c r="N219" s="47">
        <v>1788.92</v>
      </c>
      <c r="O219" s="47">
        <v>7</v>
      </c>
      <c r="P219" s="2">
        <f t="shared" si="3"/>
        <v>1760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40020147</v>
      </c>
      <c r="G220" s="47">
        <v>40020147</v>
      </c>
      <c r="H220" s="47">
        <v>5735309</v>
      </c>
      <c r="I220" s="47">
        <v>5735309</v>
      </c>
      <c r="J220" s="47">
        <v>0</v>
      </c>
      <c r="K220" s="47">
        <v>0</v>
      </c>
      <c r="L220" s="47">
        <v>94.512699999999995</v>
      </c>
      <c r="M220" s="47">
        <v>14.2</v>
      </c>
      <c r="N220" s="47">
        <v>1773.73</v>
      </c>
      <c r="O220" s="47">
        <v>7</v>
      </c>
      <c r="P220" s="2">
        <f t="shared" si="3"/>
        <v>1790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40018357</v>
      </c>
      <c r="G221" s="47">
        <v>40018357</v>
      </c>
      <c r="H221" s="47">
        <v>5735048</v>
      </c>
      <c r="I221" s="47">
        <v>5735048</v>
      </c>
      <c r="J221" s="47">
        <v>0</v>
      </c>
      <c r="K221" s="47">
        <v>0</v>
      </c>
      <c r="L221" s="47">
        <v>95.036199999999994</v>
      </c>
      <c r="M221" s="47">
        <v>13.98</v>
      </c>
      <c r="N221" s="47">
        <v>1768.97</v>
      </c>
      <c r="O221" s="47">
        <v>7</v>
      </c>
      <c r="P221" s="2">
        <f t="shared" si="3"/>
        <v>1773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40016584</v>
      </c>
      <c r="G222" s="47">
        <v>40016584</v>
      </c>
      <c r="H222" s="47">
        <v>5734791</v>
      </c>
      <c r="I222" s="47">
        <v>5734791</v>
      </c>
      <c r="J222" s="47">
        <v>0</v>
      </c>
      <c r="K222" s="47">
        <v>0</v>
      </c>
      <c r="L222" s="47">
        <v>94.318899999999999</v>
      </c>
      <c r="M222" s="47">
        <v>13.74</v>
      </c>
      <c r="N222" s="47">
        <v>1793.19</v>
      </c>
      <c r="O222" s="47">
        <v>7</v>
      </c>
      <c r="P222" s="2">
        <f t="shared" si="3"/>
        <v>1769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40014815</v>
      </c>
      <c r="G223" s="47">
        <v>40014815</v>
      </c>
      <c r="H223" s="47">
        <v>5734533</v>
      </c>
      <c r="I223" s="47">
        <v>5734533</v>
      </c>
      <c r="J223" s="47">
        <v>0</v>
      </c>
      <c r="K223" s="47">
        <v>0</v>
      </c>
      <c r="L223" s="47">
        <v>94.077200000000005</v>
      </c>
      <c r="M223" s="47">
        <v>13.46</v>
      </c>
      <c r="N223" s="47">
        <v>1792.46</v>
      </c>
      <c r="O223" s="47">
        <v>7</v>
      </c>
      <c r="P223" s="2">
        <f t="shared" si="3"/>
        <v>1793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40013022</v>
      </c>
      <c r="G224" s="47">
        <v>40013022</v>
      </c>
      <c r="H224" s="47">
        <v>5734271</v>
      </c>
      <c r="I224" s="47">
        <v>5734271</v>
      </c>
      <c r="J224" s="47">
        <v>0</v>
      </c>
      <c r="K224" s="47">
        <v>0</v>
      </c>
      <c r="L224" s="47">
        <v>95.543499999999995</v>
      </c>
      <c r="M224" s="47">
        <v>13.22</v>
      </c>
      <c r="N224" s="47">
        <v>1788.76</v>
      </c>
      <c r="O224" s="47">
        <v>7</v>
      </c>
      <c r="P224" s="2">
        <f t="shared" si="3"/>
        <v>1795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40011227</v>
      </c>
      <c r="G225" s="47">
        <v>40011227</v>
      </c>
      <c r="H225" s="47">
        <v>5734013</v>
      </c>
      <c r="I225" s="47">
        <v>5734013</v>
      </c>
      <c r="J225" s="47">
        <v>0</v>
      </c>
      <c r="K225" s="47">
        <v>0</v>
      </c>
      <c r="L225" s="47">
        <v>96.371399999999994</v>
      </c>
      <c r="M225" s="47">
        <v>13.14</v>
      </c>
      <c r="N225" s="47">
        <v>1719.16</v>
      </c>
      <c r="O225" s="47">
        <v>7</v>
      </c>
      <c r="P225" s="2">
        <f t="shared" si="3"/>
        <v>1783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40009444</v>
      </c>
      <c r="G226" s="47">
        <v>40009444</v>
      </c>
      <c r="H226" s="47">
        <v>5733759</v>
      </c>
      <c r="I226" s="47">
        <v>5733759</v>
      </c>
      <c r="J226" s="47">
        <v>0</v>
      </c>
      <c r="K226" s="47">
        <v>0</v>
      </c>
      <c r="L226" s="47">
        <v>97.463800000000006</v>
      </c>
      <c r="M226" s="47">
        <v>13.11</v>
      </c>
      <c r="N226" s="47">
        <v>1809.95</v>
      </c>
      <c r="O226" s="47">
        <v>7</v>
      </c>
      <c r="P226" s="2">
        <f t="shared" si="3"/>
        <v>1726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40007718</v>
      </c>
      <c r="G227" s="47">
        <v>40007718</v>
      </c>
      <c r="H227" s="47">
        <v>5733516</v>
      </c>
      <c r="I227" s="47">
        <v>5733516</v>
      </c>
      <c r="J227" s="47">
        <v>0</v>
      </c>
      <c r="K227" s="47">
        <v>0</v>
      </c>
      <c r="L227" s="47">
        <v>96.136600000000001</v>
      </c>
      <c r="M227" s="47">
        <v>13.06</v>
      </c>
      <c r="N227" s="47">
        <v>1767.45</v>
      </c>
      <c r="O227" s="47">
        <v>7</v>
      </c>
      <c r="P227" s="2">
        <f t="shared" si="3"/>
        <v>1799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40005919</v>
      </c>
      <c r="G228" s="47">
        <v>40005919</v>
      </c>
      <c r="H228" s="47">
        <v>5733259</v>
      </c>
      <c r="I228" s="47">
        <v>5733259</v>
      </c>
      <c r="J228" s="47">
        <v>0</v>
      </c>
      <c r="K228" s="47">
        <v>0</v>
      </c>
      <c r="L228" s="47">
        <v>96.5017</v>
      </c>
      <c r="M228" s="47">
        <v>13.12</v>
      </c>
      <c r="N228" s="47">
        <v>1767.48</v>
      </c>
      <c r="O228" s="47">
        <v>7</v>
      </c>
      <c r="P228" s="2">
        <f t="shared" si="3"/>
        <v>1772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40004147</v>
      </c>
      <c r="G229" s="47">
        <v>40004147</v>
      </c>
      <c r="H229" s="47">
        <v>5733007</v>
      </c>
      <c r="I229" s="47">
        <v>5733007</v>
      </c>
      <c r="J229" s="47">
        <v>0</v>
      </c>
      <c r="K229" s="47">
        <v>0</v>
      </c>
      <c r="L229" s="47">
        <v>97.064800000000005</v>
      </c>
      <c r="M229" s="47">
        <v>13.21</v>
      </c>
      <c r="N229" s="47">
        <v>1786.74</v>
      </c>
      <c r="O229" s="47">
        <v>7</v>
      </c>
      <c r="P229" s="2">
        <f t="shared" si="3"/>
        <v>1774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40002373</v>
      </c>
      <c r="G230" s="47">
        <v>40002373</v>
      </c>
      <c r="H230" s="47">
        <v>5732756</v>
      </c>
      <c r="I230" s="47">
        <v>5732756</v>
      </c>
      <c r="J230" s="47">
        <v>0</v>
      </c>
      <c r="K230" s="47">
        <v>0</v>
      </c>
      <c r="L230" s="47">
        <v>97.305300000000003</v>
      </c>
      <c r="M230" s="47">
        <v>13.19</v>
      </c>
      <c r="N230" s="47">
        <v>1782.7</v>
      </c>
      <c r="O230" s="47">
        <v>7</v>
      </c>
      <c r="P230" s="2">
        <f t="shared" si="3"/>
        <v>1787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40000586</v>
      </c>
      <c r="G231" s="47">
        <v>40000586</v>
      </c>
      <c r="H231" s="47">
        <v>5732504</v>
      </c>
      <c r="I231" s="47">
        <v>5732504</v>
      </c>
      <c r="J231" s="47">
        <v>0</v>
      </c>
      <c r="K231" s="47">
        <v>0</v>
      </c>
      <c r="L231" s="47">
        <v>96.709199999999996</v>
      </c>
      <c r="M231" s="47">
        <v>13.22</v>
      </c>
      <c r="N231" s="47">
        <v>1787.06</v>
      </c>
      <c r="O231" s="47">
        <v>7</v>
      </c>
      <c r="P231" s="2">
        <f t="shared" si="3"/>
        <v>1782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39998804</v>
      </c>
      <c r="G232" s="47">
        <v>39998804</v>
      </c>
      <c r="H232" s="47">
        <v>5732251</v>
      </c>
      <c r="I232" s="47">
        <v>5732251</v>
      </c>
      <c r="J232" s="47">
        <v>0</v>
      </c>
      <c r="K232" s="47">
        <v>0</v>
      </c>
      <c r="L232" s="47">
        <v>96.988100000000003</v>
      </c>
      <c r="M232" s="47">
        <v>13.28</v>
      </c>
      <c r="N232" s="47">
        <v>1787.02</v>
      </c>
      <c r="O232" s="47">
        <v>7</v>
      </c>
      <c r="P232" s="2">
        <f t="shared" si="3"/>
        <v>1780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39997024</v>
      </c>
      <c r="G233" s="47">
        <v>39997024</v>
      </c>
      <c r="H233" s="47">
        <v>5731999</v>
      </c>
      <c r="I233" s="47">
        <v>5731999</v>
      </c>
      <c r="J233" s="47">
        <v>0</v>
      </c>
      <c r="K233" s="47">
        <v>0</v>
      </c>
      <c r="L233" s="47">
        <v>96.644199999999998</v>
      </c>
      <c r="M233" s="47">
        <v>13.26</v>
      </c>
      <c r="N233" s="47">
        <v>1761.43</v>
      </c>
      <c r="O233" s="47">
        <v>7</v>
      </c>
      <c r="P233" s="2">
        <f t="shared" si="3"/>
        <v>1795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39995229</v>
      </c>
      <c r="G234" s="47">
        <v>39995229</v>
      </c>
      <c r="H234" s="47">
        <v>5731744</v>
      </c>
      <c r="I234" s="47">
        <v>5731744</v>
      </c>
      <c r="J234" s="47">
        <v>0</v>
      </c>
      <c r="K234" s="47">
        <v>0</v>
      </c>
      <c r="L234" s="47">
        <v>97.441199999999995</v>
      </c>
      <c r="M234" s="47">
        <v>13.3</v>
      </c>
      <c r="N234" s="47">
        <v>1810.63</v>
      </c>
      <c r="O234" s="47">
        <v>7</v>
      </c>
      <c r="P234" s="2">
        <f t="shared" si="3"/>
        <v>1759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39993470</v>
      </c>
      <c r="G235" s="47">
        <v>39993470</v>
      </c>
      <c r="H235" s="47">
        <v>5731496</v>
      </c>
      <c r="I235" s="47">
        <v>5731496</v>
      </c>
      <c r="J235" s="47">
        <v>0</v>
      </c>
      <c r="K235" s="47">
        <v>0</v>
      </c>
      <c r="L235" s="47">
        <v>96.024600000000007</v>
      </c>
      <c r="M235" s="47">
        <v>13.3</v>
      </c>
      <c r="N235" s="47">
        <v>1791.75</v>
      </c>
      <c r="O235" s="47">
        <v>7</v>
      </c>
      <c r="P235" s="2">
        <f t="shared" si="3"/>
        <v>1811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39991659</v>
      </c>
      <c r="G236" s="47">
        <v>39991659</v>
      </c>
      <c r="H236" s="47">
        <v>5731237</v>
      </c>
      <c r="I236" s="47">
        <v>5731237</v>
      </c>
      <c r="J236" s="47">
        <v>0</v>
      </c>
      <c r="K236" s="47">
        <v>0</v>
      </c>
      <c r="L236" s="47">
        <v>95.792500000000004</v>
      </c>
      <c r="M236" s="47">
        <v>13.4</v>
      </c>
      <c r="N236" s="47">
        <v>1779.89</v>
      </c>
      <c r="O236" s="47">
        <v>7</v>
      </c>
      <c r="P236" s="2">
        <f t="shared" si="3"/>
        <v>1792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39989867</v>
      </c>
      <c r="G237" s="47">
        <v>39989867</v>
      </c>
      <c r="H237" s="47">
        <v>5730980</v>
      </c>
      <c r="I237" s="47">
        <v>5730980</v>
      </c>
      <c r="J237" s="47">
        <v>0</v>
      </c>
      <c r="K237" s="47">
        <v>0</v>
      </c>
      <c r="L237" s="47">
        <v>96.761700000000005</v>
      </c>
      <c r="M237" s="47">
        <v>13.55</v>
      </c>
      <c r="N237" s="47">
        <v>1768.33</v>
      </c>
      <c r="O237" s="47">
        <v>7</v>
      </c>
      <c r="P237" s="2">
        <f t="shared" si="3"/>
        <v>1774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39988093</v>
      </c>
      <c r="G238" s="47">
        <v>39988093</v>
      </c>
      <c r="H238" s="47">
        <v>5730728</v>
      </c>
      <c r="I238" s="47">
        <v>5730728</v>
      </c>
      <c r="J238" s="47">
        <v>0</v>
      </c>
      <c r="K238" s="47">
        <v>0</v>
      </c>
      <c r="L238" s="47">
        <v>95.575000000000003</v>
      </c>
      <c r="M238" s="47">
        <v>13.64</v>
      </c>
      <c r="N238" s="47">
        <v>1781.9</v>
      </c>
      <c r="O238" s="47">
        <v>7</v>
      </c>
      <c r="P238" s="2">
        <f t="shared" si="3"/>
        <v>1779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39986314</v>
      </c>
      <c r="G239" s="47">
        <v>39986314</v>
      </c>
      <c r="H239" s="47">
        <v>5730472</v>
      </c>
      <c r="I239" s="47">
        <v>5730472</v>
      </c>
      <c r="J239" s="47">
        <v>0</v>
      </c>
      <c r="K239" s="47">
        <v>0</v>
      </c>
      <c r="L239" s="47">
        <v>94.987399999999994</v>
      </c>
      <c r="M239" s="47">
        <v>13.77</v>
      </c>
      <c r="N239" s="47">
        <v>1768.78</v>
      </c>
      <c r="O239" s="47">
        <v>7</v>
      </c>
      <c r="P239" s="2">
        <f t="shared" si="3"/>
        <v>1774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39984540</v>
      </c>
      <c r="G240" s="47">
        <v>39984540</v>
      </c>
      <c r="H240" s="47">
        <v>5730215</v>
      </c>
      <c r="I240" s="47">
        <v>5730215</v>
      </c>
      <c r="J240" s="47">
        <v>0</v>
      </c>
      <c r="K240" s="47">
        <v>0</v>
      </c>
      <c r="L240" s="47">
        <v>94.430599999999998</v>
      </c>
      <c r="M240" s="47">
        <v>13.96</v>
      </c>
      <c r="N240" s="47">
        <v>1749.5</v>
      </c>
      <c r="O240" s="47">
        <v>7</v>
      </c>
      <c r="P240" s="2">
        <f t="shared" si="3"/>
        <v>1769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39982771</v>
      </c>
      <c r="G241" s="47">
        <v>39982771</v>
      </c>
      <c r="H241" s="47">
        <v>5729957</v>
      </c>
      <c r="I241" s="47">
        <v>5729957</v>
      </c>
      <c r="J241" s="47">
        <v>0</v>
      </c>
      <c r="K241" s="47">
        <v>0</v>
      </c>
      <c r="L241" s="47">
        <v>95.442700000000002</v>
      </c>
      <c r="M241" s="47">
        <v>14.24</v>
      </c>
      <c r="N241" s="47">
        <v>1753.91</v>
      </c>
      <c r="O241" s="47">
        <v>7</v>
      </c>
      <c r="P241" s="2">
        <f t="shared" si="3"/>
        <v>1752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39981019</v>
      </c>
      <c r="G242" s="47">
        <v>39981019</v>
      </c>
      <c r="H242" s="47">
        <v>5729704</v>
      </c>
      <c r="I242" s="47">
        <v>5729704</v>
      </c>
      <c r="J242" s="47">
        <v>0</v>
      </c>
      <c r="K242" s="47">
        <v>0</v>
      </c>
      <c r="L242" s="47">
        <v>95.44</v>
      </c>
      <c r="M242" s="47">
        <v>14.35</v>
      </c>
      <c r="N242" s="47">
        <v>1739.35</v>
      </c>
      <c r="O242" s="47">
        <v>7</v>
      </c>
      <c r="P242" s="2">
        <f t="shared" ref="P242:P305" si="4">F242-F243</f>
        <v>1751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39979268</v>
      </c>
      <c r="G243" s="47">
        <v>39979268</v>
      </c>
      <c r="H243" s="47">
        <v>5729451</v>
      </c>
      <c r="I243" s="47">
        <v>5729451</v>
      </c>
      <c r="J243" s="47">
        <v>0</v>
      </c>
      <c r="K243" s="47">
        <v>0</v>
      </c>
      <c r="L243" s="47">
        <v>94.808899999999994</v>
      </c>
      <c r="M243" s="47">
        <v>14.27</v>
      </c>
      <c r="N243" s="47">
        <v>1731.12</v>
      </c>
      <c r="O243" s="47">
        <v>7</v>
      </c>
      <c r="P243" s="2">
        <f t="shared" si="4"/>
        <v>1740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39977528</v>
      </c>
      <c r="G244" s="47">
        <v>39977528</v>
      </c>
      <c r="H244" s="47">
        <v>5729198</v>
      </c>
      <c r="I244" s="47">
        <v>5729198</v>
      </c>
      <c r="J244" s="47">
        <v>0</v>
      </c>
      <c r="K244" s="47">
        <v>0</v>
      </c>
      <c r="L244" s="47">
        <v>95.146799999999999</v>
      </c>
      <c r="M244" s="47">
        <v>14.13</v>
      </c>
      <c r="N244" s="47">
        <v>1694.33</v>
      </c>
      <c r="O244" s="47">
        <v>7</v>
      </c>
      <c r="P244" s="2">
        <f t="shared" si="4"/>
        <v>1727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39975801</v>
      </c>
      <c r="G245" s="47">
        <v>39975801</v>
      </c>
      <c r="H245" s="47">
        <v>5728948</v>
      </c>
      <c r="I245" s="47">
        <v>5728948</v>
      </c>
      <c r="J245" s="47">
        <v>0</v>
      </c>
      <c r="K245" s="47">
        <v>0</v>
      </c>
      <c r="L245" s="47">
        <v>96.332700000000003</v>
      </c>
      <c r="M245" s="47">
        <v>13.76</v>
      </c>
      <c r="N245" s="47">
        <v>1737.52</v>
      </c>
      <c r="O245" s="47">
        <v>7</v>
      </c>
      <c r="P245" s="2">
        <f t="shared" si="4"/>
        <v>1694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39974107</v>
      </c>
      <c r="G246" s="47">
        <v>39974107</v>
      </c>
      <c r="H246" s="47">
        <v>5728706</v>
      </c>
      <c r="I246" s="47">
        <v>5728706</v>
      </c>
      <c r="J246" s="47">
        <v>0</v>
      </c>
      <c r="K246" s="47">
        <v>0</v>
      </c>
      <c r="L246" s="47">
        <v>95.473600000000005</v>
      </c>
      <c r="M246" s="47">
        <v>13.5</v>
      </c>
      <c r="N246" s="47">
        <v>1713.16</v>
      </c>
      <c r="O246" s="47">
        <v>7</v>
      </c>
      <c r="P246" s="2">
        <f t="shared" si="4"/>
        <v>1744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39972363</v>
      </c>
      <c r="G247" s="47">
        <v>39972363</v>
      </c>
      <c r="H247" s="47">
        <v>5728455</v>
      </c>
      <c r="I247" s="47">
        <v>5728455</v>
      </c>
      <c r="J247" s="47">
        <v>0</v>
      </c>
      <c r="K247" s="47">
        <v>0</v>
      </c>
      <c r="L247" s="47">
        <v>95.219399999999993</v>
      </c>
      <c r="M247" s="47">
        <v>13.38</v>
      </c>
      <c r="N247" s="47">
        <v>1738.5</v>
      </c>
      <c r="O247" s="47">
        <v>7</v>
      </c>
      <c r="P247" s="2">
        <f t="shared" si="4"/>
        <v>1712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39970651</v>
      </c>
      <c r="G248" s="47">
        <v>39970651</v>
      </c>
      <c r="H248" s="47">
        <v>5728208</v>
      </c>
      <c r="I248" s="47">
        <v>5728208</v>
      </c>
      <c r="J248" s="47">
        <v>0</v>
      </c>
      <c r="K248" s="47">
        <v>0</v>
      </c>
      <c r="L248" s="47">
        <v>96.061700000000002</v>
      </c>
      <c r="M248" s="47">
        <v>13.11</v>
      </c>
      <c r="N248" s="47">
        <v>1677.77</v>
      </c>
      <c r="O248" s="47">
        <v>7</v>
      </c>
      <c r="P248" s="2">
        <f t="shared" si="4"/>
        <v>1735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39968916</v>
      </c>
      <c r="G249" s="47">
        <v>39968916</v>
      </c>
      <c r="H249" s="47">
        <v>5727960</v>
      </c>
      <c r="I249" s="47">
        <v>5727960</v>
      </c>
      <c r="J249" s="47">
        <v>0</v>
      </c>
      <c r="K249" s="47">
        <v>0</v>
      </c>
      <c r="L249" s="47">
        <v>97.174099999999996</v>
      </c>
      <c r="M249" s="47">
        <v>12.96</v>
      </c>
      <c r="N249" s="47">
        <v>1671.86</v>
      </c>
      <c r="O249" s="47">
        <v>7</v>
      </c>
      <c r="P249" s="2">
        <f t="shared" si="4"/>
        <v>1672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39967244</v>
      </c>
      <c r="G250" s="47">
        <v>39967244</v>
      </c>
      <c r="H250" s="47">
        <v>5727724</v>
      </c>
      <c r="I250" s="47">
        <v>5727724</v>
      </c>
      <c r="J250" s="47">
        <v>0</v>
      </c>
      <c r="K250" s="47">
        <v>0</v>
      </c>
      <c r="L250" s="47">
        <v>97.511300000000006</v>
      </c>
      <c r="M250" s="47">
        <v>12.92</v>
      </c>
      <c r="N250" s="47">
        <v>1692.52</v>
      </c>
      <c r="O250" s="47">
        <v>7</v>
      </c>
      <c r="P250" s="2">
        <f t="shared" si="4"/>
        <v>1671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39965573</v>
      </c>
      <c r="G251" s="47">
        <v>39965573</v>
      </c>
      <c r="H251" s="47">
        <v>5727489</v>
      </c>
      <c r="I251" s="47">
        <v>5727489</v>
      </c>
      <c r="J251" s="47">
        <v>0</v>
      </c>
      <c r="K251" s="47">
        <v>0</v>
      </c>
      <c r="L251" s="47">
        <v>97.088499999999996</v>
      </c>
      <c r="M251" s="47">
        <v>12.92</v>
      </c>
      <c r="N251" s="47">
        <v>1700.79</v>
      </c>
      <c r="O251" s="47">
        <v>7</v>
      </c>
      <c r="P251" s="2">
        <f t="shared" si="4"/>
        <v>1699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39963874</v>
      </c>
      <c r="G252" s="47">
        <v>39963874</v>
      </c>
      <c r="H252" s="47">
        <v>5727249</v>
      </c>
      <c r="I252" s="47">
        <v>5727249</v>
      </c>
      <c r="J252" s="47">
        <v>0</v>
      </c>
      <c r="K252" s="47">
        <v>0</v>
      </c>
      <c r="L252" s="47">
        <v>97.796599999999998</v>
      </c>
      <c r="M252" s="47">
        <v>13.08</v>
      </c>
      <c r="N252" s="47">
        <v>1682.75</v>
      </c>
      <c r="O252" s="47">
        <v>7</v>
      </c>
      <c r="P252" s="2">
        <f t="shared" si="4"/>
        <v>1696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39962178</v>
      </c>
      <c r="G253" s="47">
        <v>39962178</v>
      </c>
      <c r="H253" s="47">
        <v>5727011</v>
      </c>
      <c r="I253" s="47">
        <v>5727011</v>
      </c>
      <c r="J253" s="47">
        <v>0</v>
      </c>
      <c r="K253" s="47">
        <v>0</v>
      </c>
      <c r="L253" s="47">
        <v>98.103300000000004</v>
      </c>
      <c r="M253" s="47">
        <v>13.04</v>
      </c>
      <c r="N253" s="47">
        <v>1716.94</v>
      </c>
      <c r="O253" s="47">
        <v>7</v>
      </c>
      <c r="P253" s="2">
        <f t="shared" si="4"/>
        <v>1688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39960490</v>
      </c>
      <c r="G254" s="47">
        <v>39960490</v>
      </c>
      <c r="H254" s="47">
        <v>5726775</v>
      </c>
      <c r="I254" s="47">
        <v>5726775</v>
      </c>
      <c r="J254" s="47">
        <v>0</v>
      </c>
      <c r="K254" s="47">
        <v>0</v>
      </c>
      <c r="L254" s="47">
        <v>98.146100000000004</v>
      </c>
      <c r="M254" s="47">
        <v>13.01</v>
      </c>
      <c r="N254" s="47">
        <v>1743.43</v>
      </c>
      <c r="O254" s="47">
        <v>7</v>
      </c>
      <c r="P254" s="2">
        <f t="shared" si="4"/>
        <v>1717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39958773</v>
      </c>
      <c r="G255" s="47">
        <v>39958773</v>
      </c>
      <c r="H255" s="47">
        <v>5726535</v>
      </c>
      <c r="I255" s="47">
        <v>5726535</v>
      </c>
      <c r="J255" s="47">
        <v>0</v>
      </c>
      <c r="K255" s="47">
        <v>0</v>
      </c>
      <c r="L255" s="47">
        <v>97.230199999999996</v>
      </c>
      <c r="M255" s="47">
        <v>13.04</v>
      </c>
      <c r="N255" s="47">
        <v>1755.09</v>
      </c>
      <c r="O255" s="47">
        <v>7</v>
      </c>
      <c r="P255" s="2">
        <f t="shared" si="4"/>
        <v>1743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39957030</v>
      </c>
      <c r="G256" s="47">
        <v>39957030</v>
      </c>
      <c r="H256" s="47">
        <v>5726289</v>
      </c>
      <c r="I256" s="47">
        <v>5726289</v>
      </c>
      <c r="J256" s="47">
        <v>0</v>
      </c>
      <c r="K256" s="47">
        <v>0</v>
      </c>
      <c r="L256" s="47">
        <v>97.165899999999993</v>
      </c>
      <c r="M256" s="47">
        <v>13.18</v>
      </c>
      <c r="N256" s="47">
        <v>1712</v>
      </c>
      <c r="O256" s="47">
        <v>7</v>
      </c>
      <c r="P256" s="2">
        <f t="shared" si="4"/>
        <v>1749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39955281</v>
      </c>
      <c r="G257" s="47">
        <v>39955281</v>
      </c>
      <c r="H257" s="47">
        <v>5726042</v>
      </c>
      <c r="I257" s="47">
        <v>5726042</v>
      </c>
      <c r="J257" s="47">
        <v>0</v>
      </c>
      <c r="K257" s="47">
        <v>0</v>
      </c>
      <c r="L257" s="47">
        <v>97.545100000000005</v>
      </c>
      <c r="M257" s="47">
        <v>13.26</v>
      </c>
      <c r="N257" s="47">
        <v>1710.26</v>
      </c>
      <c r="O257" s="47">
        <v>7</v>
      </c>
      <c r="P257" s="2">
        <f t="shared" si="4"/>
        <v>1719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39953562</v>
      </c>
      <c r="G258" s="47">
        <v>39953562</v>
      </c>
      <c r="H258" s="47">
        <v>5725800</v>
      </c>
      <c r="I258" s="47">
        <v>5725800</v>
      </c>
      <c r="J258" s="47">
        <v>0</v>
      </c>
      <c r="K258" s="47">
        <v>0</v>
      </c>
      <c r="L258" s="47">
        <v>98.18</v>
      </c>
      <c r="M258" s="47">
        <v>13.31</v>
      </c>
      <c r="N258" s="47">
        <v>1728.36</v>
      </c>
      <c r="O258" s="47">
        <v>7</v>
      </c>
      <c r="P258" s="2">
        <f t="shared" si="4"/>
        <v>1716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39951846</v>
      </c>
      <c r="G259" s="47">
        <v>39951846</v>
      </c>
      <c r="H259" s="47">
        <v>5725560</v>
      </c>
      <c r="I259" s="47">
        <v>5725560</v>
      </c>
      <c r="J259" s="47">
        <v>0</v>
      </c>
      <c r="K259" s="47">
        <v>0</v>
      </c>
      <c r="L259" s="47">
        <v>97.270099999999999</v>
      </c>
      <c r="M259" s="47">
        <v>13.35</v>
      </c>
      <c r="N259" s="47">
        <v>1705.48</v>
      </c>
      <c r="O259" s="47">
        <v>7</v>
      </c>
      <c r="P259" s="2">
        <f t="shared" si="4"/>
        <v>1721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39950125</v>
      </c>
      <c r="G260" s="47">
        <v>39950125</v>
      </c>
      <c r="H260" s="47">
        <v>5725317</v>
      </c>
      <c r="I260" s="47">
        <v>5725317</v>
      </c>
      <c r="J260" s="47">
        <v>0</v>
      </c>
      <c r="K260" s="47">
        <v>0</v>
      </c>
      <c r="L260" s="47">
        <v>96.546899999999994</v>
      </c>
      <c r="M260" s="47">
        <v>13.48</v>
      </c>
      <c r="N260" s="47">
        <v>1680.22</v>
      </c>
      <c r="O260" s="47">
        <v>7</v>
      </c>
      <c r="P260" s="2">
        <f t="shared" si="4"/>
        <v>1704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39948421</v>
      </c>
      <c r="G261" s="47">
        <v>39948421</v>
      </c>
      <c r="H261" s="47">
        <v>5725074</v>
      </c>
      <c r="I261" s="47">
        <v>5725074</v>
      </c>
      <c r="J261" s="47">
        <v>0</v>
      </c>
      <c r="K261" s="47">
        <v>0</v>
      </c>
      <c r="L261" s="47">
        <v>97.795000000000002</v>
      </c>
      <c r="M261" s="47">
        <v>13.68</v>
      </c>
      <c r="N261" s="47">
        <v>1458.57</v>
      </c>
      <c r="O261" s="47">
        <v>7</v>
      </c>
      <c r="P261" s="2">
        <f t="shared" si="4"/>
        <v>1670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39946751</v>
      </c>
      <c r="G262" s="47">
        <v>39946751</v>
      </c>
      <c r="H262" s="47">
        <v>5724839</v>
      </c>
      <c r="I262" s="47">
        <v>5724839</v>
      </c>
      <c r="J262" s="47">
        <v>0</v>
      </c>
      <c r="K262" s="47">
        <v>0</v>
      </c>
      <c r="L262" s="47">
        <v>98.117000000000004</v>
      </c>
      <c r="M262" s="47">
        <v>13.83</v>
      </c>
      <c r="N262" s="47">
        <v>1741.57</v>
      </c>
      <c r="O262" s="47">
        <v>7</v>
      </c>
      <c r="P262" s="2">
        <f t="shared" si="4"/>
        <v>1487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39945264</v>
      </c>
      <c r="G263" s="47">
        <v>39945264</v>
      </c>
      <c r="H263" s="47">
        <v>5724627</v>
      </c>
      <c r="I263" s="47">
        <v>5724627</v>
      </c>
      <c r="J263" s="47">
        <v>0</v>
      </c>
      <c r="K263" s="47">
        <v>0</v>
      </c>
      <c r="L263" s="47">
        <v>96.105099999999993</v>
      </c>
      <c r="M263" s="47">
        <v>13.86</v>
      </c>
      <c r="N263" s="47">
        <v>1715.04</v>
      </c>
      <c r="O263" s="47">
        <v>7</v>
      </c>
      <c r="P263" s="2">
        <f t="shared" si="4"/>
        <v>1725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39943539</v>
      </c>
      <c r="G264" s="47">
        <v>39943539</v>
      </c>
      <c r="H264" s="47">
        <v>5724380</v>
      </c>
      <c r="I264" s="47">
        <v>5724380</v>
      </c>
      <c r="J264" s="47">
        <v>0</v>
      </c>
      <c r="K264" s="47">
        <v>0</v>
      </c>
      <c r="L264" s="47">
        <v>95.606800000000007</v>
      </c>
      <c r="M264" s="47">
        <v>13.94</v>
      </c>
      <c r="N264" s="47">
        <v>1645.44</v>
      </c>
      <c r="O264" s="47">
        <v>7</v>
      </c>
      <c r="P264" s="2">
        <f t="shared" si="4"/>
        <v>1715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39941824</v>
      </c>
      <c r="G265" s="47">
        <v>39941824</v>
      </c>
      <c r="H265" s="47">
        <v>5724133</v>
      </c>
      <c r="I265" s="47">
        <v>5724133</v>
      </c>
      <c r="J265" s="47">
        <v>0</v>
      </c>
      <c r="K265" s="47">
        <v>0</v>
      </c>
      <c r="L265" s="47">
        <v>96.627499999999998</v>
      </c>
      <c r="M265" s="47">
        <v>13.93</v>
      </c>
      <c r="N265" s="47">
        <v>1702.06</v>
      </c>
      <c r="O265" s="47">
        <v>7</v>
      </c>
      <c r="P265" s="2">
        <f t="shared" si="4"/>
        <v>1651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39940173</v>
      </c>
      <c r="G266" s="47">
        <v>39940173</v>
      </c>
      <c r="H266" s="47">
        <v>5723897</v>
      </c>
      <c r="I266" s="47">
        <v>5723897</v>
      </c>
      <c r="J266" s="47">
        <v>0</v>
      </c>
      <c r="K266" s="47">
        <v>0</v>
      </c>
      <c r="L266" s="47">
        <v>96.094999999999999</v>
      </c>
      <c r="M266" s="47">
        <v>13.89</v>
      </c>
      <c r="N266" s="47">
        <v>1817.9</v>
      </c>
      <c r="O266" s="47">
        <v>7</v>
      </c>
      <c r="P266" s="2">
        <f t="shared" si="4"/>
        <v>1695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39938478</v>
      </c>
      <c r="G267" s="47">
        <v>39938478</v>
      </c>
      <c r="H267" s="47">
        <v>5723654</v>
      </c>
      <c r="I267" s="47">
        <v>5723654</v>
      </c>
      <c r="J267" s="47">
        <v>0</v>
      </c>
      <c r="K267" s="47">
        <v>0</v>
      </c>
      <c r="L267" s="47">
        <v>93.799400000000006</v>
      </c>
      <c r="M267" s="47">
        <v>13.71</v>
      </c>
      <c r="N267" s="47">
        <v>1716.09</v>
      </c>
      <c r="O267" s="47">
        <v>7</v>
      </c>
      <c r="P267" s="2">
        <f t="shared" si="4"/>
        <v>1824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39936654</v>
      </c>
      <c r="G268" s="47">
        <v>39936654</v>
      </c>
      <c r="H268" s="47">
        <v>5723386</v>
      </c>
      <c r="I268" s="47">
        <v>5723386</v>
      </c>
      <c r="J268" s="47">
        <v>0</v>
      </c>
      <c r="K268" s="47">
        <v>0</v>
      </c>
      <c r="L268" s="47">
        <v>95.0334</v>
      </c>
      <c r="M268" s="47">
        <v>13.81</v>
      </c>
      <c r="N268" s="47">
        <v>1641.82</v>
      </c>
      <c r="O268" s="47">
        <v>7</v>
      </c>
      <c r="P268" s="2">
        <f t="shared" si="4"/>
        <v>1703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39934951</v>
      </c>
      <c r="G269" s="47">
        <v>39934951</v>
      </c>
      <c r="H269" s="47">
        <v>5723139</v>
      </c>
      <c r="I269" s="47">
        <v>5723139</v>
      </c>
      <c r="J269" s="47">
        <v>0</v>
      </c>
      <c r="K269" s="47">
        <v>0</v>
      </c>
      <c r="L269" s="47">
        <v>96.176500000000004</v>
      </c>
      <c r="M269" s="47">
        <v>13.69</v>
      </c>
      <c r="N269" s="47">
        <v>1675.46</v>
      </c>
      <c r="O269" s="47">
        <v>7</v>
      </c>
      <c r="P269" s="2">
        <f t="shared" si="4"/>
        <v>1644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39933307</v>
      </c>
      <c r="G270" s="47">
        <v>39933307</v>
      </c>
      <c r="H270" s="47">
        <v>5722904</v>
      </c>
      <c r="I270" s="47">
        <v>5722904</v>
      </c>
      <c r="J270" s="47">
        <v>0</v>
      </c>
      <c r="K270" s="47">
        <v>0</v>
      </c>
      <c r="L270" s="47">
        <v>95.0017</v>
      </c>
      <c r="M270" s="47">
        <v>13.4</v>
      </c>
      <c r="N270" s="47">
        <v>1685.43</v>
      </c>
      <c r="O270" s="47">
        <v>7</v>
      </c>
      <c r="P270" s="2">
        <f t="shared" si="4"/>
        <v>1687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39931620</v>
      </c>
      <c r="G271" s="47">
        <v>39931620</v>
      </c>
      <c r="H271" s="47">
        <v>5722660</v>
      </c>
      <c r="I271" s="47">
        <v>5722660</v>
      </c>
      <c r="J271" s="47">
        <v>0</v>
      </c>
      <c r="K271" s="47">
        <v>0</v>
      </c>
      <c r="L271" s="47">
        <v>95.692899999999995</v>
      </c>
      <c r="M271" s="47">
        <v>13.12</v>
      </c>
      <c r="N271" s="47">
        <v>1685.72</v>
      </c>
      <c r="O271" s="47">
        <v>7</v>
      </c>
      <c r="P271" s="2">
        <f t="shared" si="4"/>
        <v>1673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39929947</v>
      </c>
      <c r="G272" s="47">
        <v>39929947</v>
      </c>
      <c r="H272" s="47">
        <v>5722420</v>
      </c>
      <c r="I272" s="47">
        <v>5722420</v>
      </c>
      <c r="J272" s="47">
        <v>0</v>
      </c>
      <c r="K272" s="47">
        <v>0</v>
      </c>
      <c r="L272" s="47">
        <v>96.335899999999995</v>
      </c>
      <c r="M272" s="47">
        <v>12.81</v>
      </c>
      <c r="N272" s="47">
        <v>1707.89</v>
      </c>
      <c r="O272" s="47">
        <v>7</v>
      </c>
      <c r="P272" s="2">
        <f t="shared" si="4"/>
        <v>1693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39928254</v>
      </c>
      <c r="G273" s="47">
        <v>39928254</v>
      </c>
      <c r="H273" s="47">
        <v>5722179</v>
      </c>
      <c r="I273" s="47">
        <v>5722179</v>
      </c>
      <c r="J273" s="47">
        <v>0</v>
      </c>
      <c r="K273" s="47">
        <v>0</v>
      </c>
      <c r="L273" s="47">
        <v>96.608800000000002</v>
      </c>
      <c r="M273" s="47">
        <v>12.62</v>
      </c>
      <c r="N273" s="47">
        <v>1746.31</v>
      </c>
      <c r="O273" s="47">
        <v>7</v>
      </c>
      <c r="P273" s="2">
        <f t="shared" si="4"/>
        <v>1714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39926540</v>
      </c>
      <c r="G274" s="47">
        <v>39926540</v>
      </c>
      <c r="H274" s="47">
        <v>5721936</v>
      </c>
      <c r="I274" s="47">
        <v>5721936</v>
      </c>
      <c r="J274" s="47">
        <v>0</v>
      </c>
      <c r="K274" s="47">
        <v>0</v>
      </c>
      <c r="L274" s="47">
        <v>96.519199999999998</v>
      </c>
      <c r="M274" s="47">
        <v>12.61</v>
      </c>
      <c r="N274" s="47">
        <v>1759.4</v>
      </c>
      <c r="O274" s="47">
        <v>7</v>
      </c>
      <c r="P274" s="2">
        <f t="shared" si="4"/>
        <v>1747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39924793</v>
      </c>
      <c r="G275" s="47">
        <v>39924793</v>
      </c>
      <c r="H275" s="47">
        <v>5721688</v>
      </c>
      <c r="I275" s="47">
        <v>5721688</v>
      </c>
      <c r="J275" s="47">
        <v>0</v>
      </c>
      <c r="K275" s="47">
        <v>0</v>
      </c>
      <c r="L275" s="47">
        <v>96.420699999999997</v>
      </c>
      <c r="M275" s="47">
        <v>12.73</v>
      </c>
      <c r="N275" s="47">
        <v>1761.96</v>
      </c>
      <c r="O275" s="47">
        <v>7</v>
      </c>
      <c r="P275" s="2">
        <f t="shared" si="4"/>
        <v>1752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39923041</v>
      </c>
      <c r="G276" s="47">
        <v>39923041</v>
      </c>
      <c r="H276" s="47">
        <v>5721439</v>
      </c>
      <c r="I276" s="47">
        <v>5721439</v>
      </c>
      <c r="J276" s="47">
        <v>0</v>
      </c>
      <c r="K276" s="47">
        <v>0</v>
      </c>
      <c r="L276" s="47">
        <v>96.5959</v>
      </c>
      <c r="M276" s="47">
        <v>12.71</v>
      </c>
      <c r="N276" s="47">
        <v>1756.15</v>
      </c>
      <c r="O276" s="47">
        <v>7</v>
      </c>
      <c r="P276" s="2">
        <f t="shared" si="4"/>
        <v>1762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39921279</v>
      </c>
      <c r="G277" s="47">
        <v>39921279</v>
      </c>
      <c r="H277" s="47">
        <v>5721189</v>
      </c>
      <c r="I277" s="47">
        <v>5721189</v>
      </c>
      <c r="J277" s="47">
        <v>0</v>
      </c>
      <c r="K277" s="47">
        <v>0</v>
      </c>
      <c r="L277" s="47">
        <v>96.732299999999995</v>
      </c>
      <c r="M277" s="47">
        <v>12.81</v>
      </c>
      <c r="N277" s="47">
        <v>1740.66</v>
      </c>
      <c r="O277" s="47">
        <v>7</v>
      </c>
      <c r="P277" s="2">
        <f t="shared" si="4"/>
        <v>1757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39919522</v>
      </c>
      <c r="G278" s="47">
        <v>39919522</v>
      </c>
      <c r="H278" s="47">
        <v>5720940</v>
      </c>
      <c r="I278" s="47">
        <v>5720940</v>
      </c>
      <c r="J278" s="47">
        <v>0</v>
      </c>
      <c r="K278" s="47">
        <v>0</v>
      </c>
      <c r="L278" s="47">
        <v>97.389700000000005</v>
      </c>
      <c r="M278" s="47">
        <v>12.86</v>
      </c>
      <c r="N278" s="47">
        <v>1733.24</v>
      </c>
      <c r="O278" s="47">
        <v>7</v>
      </c>
      <c r="P278" s="2">
        <f t="shared" si="4"/>
        <v>1741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39917781</v>
      </c>
      <c r="G279" s="47">
        <v>39917781</v>
      </c>
      <c r="H279" s="47">
        <v>5720695</v>
      </c>
      <c r="I279" s="47">
        <v>5720695</v>
      </c>
      <c r="J279" s="47">
        <v>0</v>
      </c>
      <c r="K279" s="47">
        <v>0</v>
      </c>
      <c r="L279" s="47">
        <v>97.070499999999996</v>
      </c>
      <c r="M279" s="47">
        <v>12.94</v>
      </c>
      <c r="N279" s="47">
        <v>1752.81</v>
      </c>
      <c r="O279" s="47">
        <v>7</v>
      </c>
      <c r="P279" s="2">
        <f t="shared" si="4"/>
        <v>1741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39916040</v>
      </c>
      <c r="G280" s="47">
        <v>39916040</v>
      </c>
      <c r="H280" s="47">
        <v>5720449</v>
      </c>
      <c r="I280" s="47">
        <v>5720449</v>
      </c>
      <c r="J280" s="47">
        <v>0</v>
      </c>
      <c r="K280" s="47">
        <v>0</v>
      </c>
      <c r="L280" s="47">
        <v>97.337500000000006</v>
      </c>
      <c r="M280" s="47">
        <v>12.98</v>
      </c>
      <c r="N280" s="47">
        <v>1709.73</v>
      </c>
      <c r="O280" s="47">
        <v>7</v>
      </c>
      <c r="P280" s="2">
        <f t="shared" si="4"/>
        <v>1746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39914294</v>
      </c>
      <c r="G281" s="47">
        <v>39914294</v>
      </c>
      <c r="H281" s="47">
        <v>5720203</v>
      </c>
      <c r="I281" s="47">
        <v>5720203</v>
      </c>
      <c r="J281" s="47">
        <v>0</v>
      </c>
      <c r="K281" s="47">
        <v>0</v>
      </c>
      <c r="L281" s="47">
        <v>97.697900000000004</v>
      </c>
      <c r="M281" s="47">
        <v>13.09</v>
      </c>
      <c r="N281" s="47">
        <v>1711.94</v>
      </c>
      <c r="O281" s="47">
        <v>7</v>
      </c>
      <c r="P281" s="2">
        <f t="shared" si="4"/>
        <v>1709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39912585</v>
      </c>
      <c r="G282" s="47">
        <v>39912585</v>
      </c>
      <c r="H282" s="47">
        <v>5719963</v>
      </c>
      <c r="I282" s="47">
        <v>5719963</v>
      </c>
      <c r="J282" s="47">
        <v>0</v>
      </c>
      <c r="K282" s="47">
        <v>0</v>
      </c>
      <c r="L282" s="47">
        <v>97.520099999999999</v>
      </c>
      <c r="M282" s="47">
        <v>13.15</v>
      </c>
      <c r="N282" s="47">
        <v>1729.41</v>
      </c>
      <c r="O282" s="47">
        <v>7</v>
      </c>
      <c r="P282" s="2">
        <f t="shared" si="4"/>
        <v>1712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39910873</v>
      </c>
      <c r="G283" s="47">
        <v>39910873</v>
      </c>
      <c r="H283" s="47">
        <v>5719722</v>
      </c>
      <c r="I283" s="47">
        <v>5719722</v>
      </c>
      <c r="J283" s="47">
        <v>0</v>
      </c>
      <c r="K283" s="47">
        <v>0</v>
      </c>
      <c r="L283" s="47">
        <v>96.902699999999996</v>
      </c>
      <c r="M283" s="47">
        <v>13.13</v>
      </c>
      <c r="N283" s="47">
        <v>1718.67</v>
      </c>
      <c r="O283" s="47">
        <v>7</v>
      </c>
      <c r="P283" s="2">
        <f t="shared" si="4"/>
        <v>1730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39909143</v>
      </c>
      <c r="G284" s="47">
        <v>39909143</v>
      </c>
      <c r="H284" s="47">
        <v>5719477</v>
      </c>
      <c r="I284" s="47">
        <v>5719477</v>
      </c>
      <c r="J284" s="47">
        <v>0</v>
      </c>
      <c r="K284" s="47">
        <v>0</v>
      </c>
      <c r="L284" s="47">
        <v>96.960099999999997</v>
      </c>
      <c r="M284" s="47">
        <v>13.22</v>
      </c>
      <c r="N284" s="47">
        <v>1723.25</v>
      </c>
      <c r="O284" s="47">
        <v>7</v>
      </c>
      <c r="P284" s="2">
        <f t="shared" si="4"/>
        <v>1716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39907427</v>
      </c>
      <c r="G285" s="47">
        <v>39907427</v>
      </c>
      <c r="H285" s="47">
        <v>5719234</v>
      </c>
      <c r="I285" s="47">
        <v>5719234</v>
      </c>
      <c r="J285" s="47">
        <v>0</v>
      </c>
      <c r="K285" s="47">
        <v>0</v>
      </c>
      <c r="L285" s="47">
        <v>97.109399999999994</v>
      </c>
      <c r="M285" s="47">
        <v>13.23</v>
      </c>
      <c r="N285" s="47">
        <v>1689.61</v>
      </c>
      <c r="O285" s="47">
        <v>7</v>
      </c>
      <c r="P285" s="2">
        <f t="shared" si="4"/>
        <v>1719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39905708</v>
      </c>
      <c r="G286" s="47">
        <v>39905708</v>
      </c>
      <c r="H286" s="47">
        <v>5718991</v>
      </c>
      <c r="I286" s="47">
        <v>5718991</v>
      </c>
      <c r="J286" s="47">
        <v>0</v>
      </c>
      <c r="K286" s="47">
        <v>0</v>
      </c>
      <c r="L286" s="47">
        <v>96.953999999999994</v>
      </c>
      <c r="M286" s="47">
        <v>13.4</v>
      </c>
      <c r="N286" s="47">
        <v>1719.97</v>
      </c>
      <c r="O286" s="47">
        <v>7</v>
      </c>
      <c r="P286" s="2">
        <f t="shared" si="4"/>
        <v>1694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39904014</v>
      </c>
      <c r="G287" s="47">
        <v>39904014</v>
      </c>
      <c r="H287" s="47">
        <v>5718751</v>
      </c>
      <c r="I287" s="47">
        <v>5718751</v>
      </c>
      <c r="J287" s="47">
        <v>0</v>
      </c>
      <c r="K287" s="47">
        <v>0</v>
      </c>
      <c r="L287" s="47">
        <v>95.700199999999995</v>
      </c>
      <c r="M287" s="47">
        <v>13.48</v>
      </c>
      <c r="N287" s="47">
        <v>1719.18</v>
      </c>
      <c r="O287" s="47">
        <v>7</v>
      </c>
      <c r="P287" s="2">
        <f t="shared" si="4"/>
        <v>1727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39902287</v>
      </c>
      <c r="G288" s="47">
        <v>39902287</v>
      </c>
      <c r="H288" s="47">
        <v>5718503</v>
      </c>
      <c r="I288" s="47">
        <v>5718503</v>
      </c>
      <c r="J288" s="47">
        <v>0</v>
      </c>
      <c r="K288" s="47">
        <v>0</v>
      </c>
      <c r="L288" s="47">
        <v>95.632400000000004</v>
      </c>
      <c r="M288" s="47">
        <v>13.56</v>
      </c>
      <c r="N288" s="47">
        <v>1724.12</v>
      </c>
      <c r="O288" s="47">
        <v>7</v>
      </c>
      <c r="P288" s="2">
        <f t="shared" si="4"/>
        <v>1711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39900576</v>
      </c>
      <c r="G289" s="47">
        <v>39900576</v>
      </c>
      <c r="H289" s="47">
        <v>5718257</v>
      </c>
      <c r="I289" s="47">
        <v>5718257</v>
      </c>
      <c r="J289" s="47">
        <v>0</v>
      </c>
      <c r="K289" s="47">
        <v>0</v>
      </c>
      <c r="L289" s="47">
        <v>95.698899999999995</v>
      </c>
      <c r="M289" s="47">
        <v>13.88</v>
      </c>
      <c r="N289" s="47">
        <v>1710.89</v>
      </c>
      <c r="O289" s="47">
        <v>7</v>
      </c>
      <c r="P289" s="2">
        <f t="shared" si="4"/>
        <v>1724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39898852</v>
      </c>
      <c r="G290" s="47">
        <v>39898852</v>
      </c>
      <c r="H290" s="47">
        <v>5718009</v>
      </c>
      <c r="I290" s="47">
        <v>5718009</v>
      </c>
      <c r="J290" s="47">
        <v>0</v>
      </c>
      <c r="K290" s="47">
        <v>0</v>
      </c>
      <c r="L290" s="47">
        <v>95.361500000000007</v>
      </c>
      <c r="M290" s="47">
        <v>13.9</v>
      </c>
      <c r="N290" s="47">
        <v>1724.02</v>
      </c>
      <c r="O290" s="47">
        <v>7</v>
      </c>
      <c r="P290" s="2">
        <f t="shared" si="4"/>
        <v>1718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39897134</v>
      </c>
      <c r="G291" s="47">
        <v>39897134</v>
      </c>
      <c r="H291" s="47">
        <v>5717761</v>
      </c>
      <c r="I291" s="47">
        <v>5717761</v>
      </c>
      <c r="J291" s="47">
        <v>0</v>
      </c>
      <c r="K291" s="47">
        <v>0</v>
      </c>
      <c r="L291" s="47">
        <v>94.796700000000001</v>
      </c>
      <c r="M291" s="47">
        <v>13.76</v>
      </c>
      <c r="N291" s="47">
        <v>1710.09</v>
      </c>
      <c r="O291" s="47">
        <v>7</v>
      </c>
      <c r="P291" s="2">
        <f t="shared" si="4"/>
        <v>1723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39895411</v>
      </c>
      <c r="G292" s="47">
        <v>39895411</v>
      </c>
      <c r="H292" s="47">
        <v>5717511</v>
      </c>
      <c r="I292" s="47">
        <v>5717511</v>
      </c>
      <c r="J292" s="47">
        <v>0</v>
      </c>
      <c r="K292" s="47">
        <v>0</v>
      </c>
      <c r="L292" s="47">
        <v>95.285200000000003</v>
      </c>
      <c r="M292" s="47">
        <v>13.55</v>
      </c>
      <c r="N292" s="47">
        <v>1683.96</v>
      </c>
      <c r="O292" s="47">
        <v>7</v>
      </c>
      <c r="P292" s="2">
        <f t="shared" si="4"/>
        <v>1705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39893706</v>
      </c>
      <c r="G293" s="47">
        <v>39893706</v>
      </c>
      <c r="H293" s="47">
        <v>5717265</v>
      </c>
      <c r="I293" s="47">
        <v>5717265</v>
      </c>
      <c r="J293" s="47">
        <v>0</v>
      </c>
      <c r="K293" s="47">
        <v>0</v>
      </c>
      <c r="L293" s="47">
        <v>95.596699999999998</v>
      </c>
      <c r="M293" s="47">
        <v>13.32</v>
      </c>
      <c r="N293" s="47">
        <v>1665.42</v>
      </c>
      <c r="O293" s="47">
        <v>7</v>
      </c>
      <c r="P293" s="2">
        <f t="shared" si="4"/>
        <v>1684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39892022</v>
      </c>
      <c r="G294" s="47">
        <v>39892022</v>
      </c>
      <c r="H294" s="47">
        <v>5717023</v>
      </c>
      <c r="I294" s="47">
        <v>5717023</v>
      </c>
      <c r="J294" s="47">
        <v>0</v>
      </c>
      <c r="K294" s="47">
        <v>0</v>
      </c>
      <c r="L294" s="47">
        <v>95.301599999999993</v>
      </c>
      <c r="M294" s="47">
        <v>13.1</v>
      </c>
      <c r="N294" s="47">
        <v>1687.45</v>
      </c>
      <c r="O294" s="47">
        <v>7</v>
      </c>
      <c r="P294" s="2">
        <f t="shared" si="4"/>
        <v>1659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39890363</v>
      </c>
      <c r="G295" s="47">
        <v>39890363</v>
      </c>
      <c r="H295" s="47">
        <v>5716784</v>
      </c>
      <c r="I295" s="47">
        <v>5716784</v>
      </c>
      <c r="J295" s="47">
        <v>0</v>
      </c>
      <c r="K295" s="47">
        <v>0</v>
      </c>
      <c r="L295" s="47">
        <v>95.529899999999998</v>
      </c>
      <c r="M295" s="47">
        <v>12.81</v>
      </c>
      <c r="N295" s="47">
        <v>1690.34</v>
      </c>
      <c r="O295" s="47">
        <v>7</v>
      </c>
      <c r="P295" s="2">
        <f t="shared" si="4"/>
        <v>1693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39888670</v>
      </c>
      <c r="G296" s="47">
        <v>39888670</v>
      </c>
      <c r="H296" s="47">
        <v>5716541</v>
      </c>
      <c r="I296" s="47">
        <v>5716541</v>
      </c>
      <c r="J296" s="47">
        <v>0</v>
      </c>
      <c r="K296" s="47">
        <v>0</v>
      </c>
      <c r="L296" s="47">
        <v>95.8596</v>
      </c>
      <c r="M296" s="47">
        <v>12.57</v>
      </c>
      <c r="N296" s="47">
        <v>1703.13</v>
      </c>
      <c r="O296" s="47">
        <v>7</v>
      </c>
      <c r="P296" s="2">
        <f t="shared" si="4"/>
        <v>1693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39886977</v>
      </c>
      <c r="G297" s="47">
        <v>39886977</v>
      </c>
      <c r="H297" s="47">
        <v>5716299</v>
      </c>
      <c r="I297" s="47">
        <v>5716299</v>
      </c>
      <c r="J297" s="47">
        <v>0</v>
      </c>
      <c r="K297" s="47">
        <v>0</v>
      </c>
      <c r="L297" s="47">
        <v>95.960899999999995</v>
      </c>
      <c r="M297" s="47">
        <v>12.47</v>
      </c>
      <c r="N297" s="47">
        <v>1718.37</v>
      </c>
      <c r="O297" s="47">
        <v>7</v>
      </c>
      <c r="P297" s="2">
        <f t="shared" si="4"/>
        <v>1703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39885274</v>
      </c>
      <c r="G298" s="47">
        <v>39885274</v>
      </c>
      <c r="H298" s="47">
        <v>5716056</v>
      </c>
      <c r="I298" s="47">
        <v>5716056</v>
      </c>
      <c r="J298" s="47">
        <v>0</v>
      </c>
      <c r="K298" s="47">
        <v>0</v>
      </c>
      <c r="L298" s="47">
        <v>96.394999999999996</v>
      </c>
      <c r="M298" s="47">
        <v>12.36</v>
      </c>
      <c r="N298" s="47">
        <v>1745.18</v>
      </c>
      <c r="O298" s="47">
        <v>7</v>
      </c>
      <c r="P298" s="2">
        <f t="shared" si="4"/>
        <v>1725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39883549</v>
      </c>
      <c r="G299" s="47">
        <v>39883549</v>
      </c>
      <c r="H299" s="47">
        <v>5715811</v>
      </c>
      <c r="I299" s="47">
        <v>5715811</v>
      </c>
      <c r="J299" s="47">
        <v>0</v>
      </c>
      <c r="K299" s="47">
        <v>0</v>
      </c>
      <c r="L299" s="47">
        <v>95.957599999999999</v>
      </c>
      <c r="M299" s="47">
        <v>12.42</v>
      </c>
      <c r="N299" s="47">
        <v>1754.96</v>
      </c>
      <c r="O299" s="47">
        <v>7</v>
      </c>
      <c r="P299" s="2">
        <f t="shared" si="4"/>
        <v>1738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39881811</v>
      </c>
      <c r="G300" s="47">
        <v>39881811</v>
      </c>
      <c r="H300" s="47">
        <v>5715563</v>
      </c>
      <c r="I300" s="47">
        <v>5715563</v>
      </c>
      <c r="J300" s="47">
        <v>0</v>
      </c>
      <c r="K300" s="47">
        <v>0</v>
      </c>
      <c r="L300" s="47">
        <v>96.155100000000004</v>
      </c>
      <c r="M300" s="47">
        <v>12.48</v>
      </c>
      <c r="N300" s="47">
        <v>1774.4</v>
      </c>
      <c r="O300" s="47">
        <v>7</v>
      </c>
      <c r="P300" s="2">
        <f t="shared" si="4"/>
        <v>1763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39880048</v>
      </c>
      <c r="G301" s="47">
        <v>39880048</v>
      </c>
      <c r="H301" s="47">
        <v>5715312</v>
      </c>
      <c r="I301" s="47">
        <v>5715312</v>
      </c>
      <c r="J301" s="47">
        <v>0</v>
      </c>
      <c r="K301" s="47">
        <v>0</v>
      </c>
      <c r="L301" s="47">
        <v>96.415899999999993</v>
      </c>
      <c r="M301" s="47">
        <v>12.51</v>
      </c>
      <c r="N301" s="47">
        <v>1738.79</v>
      </c>
      <c r="O301" s="47">
        <v>7</v>
      </c>
      <c r="P301" s="2">
        <f t="shared" si="4"/>
        <v>1774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39878274</v>
      </c>
      <c r="G302" s="47">
        <v>39878274</v>
      </c>
      <c r="H302" s="47">
        <v>5715060</v>
      </c>
      <c r="I302" s="47">
        <v>5715060</v>
      </c>
      <c r="J302" s="47">
        <v>0</v>
      </c>
      <c r="K302" s="47">
        <v>0</v>
      </c>
      <c r="L302" s="47">
        <v>97.622100000000003</v>
      </c>
      <c r="M302" s="47">
        <v>12.61</v>
      </c>
      <c r="N302" s="47">
        <v>1753.32</v>
      </c>
      <c r="O302" s="47">
        <v>7</v>
      </c>
      <c r="P302" s="2">
        <f t="shared" si="4"/>
        <v>1739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39876535</v>
      </c>
      <c r="G303" s="47">
        <v>39876535</v>
      </c>
      <c r="H303" s="47">
        <v>5714816</v>
      </c>
      <c r="I303" s="47">
        <v>5714816</v>
      </c>
      <c r="J303" s="47">
        <v>0</v>
      </c>
      <c r="K303" s="47">
        <v>0</v>
      </c>
      <c r="L303" s="47">
        <v>97.2363</v>
      </c>
      <c r="M303" s="47">
        <v>12.61</v>
      </c>
      <c r="N303" s="47">
        <v>1730.87</v>
      </c>
      <c r="O303" s="47">
        <v>7</v>
      </c>
      <c r="P303" s="2">
        <f t="shared" si="4"/>
        <v>1747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39874788</v>
      </c>
      <c r="G304" s="47">
        <v>39874788</v>
      </c>
      <c r="H304" s="47">
        <v>5714570</v>
      </c>
      <c r="I304" s="47">
        <v>5714570</v>
      </c>
      <c r="J304" s="47">
        <v>0</v>
      </c>
      <c r="K304" s="47">
        <v>0</v>
      </c>
      <c r="L304" s="47">
        <v>97.129800000000003</v>
      </c>
      <c r="M304" s="47">
        <v>12.67</v>
      </c>
      <c r="N304" s="47">
        <v>1734.14</v>
      </c>
      <c r="O304" s="47">
        <v>7</v>
      </c>
      <c r="P304" s="2">
        <f t="shared" si="4"/>
        <v>1736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39873052</v>
      </c>
      <c r="G305" s="47">
        <v>39873052</v>
      </c>
      <c r="H305" s="47">
        <v>5714325</v>
      </c>
      <c r="I305" s="47">
        <v>5714325</v>
      </c>
      <c r="J305" s="47">
        <v>0</v>
      </c>
      <c r="K305" s="47">
        <v>0</v>
      </c>
      <c r="L305" s="47">
        <v>97.080200000000005</v>
      </c>
      <c r="M305" s="47">
        <v>12.71</v>
      </c>
      <c r="N305" s="47">
        <v>1762.14</v>
      </c>
      <c r="O305" s="47">
        <v>7</v>
      </c>
      <c r="P305" s="2">
        <f t="shared" si="4"/>
        <v>1729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39871323</v>
      </c>
      <c r="G306" s="47">
        <v>39871323</v>
      </c>
      <c r="H306" s="47">
        <v>5714081</v>
      </c>
      <c r="I306" s="47">
        <v>5714081</v>
      </c>
      <c r="J306" s="47">
        <v>0</v>
      </c>
      <c r="K306" s="47">
        <v>0</v>
      </c>
      <c r="L306" s="47">
        <v>97.304000000000002</v>
      </c>
      <c r="M306" s="47">
        <v>12.69</v>
      </c>
      <c r="N306" s="47">
        <v>1750.95</v>
      </c>
      <c r="O306" s="47">
        <v>7</v>
      </c>
      <c r="P306" s="2">
        <f t="shared" ref="P306:P369" si="5">F306-F307</f>
        <v>1761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39869562</v>
      </c>
      <c r="G307" s="47">
        <v>39869562</v>
      </c>
      <c r="H307" s="47">
        <v>5713833</v>
      </c>
      <c r="I307" s="47">
        <v>5713833</v>
      </c>
      <c r="J307" s="47">
        <v>0</v>
      </c>
      <c r="K307" s="47">
        <v>0</v>
      </c>
      <c r="L307" s="47">
        <v>96.223799999999997</v>
      </c>
      <c r="M307" s="47">
        <v>12.71</v>
      </c>
      <c r="N307" s="47">
        <v>1735.61</v>
      </c>
      <c r="O307" s="47">
        <v>7</v>
      </c>
      <c r="P307" s="2">
        <f t="shared" si="5"/>
        <v>1756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39867806</v>
      </c>
      <c r="G308" s="47">
        <v>39867806</v>
      </c>
      <c r="H308" s="47">
        <v>5713583</v>
      </c>
      <c r="I308" s="47">
        <v>5713583</v>
      </c>
      <c r="J308" s="47">
        <v>0</v>
      </c>
      <c r="K308" s="47">
        <v>0</v>
      </c>
      <c r="L308" s="47">
        <v>96.549199999999999</v>
      </c>
      <c r="M308" s="47">
        <v>12.81</v>
      </c>
      <c r="N308" s="47">
        <v>1722</v>
      </c>
      <c r="O308" s="47">
        <v>7</v>
      </c>
      <c r="P308" s="2">
        <f t="shared" si="5"/>
        <v>1732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39866074</v>
      </c>
      <c r="G309" s="47">
        <v>39866074</v>
      </c>
      <c r="H309" s="47">
        <v>5713337</v>
      </c>
      <c r="I309" s="47">
        <v>5713337</v>
      </c>
      <c r="J309" s="47">
        <v>0</v>
      </c>
      <c r="K309" s="47">
        <v>0</v>
      </c>
      <c r="L309" s="47">
        <v>97.057199999999995</v>
      </c>
      <c r="M309" s="47">
        <v>12.89</v>
      </c>
      <c r="N309" s="47">
        <v>1736.5</v>
      </c>
      <c r="O309" s="47">
        <v>7</v>
      </c>
      <c r="P309" s="2">
        <f t="shared" si="5"/>
        <v>1720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39864354</v>
      </c>
      <c r="G310" s="47">
        <v>39864354</v>
      </c>
      <c r="H310" s="47">
        <v>5713094</v>
      </c>
      <c r="I310" s="47">
        <v>5713094</v>
      </c>
      <c r="J310" s="47">
        <v>0</v>
      </c>
      <c r="K310" s="47">
        <v>0</v>
      </c>
      <c r="L310" s="47">
        <v>96.3904</v>
      </c>
      <c r="M310" s="47">
        <v>13.01</v>
      </c>
      <c r="N310" s="47">
        <v>1739.76</v>
      </c>
      <c r="O310" s="47">
        <v>7</v>
      </c>
      <c r="P310" s="2">
        <f t="shared" si="5"/>
        <v>1743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39862611</v>
      </c>
      <c r="G311" s="47">
        <v>39862611</v>
      </c>
      <c r="H311" s="47">
        <v>5712846</v>
      </c>
      <c r="I311" s="47">
        <v>5712846</v>
      </c>
      <c r="J311" s="47">
        <v>0</v>
      </c>
      <c r="K311" s="47">
        <v>0</v>
      </c>
      <c r="L311" s="47">
        <v>96.325699999999998</v>
      </c>
      <c r="M311" s="47">
        <v>13.2</v>
      </c>
      <c r="N311" s="47">
        <v>1694.1</v>
      </c>
      <c r="O311" s="47">
        <v>7</v>
      </c>
      <c r="P311" s="2">
        <f t="shared" si="5"/>
        <v>1733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39860878</v>
      </c>
      <c r="G312" s="47">
        <v>39860878</v>
      </c>
      <c r="H312" s="47">
        <v>5712599</v>
      </c>
      <c r="I312" s="47">
        <v>5712599</v>
      </c>
      <c r="J312" s="47">
        <v>0</v>
      </c>
      <c r="K312" s="47">
        <v>0</v>
      </c>
      <c r="L312" s="47">
        <v>96.108199999999997</v>
      </c>
      <c r="M312" s="47">
        <v>13.33</v>
      </c>
      <c r="N312" s="47">
        <v>1694.06</v>
      </c>
      <c r="O312" s="47">
        <v>7</v>
      </c>
      <c r="P312" s="2">
        <f t="shared" si="5"/>
        <v>1700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39859178</v>
      </c>
      <c r="G313" s="47">
        <v>39859178</v>
      </c>
      <c r="H313" s="47">
        <v>5712356</v>
      </c>
      <c r="I313" s="47">
        <v>5712356</v>
      </c>
      <c r="J313" s="47">
        <v>0</v>
      </c>
      <c r="K313" s="47">
        <v>0</v>
      </c>
      <c r="L313" s="47">
        <v>96.243899999999996</v>
      </c>
      <c r="M313" s="47">
        <v>13.52</v>
      </c>
      <c r="N313" s="47">
        <v>1678.6</v>
      </c>
      <c r="O313" s="47">
        <v>7</v>
      </c>
      <c r="P313" s="2">
        <f t="shared" si="5"/>
        <v>1687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39857491</v>
      </c>
      <c r="G314" s="47">
        <v>39857491</v>
      </c>
      <c r="H314" s="47">
        <v>5712115</v>
      </c>
      <c r="I314" s="47">
        <v>5712115</v>
      </c>
      <c r="J314" s="47">
        <v>0</v>
      </c>
      <c r="K314" s="47">
        <v>0</v>
      </c>
      <c r="L314" s="47">
        <v>95.753100000000003</v>
      </c>
      <c r="M314" s="47">
        <v>13.48</v>
      </c>
      <c r="N314" s="47">
        <v>1694.09</v>
      </c>
      <c r="O314" s="47">
        <v>7</v>
      </c>
      <c r="P314" s="2">
        <f t="shared" si="5"/>
        <v>1679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39855812</v>
      </c>
      <c r="G315" s="47">
        <v>39855812</v>
      </c>
      <c r="H315" s="47">
        <v>5711874</v>
      </c>
      <c r="I315" s="47">
        <v>5711874</v>
      </c>
      <c r="J315" s="47">
        <v>0</v>
      </c>
      <c r="K315" s="47">
        <v>0</v>
      </c>
      <c r="L315" s="47">
        <v>95.343500000000006</v>
      </c>
      <c r="M315" s="47">
        <v>13.37</v>
      </c>
      <c r="N315" s="47">
        <v>1686.53</v>
      </c>
      <c r="O315" s="47">
        <v>7</v>
      </c>
      <c r="P315" s="2">
        <f t="shared" si="5"/>
        <v>1694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39854118</v>
      </c>
      <c r="G316" s="47">
        <v>39854118</v>
      </c>
      <c r="H316" s="47">
        <v>5711630</v>
      </c>
      <c r="I316" s="47">
        <v>5711630</v>
      </c>
      <c r="J316" s="47">
        <v>0</v>
      </c>
      <c r="K316" s="47">
        <v>0</v>
      </c>
      <c r="L316" s="47">
        <v>95.388300000000001</v>
      </c>
      <c r="M316" s="47">
        <v>13.23</v>
      </c>
      <c r="N316" s="47">
        <v>1684.1</v>
      </c>
      <c r="O316" s="47">
        <v>7</v>
      </c>
      <c r="P316" s="2">
        <f t="shared" si="5"/>
        <v>1688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39852430</v>
      </c>
      <c r="G317" s="47">
        <v>39852430</v>
      </c>
      <c r="H317" s="47">
        <v>5711387</v>
      </c>
      <c r="I317" s="47">
        <v>5711387</v>
      </c>
      <c r="J317" s="47">
        <v>0</v>
      </c>
      <c r="K317" s="47">
        <v>0</v>
      </c>
      <c r="L317" s="47">
        <v>96.254800000000003</v>
      </c>
      <c r="M317" s="47">
        <v>12.94</v>
      </c>
      <c r="N317" s="47">
        <v>1667.84</v>
      </c>
      <c r="O317" s="47">
        <v>7</v>
      </c>
      <c r="P317" s="2">
        <f t="shared" si="5"/>
        <v>1684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39850746</v>
      </c>
      <c r="G318" s="47">
        <v>39850746</v>
      </c>
      <c r="H318" s="47">
        <v>5711147</v>
      </c>
      <c r="I318" s="47">
        <v>5711147</v>
      </c>
      <c r="J318" s="47">
        <v>0</v>
      </c>
      <c r="K318" s="47">
        <v>0</v>
      </c>
      <c r="L318" s="47">
        <v>96.016199999999998</v>
      </c>
      <c r="M318" s="47">
        <v>12.7</v>
      </c>
      <c r="N318" s="47">
        <v>1652.46</v>
      </c>
      <c r="O318" s="47">
        <v>7</v>
      </c>
      <c r="P318" s="2">
        <f t="shared" si="5"/>
        <v>1667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39849079</v>
      </c>
      <c r="G319" s="47">
        <v>39849079</v>
      </c>
      <c r="H319" s="47">
        <v>5710909</v>
      </c>
      <c r="I319" s="47">
        <v>5710909</v>
      </c>
      <c r="J319" s="47">
        <v>0</v>
      </c>
      <c r="K319" s="47">
        <v>0</v>
      </c>
      <c r="L319" s="47">
        <v>96.316000000000003</v>
      </c>
      <c r="M319" s="47">
        <v>12.5</v>
      </c>
      <c r="N319" s="47">
        <v>1631.54</v>
      </c>
      <c r="O319" s="47">
        <v>7</v>
      </c>
      <c r="P319" s="2">
        <f t="shared" si="5"/>
        <v>1653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39847426</v>
      </c>
      <c r="G320" s="47">
        <v>39847426</v>
      </c>
      <c r="H320" s="47">
        <v>5710674</v>
      </c>
      <c r="I320" s="47">
        <v>5710674</v>
      </c>
      <c r="J320" s="47">
        <v>0</v>
      </c>
      <c r="K320" s="47">
        <v>0</v>
      </c>
      <c r="L320" s="47">
        <v>96.801599999999993</v>
      </c>
      <c r="M320" s="47">
        <v>12.37</v>
      </c>
      <c r="N320" s="47">
        <v>1643.96</v>
      </c>
      <c r="O320" s="47">
        <v>7</v>
      </c>
      <c r="P320" s="2">
        <f t="shared" si="5"/>
        <v>1627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39845799</v>
      </c>
      <c r="G321" s="47">
        <v>39845799</v>
      </c>
      <c r="H321" s="47">
        <v>5710444</v>
      </c>
      <c r="I321" s="47">
        <v>5710444</v>
      </c>
      <c r="J321" s="47">
        <v>0</v>
      </c>
      <c r="K321" s="47">
        <v>0</v>
      </c>
      <c r="L321" s="47">
        <v>98.182500000000005</v>
      </c>
      <c r="M321" s="47">
        <v>12.26</v>
      </c>
      <c r="N321" s="47">
        <v>1741.22</v>
      </c>
      <c r="O321" s="47">
        <v>7</v>
      </c>
      <c r="P321" s="2">
        <f t="shared" si="5"/>
        <v>1644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39844155</v>
      </c>
      <c r="G322" s="47">
        <v>39844155</v>
      </c>
      <c r="H322" s="47">
        <v>5710215</v>
      </c>
      <c r="I322" s="47">
        <v>5710215</v>
      </c>
      <c r="J322" s="47">
        <v>0</v>
      </c>
      <c r="K322" s="47">
        <v>0</v>
      </c>
      <c r="L322" s="47">
        <v>97.052800000000005</v>
      </c>
      <c r="M322" s="47">
        <v>12.09</v>
      </c>
      <c r="N322" s="47">
        <v>1776.15</v>
      </c>
      <c r="O322" s="47">
        <v>7</v>
      </c>
      <c r="P322" s="2">
        <f t="shared" si="5"/>
        <v>1753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39842402</v>
      </c>
      <c r="G323" s="47">
        <v>39842402</v>
      </c>
      <c r="H323" s="47">
        <v>5709968</v>
      </c>
      <c r="I323" s="47">
        <v>5709968</v>
      </c>
      <c r="J323" s="47">
        <v>0</v>
      </c>
      <c r="K323" s="47">
        <v>0</v>
      </c>
      <c r="L323" s="47">
        <v>96.865300000000005</v>
      </c>
      <c r="M323" s="47">
        <v>12.04</v>
      </c>
      <c r="N323" s="47">
        <v>1772.33</v>
      </c>
      <c r="O323" s="47">
        <v>7</v>
      </c>
      <c r="P323" s="2">
        <f t="shared" si="5"/>
        <v>1771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39840631</v>
      </c>
      <c r="G324" s="47">
        <v>39840631</v>
      </c>
      <c r="H324" s="47">
        <v>5709718</v>
      </c>
      <c r="I324" s="47">
        <v>5709718</v>
      </c>
      <c r="J324" s="47">
        <v>0</v>
      </c>
      <c r="K324" s="47">
        <v>0</v>
      </c>
      <c r="L324" s="47">
        <v>96.460700000000003</v>
      </c>
      <c r="M324" s="47">
        <v>12.02</v>
      </c>
      <c r="N324" s="47">
        <v>1792.44</v>
      </c>
      <c r="O324" s="47">
        <v>7</v>
      </c>
      <c r="P324" s="2">
        <f t="shared" si="5"/>
        <v>1772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39838859</v>
      </c>
      <c r="G325" s="47">
        <v>39838859</v>
      </c>
      <c r="H325" s="47">
        <v>5709467</v>
      </c>
      <c r="I325" s="47">
        <v>5709467</v>
      </c>
      <c r="J325" s="47">
        <v>0</v>
      </c>
      <c r="K325" s="47">
        <v>0</v>
      </c>
      <c r="L325" s="47">
        <v>96.161100000000005</v>
      </c>
      <c r="M325" s="47">
        <v>12</v>
      </c>
      <c r="N325" s="47">
        <v>1758.72</v>
      </c>
      <c r="O325" s="47">
        <v>7</v>
      </c>
      <c r="P325" s="2">
        <f t="shared" si="5"/>
        <v>1793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39837066</v>
      </c>
      <c r="G326" s="47">
        <v>39837066</v>
      </c>
      <c r="H326" s="47">
        <v>5709212</v>
      </c>
      <c r="I326" s="47">
        <v>5709212</v>
      </c>
      <c r="J326" s="47">
        <v>0</v>
      </c>
      <c r="K326" s="47">
        <v>0</v>
      </c>
      <c r="L326" s="47">
        <v>96.887</v>
      </c>
      <c r="M326" s="47">
        <v>12.1</v>
      </c>
      <c r="N326" s="47">
        <v>1768.59</v>
      </c>
      <c r="O326" s="47">
        <v>7</v>
      </c>
      <c r="P326" s="2">
        <f t="shared" si="5"/>
        <v>1758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39835308</v>
      </c>
      <c r="G327" s="47">
        <v>39835308</v>
      </c>
      <c r="H327" s="47">
        <v>5708964</v>
      </c>
      <c r="I327" s="47">
        <v>5708964</v>
      </c>
      <c r="J327" s="47">
        <v>0</v>
      </c>
      <c r="K327" s="47">
        <v>0</v>
      </c>
      <c r="L327" s="47">
        <v>96.310599999999994</v>
      </c>
      <c r="M327" s="47">
        <v>12.1</v>
      </c>
      <c r="N327" s="47">
        <v>1755.05</v>
      </c>
      <c r="O327" s="47">
        <v>7</v>
      </c>
      <c r="P327" s="2">
        <f t="shared" si="5"/>
        <v>1775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39833533</v>
      </c>
      <c r="G328" s="47">
        <v>39833533</v>
      </c>
      <c r="H328" s="47">
        <v>5708712</v>
      </c>
      <c r="I328" s="47">
        <v>5708712</v>
      </c>
      <c r="J328" s="47">
        <v>0</v>
      </c>
      <c r="K328" s="47">
        <v>0</v>
      </c>
      <c r="L328" s="47">
        <v>96.799400000000006</v>
      </c>
      <c r="M328" s="47">
        <v>12.24</v>
      </c>
      <c r="N328" s="47">
        <v>1658.88</v>
      </c>
      <c r="O328" s="47">
        <v>7</v>
      </c>
      <c r="P328" s="2">
        <f t="shared" si="5"/>
        <v>1754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39831779</v>
      </c>
      <c r="G329" s="47">
        <v>39831779</v>
      </c>
      <c r="H329" s="47">
        <v>5708464</v>
      </c>
      <c r="I329" s="47">
        <v>5708464</v>
      </c>
      <c r="J329" s="47">
        <v>0</v>
      </c>
      <c r="K329" s="47">
        <v>0</v>
      </c>
      <c r="L329" s="47">
        <v>98.191400000000002</v>
      </c>
      <c r="M329" s="47">
        <v>12.42</v>
      </c>
      <c r="N329" s="47">
        <v>1661.15</v>
      </c>
      <c r="O329" s="47">
        <v>7</v>
      </c>
      <c r="P329" s="2">
        <f t="shared" si="5"/>
        <v>1661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39830118</v>
      </c>
      <c r="G330" s="47">
        <v>39830118</v>
      </c>
      <c r="H330" s="47">
        <v>5708232</v>
      </c>
      <c r="I330" s="47">
        <v>5708232</v>
      </c>
      <c r="J330" s="47">
        <v>0</v>
      </c>
      <c r="K330" s="47">
        <v>0</v>
      </c>
      <c r="L330" s="47">
        <v>98.5364</v>
      </c>
      <c r="M330" s="47">
        <v>12.44</v>
      </c>
      <c r="N330" s="47">
        <v>1545.67</v>
      </c>
      <c r="O330" s="47">
        <v>7</v>
      </c>
      <c r="P330" s="2">
        <f t="shared" si="5"/>
        <v>1641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39828477</v>
      </c>
      <c r="G331" s="47">
        <v>39828477</v>
      </c>
      <c r="H331" s="47">
        <v>5708004</v>
      </c>
      <c r="I331" s="47">
        <v>5708004</v>
      </c>
      <c r="J331" s="47">
        <v>0</v>
      </c>
      <c r="K331" s="47">
        <v>0</v>
      </c>
      <c r="L331" s="47">
        <v>99.351200000000006</v>
      </c>
      <c r="M331" s="47">
        <v>12.5</v>
      </c>
      <c r="N331" s="47">
        <v>1709.55</v>
      </c>
      <c r="O331" s="47">
        <v>7</v>
      </c>
      <c r="P331" s="2">
        <f t="shared" si="5"/>
        <v>1552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39826925</v>
      </c>
      <c r="G332" s="47">
        <v>39826925</v>
      </c>
      <c r="H332" s="47">
        <v>5707790</v>
      </c>
      <c r="I332" s="47">
        <v>5707790</v>
      </c>
      <c r="J332" s="47">
        <v>0</v>
      </c>
      <c r="K332" s="47">
        <v>0</v>
      </c>
      <c r="L332" s="47">
        <v>97.072400000000002</v>
      </c>
      <c r="M332" s="47">
        <v>12.37</v>
      </c>
      <c r="N332" s="47">
        <v>1709.7</v>
      </c>
      <c r="O332" s="47">
        <v>7</v>
      </c>
      <c r="P332" s="2">
        <f t="shared" si="5"/>
        <v>1709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39825216</v>
      </c>
      <c r="G333" s="47">
        <v>39825216</v>
      </c>
      <c r="H333" s="47">
        <v>5707549</v>
      </c>
      <c r="I333" s="47">
        <v>5707549</v>
      </c>
      <c r="J333" s="47">
        <v>0</v>
      </c>
      <c r="K333" s="47">
        <v>0</v>
      </c>
      <c r="L333" s="47">
        <v>97.088499999999996</v>
      </c>
      <c r="M333" s="47">
        <v>12.42</v>
      </c>
      <c r="N333" s="47">
        <v>1729.33</v>
      </c>
      <c r="O333" s="47">
        <v>7</v>
      </c>
      <c r="P333" s="2">
        <f t="shared" si="5"/>
        <v>1717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39823499</v>
      </c>
      <c r="G334" s="47">
        <v>39823499</v>
      </c>
      <c r="H334" s="47">
        <v>5707307</v>
      </c>
      <c r="I334" s="47">
        <v>5707307</v>
      </c>
      <c r="J334" s="47">
        <v>0</v>
      </c>
      <c r="K334" s="47">
        <v>0</v>
      </c>
      <c r="L334" s="47">
        <v>96.145099999999999</v>
      </c>
      <c r="M334" s="47">
        <v>12.57</v>
      </c>
      <c r="N334" s="47">
        <v>1761.81</v>
      </c>
      <c r="O334" s="47">
        <v>7</v>
      </c>
      <c r="P334" s="2">
        <f t="shared" si="5"/>
        <v>1726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39821773</v>
      </c>
      <c r="G335" s="47">
        <v>39821773</v>
      </c>
      <c r="H335" s="47">
        <v>5707061</v>
      </c>
      <c r="I335" s="47">
        <v>5707061</v>
      </c>
      <c r="J335" s="47">
        <v>0</v>
      </c>
      <c r="K335" s="47">
        <v>0</v>
      </c>
      <c r="L335" s="47">
        <v>95.480699999999999</v>
      </c>
      <c r="M335" s="47">
        <v>12.74</v>
      </c>
      <c r="N335" s="47">
        <v>1778.04</v>
      </c>
      <c r="O335" s="47">
        <v>7</v>
      </c>
      <c r="P335" s="2">
        <f t="shared" si="5"/>
        <v>1763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39820010</v>
      </c>
      <c r="G336" s="47">
        <v>39820010</v>
      </c>
      <c r="H336" s="47">
        <v>5706808</v>
      </c>
      <c r="I336" s="47">
        <v>5706808</v>
      </c>
      <c r="J336" s="47">
        <v>0</v>
      </c>
      <c r="K336" s="47">
        <v>0</v>
      </c>
      <c r="L336" s="47">
        <v>95.205100000000002</v>
      </c>
      <c r="M336" s="47">
        <v>12.89</v>
      </c>
      <c r="N336" s="47">
        <v>1768.51</v>
      </c>
      <c r="O336" s="47">
        <v>7</v>
      </c>
      <c r="P336" s="2">
        <f t="shared" si="5"/>
        <v>1784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39818226</v>
      </c>
      <c r="G337" s="47">
        <v>39818226</v>
      </c>
      <c r="H337" s="47">
        <v>5706551</v>
      </c>
      <c r="I337" s="47">
        <v>5706551</v>
      </c>
      <c r="J337" s="47">
        <v>0</v>
      </c>
      <c r="K337" s="47">
        <v>0</v>
      </c>
      <c r="L337" s="47">
        <v>95.745999999999995</v>
      </c>
      <c r="M337" s="47">
        <v>13.13</v>
      </c>
      <c r="N337" s="47">
        <v>1741.37</v>
      </c>
      <c r="O337" s="47">
        <v>7</v>
      </c>
      <c r="P337" s="2">
        <f t="shared" si="5"/>
        <v>1764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39816462</v>
      </c>
      <c r="G338" s="47">
        <v>39816462</v>
      </c>
      <c r="H338" s="47">
        <v>5706298</v>
      </c>
      <c r="I338" s="47">
        <v>5706298</v>
      </c>
      <c r="J338" s="47">
        <v>0</v>
      </c>
      <c r="K338" s="47">
        <v>0</v>
      </c>
      <c r="L338" s="47">
        <v>95.869399999999999</v>
      </c>
      <c r="M338" s="47">
        <v>13.16</v>
      </c>
      <c r="N338" s="47">
        <v>1706.41</v>
      </c>
      <c r="O338" s="47">
        <v>7</v>
      </c>
      <c r="P338" s="2">
        <f t="shared" si="5"/>
        <v>1739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39814723</v>
      </c>
      <c r="G339" s="47">
        <v>39814723</v>
      </c>
      <c r="H339" s="47">
        <v>5706049</v>
      </c>
      <c r="I339" s="47">
        <v>5706049</v>
      </c>
      <c r="J339" s="47">
        <v>0</v>
      </c>
      <c r="K339" s="47">
        <v>0</v>
      </c>
      <c r="L339" s="47">
        <v>95.183099999999996</v>
      </c>
      <c r="M339" s="47">
        <v>13.12</v>
      </c>
      <c r="N339" s="47">
        <v>1697.1</v>
      </c>
      <c r="O339" s="47">
        <v>7</v>
      </c>
      <c r="P339" s="2">
        <f t="shared" si="5"/>
        <v>1713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39813010</v>
      </c>
      <c r="G340" s="47">
        <v>39813010</v>
      </c>
      <c r="H340" s="47">
        <v>5705802</v>
      </c>
      <c r="I340" s="47">
        <v>5705802</v>
      </c>
      <c r="J340" s="47">
        <v>0</v>
      </c>
      <c r="K340" s="47">
        <v>0</v>
      </c>
      <c r="L340" s="47">
        <v>95.376999999999995</v>
      </c>
      <c r="M340" s="47">
        <v>12.97</v>
      </c>
      <c r="N340" s="47">
        <v>1723.84</v>
      </c>
      <c r="O340" s="47">
        <v>7</v>
      </c>
      <c r="P340" s="2">
        <f t="shared" si="5"/>
        <v>1696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39811314</v>
      </c>
      <c r="G341" s="47">
        <v>39811314</v>
      </c>
      <c r="H341" s="47">
        <v>5705558</v>
      </c>
      <c r="I341" s="47">
        <v>5705558</v>
      </c>
      <c r="J341" s="47">
        <v>0</v>
      </c>
      <c r="K341" s="47">
        <v>0</v>
      </c>
      <c r="L341" s="47">
        <v>95.796800000000005</v>
      </c>
      <c r="M341" s="47">
        <v>12.78</v>
      </c>
      <c r="N341" s="47">
        <v>1701.97</v>
      </c>
      <c r="O341" s="47">
        <v>7</v>
      </c>
      <c r="P341" s="2">
        <f t="shared" si="5"/>
        <v>1719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39809595</v>
      </c>
      <c r="G342" s="47">
        <v>39809595</v>
      </c>
      <c r="H342" s="47">
        <v>5705312</v>
      </c>
      <c r="I342" s="47">
        <v>5705312</v>
      </c>
      <c r="J342" s="47">
        <v>0</v>
      </c>
      <c r="K342" s="47">
        <v>0</v>
      </c>
      <c r="L342" s="47">
        <v>95.171199999999999</v>
      </c>
      <c r="M342" s="47">
        <v>12.55</v>
      </c>
      <c r="N342" s="47">
        <v>1719.61</v>
      </c>
      <c r="O342" s="47">
        <v>7</v>
      </c>
      <c r="P342" s="2">
        <f t="shared" si="5"/>
        <v>1702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39807893</v>
      </c>
      <c r="G343" s="47">
        <v>39807893</v>
      </c>
      <c r="H343" s="47">
        <v>5705067</v>
      </c>
      <c r="I343" s="47">
        <v>5705067</v>
      </c>
      <c r="J343" s="47">
        <v>0</v>
      </c>
      <c r="K343" s="47">
        <v>0</v>
      </c>
      <c r="L343" s="47">
        <v>95.788799999999995</v>
      </c>
      <c r="M343" s="47">
        <v>12.39</v>
      </c>
      <c r="N343" s="47">
        <v>1680.11</v>
      </c>
      <c r="O343" s="47">
        <v>7</v>
      </c>
      <c r="P343" s="2">
        <f t="shared" si="5"/>
        <v>1714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39806179</v>
      </c>
      <c r="G344" s="47">
        <v>39806179</v>
      </c>
      <c r="H344" s="47">
        <v>5704822</v>
      </c>
      <c r="I344" s="47">
        <v>5704822</v>
      </c>
      <c r="J344" s="47">
        <v>0</v>
      </c>
      <c r="K344" s="47">
        <v>0</v>
      </c>
      <c r="L344" s="47">
        <v>97.486800000000002</v>
      </c>
      <c r="M344" s="47">
        <v>12.28</v>
      </c>
      <c r="N344" s="47">
        <v>1729.54</v>
      </c>
      <c r="O344" s="47">
        <v>7</v>
      </c>
      <c r="P344" s="2">
        <f t="shared" si="5"/>
        <v>1681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39804498</v>
      </c>
      <c r="G345" s="47">
        <v>39804498</v>
      </c>
      <c r="H345" s="47">
        <v>5704586</v>
      </c>
      <c r="I345" s="47">
        <v>5704586</v>
      </c>
      <c r="J345" s="47">
        <v>0</v>
      </c>
      <c r="K345" s="47">
        <v>0</v>
      </c>
      <c r="L345" s="47">
        <v>96.3874</v>
      </c>
      <c r="M345" s="47">
        <v>12.09</v>
      </c>
      <c r="N345" s="47">
        <v>1791.07</v>
      </c>
      <c r="O345" s="47">
        <v>7</v>
      </c>
      <c r="P345" s="2">
        <f t="shared" si="5"/>
        <v>1741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39802757</v>
      </c>
      <c r="G346" s="47">
        <v>39802757</v>
      </c>
      <c r="H346" s="47">
        <v>5704339</v>
      </c>
      <c r="I346" s="47">
        <v>5704339</v>
      </c>
      <c r="J346" s="47">
        <v>0</v>
      </c>
      <c r="K346" s="47">
        <v>0</v>
      </c>
      <c r="L346" s="47">
        <v>96.180700000000002</v>
      </c>
      <c r="M346" s="47">
        <v>12.21</v>
      </c>
      <c r="N346" s="47">
        <v>1755.16</v>
      </c>
      <c r="O346" s="47">
        <v>7</v>
      </c>
      <c r="P346" s="2">
        <f t="shared" si="5"/>
        <v>1786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39800971</v>
      </c>
      <c r="G347" s="47">
        <v>39800971</v>
      </c>
      <c r="H347" s="47">
        <v>5704085</v>
      </c>
      <c r="I347" s="47">
        <v>5704085</v>
      </c>
      <c r="J347" s="47">
        <v>0</v>
      </c>
      <c r="K347" s="47">
        <v>0</v>
      </c>
      <c r="L347" s="47">
        <v>97.263400000000004</v>
      </c>
      <c r="M347" s="47">
        <v>12.36</v>
      </c>
      <c r="N347" s="47">
        <v>1778.61</v>
      </c>
      <c r="O347" s="47">
        <v>7</v>
      </c>
      <c r="P347" s="2">
        <f t="shared" si="5"/>
        <v>1763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39799208</v>
      </c>
      <c r="G348" s="47">
        <v>39799208</v>
      </c>
      <c r="H348" s="47">
        <v>5703837</v>
      </c>
      <c r="I348" s="47">
        <v>5703837</v>
      </c>
      <c r="J348" s="47">
        <v>0</v>
      </c>
      <c r="K348" s="47">
        <v>0</v>
      </c>
      <c r="L348" s="47">
        <v>97.367699999999999</v>
      </c>
      <c r="M348" s="47">
        <v>12.48</v>
      </c>
      <c r="N348" s="47">
        <v>1787.4</v>
      </c>
      <c r="O348" s="47">
        <v>7</v>
      </c>
      <c r="P348" s="2">
        <f t="shared" si="5"/>
        <v>1771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39797437</v>
      </c>
      <c r="G349" s="47">
        <v>39797437</v>
      </c>
      <c r="H349" s="47">
        <v>5703588</v>
      </c>
      <c r="I349" s="47">
        <v>5703588</v>
      </c>
      <c r="J349" s="47">
        <v>0</v>
      </c>
      <c r="K349" s="47">
        <v>0</v>
      </c>
      <c r="L349" s="47">
        <v>97.548299999999998</v>
      </c>
      <c r="M349" s="47">
        <v>12.55</v>
      </c>
      <c r="N349" s="47">
        <v>1796.02</v>
      </c>
      <c r="O349" s="47">
        <v>7</v>
      </c>
      <c r="P349" s="2">
        <f t="shared" si="5"/>
        <v>1788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39795649</v>
      </c>
      <c r="G350" s="47">
        <v>39795649</v>
      </c>
      <c r="H350" s="47">
        <v>5703337</v>
      </c>
      <c r="I350" s="47">
        <v>5703337</v>
      </c>
      <c r="J350" s="47">
        <v>0</v>
      </c>
      <c r="K350" s="47">
        <v>0</v>
      </c>
      <c r="L350" s="47">
        <v>97.551000000000002</v>
      </c>
      <c r="M350" s="47">
        <v>12.55</v>
      </c>
      <c r="N350" s="47">
        <v>1843.08</v>
      </c>
      <c r="O350" s="47">
        <v>7</v>
      </c>
      <c r="P350" s="2">
        <f t="shared" si="5"/>
        <v>1802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39793847</v>
      </c>
      <c r="G351" s="47">
        <v>39793847</v>
      </c>
      <c r="H351" s="47">
        <v>5703084</v>
      </c>
      <c r="I351" s="47">
        <v>5703084</v>
      </c>
      <c r="J351" s="47">
        <v>0</v>
      </c>
      <c r="K351" s="47">
        <v>0</v>
      </c>
      <c r="L351" s="47">
        <v>96.706299999999999</v>
      </c>
      <c r="M351" s="47">
        <v>12.58</v>
      </c>
      <c r="N351" s="47">
        <v>1778.27</v>
      </c>
      <c r="O351" s="47">
        <v>7</v>
      </c>
      <c r="P351" s="2">
        <f t="shared" si="5"/>
        <v>1843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39792004</v>
      </c>
      <c r="G352" s="47">
        <v>39792004</v>
      </c>
      <c r="H352" s="47">
        <v>5702823</v>
      </c>
      <c r="I352" s="47">
        <v>5702823</v>
      </c>
      <c r="J352" s="47">
        <v>0</v>
      </c>
      <c r="K352" s="47">
        <v>0</v>
      </c>
      <c r="L352" s="47">
        <v>97.456599999999995</v>
      </c>
      <c r="M352" s="47">
        <v>12.66</v>
      </c>
      <c r="N352" s="47">
        <v>1785.86</v>
      </c>
      <c r="O352" s="47">
        <v>7</v>
      </c>
      <c r="P352" s="2">
        <f t="shared" si="5"/>
        <v>1779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39790225</v>
      </c>
      <c r="G353" s="47">
        <v>39790225</v>
      </c>
      <c r="H353" s="47">
        <v>5702573</v>
      </c>
      <c r="I353" s="47">
        <v>5702573</v>
      </c>
      <c r="J353" s="47">
        <v>0</v>
      </c>
      <c r="K353" s="47">
        <v>0</v>
      </c>
      <c r="L353" s="47">
        <v>97.526499999999999</v>
      </c>
      <c r="M353" s="47">
        <v>12.7</v>
      </c>
      <c r="N353" s="47">
        <v>1770.16</v>
      </c>
      <c r="O353" s="47">
        <v>7</v>
      </c>
      <c r="P353" s="2">
        <f t="shared" si="5"/>
        <v>1786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39788439</v>
      </c>
      <c r="G354" s="47">
        <v>39788439</v>
      </c>
      <c r="H354" s="47">
        <v>5702322</v>
      </c>
      <c r="I354" s="47">
        <v>5702322</v>
      </c>
      <c r="J354" s="47">
        <v>0</v>
      </c>
      <c r="K354" s="47">
        <v>0</v>
      </c>
      <c r="L354" s="47">
        <v>98.200599999999994</v>
      </c>
      <c r="M354" s="47">
        <v>12.75</v>
      </c>
      <c r="N354" s="47">
        <v>1782.58</v>
      </c>
      <c r="O354" s="47">
        <v>7</v>
      </c>
      <c r="P354" s="2">
        <f t="shared" si="5"/>
        <v>1763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39786676</v>
      </c>
      <c r="G355" s="47">
        <v>39786676</v>
      </c>
      <c r="H355" s="47">
        <v>5702076</v>
      </c>
      <c r="I355" s="47">
        <v>5702076</v>
      </c>
      <c r="J355" s="47">
        <v>0</v>
      </c>
      <c r="K355" s="47">
        <v>0</v>
      </c>
      <c r="L355" s="47">
        <v>97.707499999999996</v>
      </c>
      <c r="M355" s="47">
        <v>12.8</v>
      </c>
      <c r="N355" s="47">
        <v>1754.54</v>
      </c>
      <c r="O355" s="47">
        <v>7</v>
      </c>
      <c r="P355" s="2">
        <f t="shared" si="5"/>
        <v>1783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39784893</v>
      </c>
      <c r="G356" s="47">
        <v>39784893</v>
      </c>
      <c r="H356" s="47">
        <v>5701826</v>
      </c>
      <c r="I356" s="47">
        <v>5701826</v>
      </c>
      <c r="J356" s="47">
        <v>0</v>
      </c>
      <c r="K356" s="47">
        <v>0</v>
      </c>
      <c r="L356" s="47">
        <v>97.776600000000002</v>
      </c>
      <c r="M356" s="47">
        <v>12.82</v>
      </c>
      <c r="N356" s="47">
        <v>1779.41</v>
      </c>
      <c r="O356" s="47">
        <v>7</v>
      </c>
      <c r="P356" s="2">
        <f t="shared" si="5"/>
        <v>1755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39783138</v>
      </c>
      <c r="G357" s="47">
        <v>39783138</v>
      </c>
      <c r="H357" s="47">
        <v>5701580</v>
      </c>
      <c r="I357" s="47">
        <v>5701580</v>
      </c>
      <c r="J357" s="47">
        <v>0</v>
      </c>
      <c r="K357" s="47">
        <v>0</v>
      </c>
      <c r="L357" s="47">
        <v>97.957400000000007</v>
      </c>
      <c r="M357" s="47">
        <v>12.84</v>
      </c>
      <c r="N357" s="47">
        <v>1804.07</v>
      </c>
      <c r="O357" s="47">
        <v>7</v>
      </c>
      <c r="P357" s="2">
        <f t="shared" si="5"/>
        <v>1786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39781352</v>
      </c>
      <c r="G358" s="47">
        <v>39781352</v>
      </c>
      <c r="H358" s="47">
        <v>5701330</v>
      </c>
      <c r="I358" s="47">
        <v>5701330</v>
      </c>
      <c r="J358" s="47">
        <v>0</v>
      </c>
      <c r="K358" s="47">
        <v>0</v>
      </c>
      <c r="L358" s="47">
        <v>96.9054</v>
      </c>
      <c r="M358" s="47">
        <v>12.9</v>
      </c>
      <c r="N358" s="47">
        <v>1817.29</v>
      </c>
      <c r="O358" s="47">
        <v>7</v>
      </c>
      <c r="P358" s="2">
        <f t="shared" si="5"/>
        <v>1802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39779550</v>
      </c>
      <c r="G359" s="47">
        <v>39779550</v>
      </c>
      <c r="H359" s="47">
        <v>5701075</v>
      </c>
      <c r="I359" s="47">
        <v>5701075</v>
      </c>
      <c r="J359" s="47">
        <v>0</v>
      </c>
      <c r="K359" s="47">
        <v>0</v>
      </c>
      <c r="L359" s="47">
        <v>96.624899999999997</v>
      </c>
      <c r="M359" s="47">
        <v>13</v>
      </c>
      <c r="N359" s="47">
        <v>1781.32</v>
      </c>
      <c r="O359" s="47">
        <v>7</v>
      </c>
      <c r="P359" s="2">
        <f t="shared" si="5"/>
        <v>1811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39777739</v>
      </c>
      <c r="G360" s="47">
        <v>39777739</v>
      </c>
      <c r="H360" s="47">
        <v>5700818</v>
      </c>
      <c r="I360" s="47">
        <v>5700818</v>
      </c>
      <c r="J360" s="47">
        <v>0</v>
      </c>
      <c r="K360" s="47">
        <v>0</v>
      </c>
      <c r="L360" s="47">
        <v>96.995500000000007</v>
      </c>
      <c r="M360" s="47">
        <v>13.05</v>
      </c>
      <c r="N360" s="47">
        <v>1807.94</v>
      </c>
      <c r="O360" s="47">
        <v>7</v>
      </c>
      <c r="P360" s="2">
        <f t="shared" si="5"/>
        <v>1788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39775951</v>
      </c>
      <c r="G361" s="47">
        <v>39775951</v>
      </c>
      <c r="H361" s="47">
        <v>5700565</v>
      </c>
      <c r="I361" s="47">
        <v>5700565</v>
      </c>
      <c r="J361" s="47">
        <v>0</v>
      </c>
      <c r="K361" s="47">
        <v>0</v>
      </c>
      <c r="L361" s="47">
        <v>96.546300000000002</v>
      </c>
      <c r="M361" s="47">
        <v>13.11</v>
      </c>
      <c r="N361" s="47">
        <v>1804.14</v>
      </c>
      <c r="O361" s="47">
        <v>7</v>
      </c>
      <c r="P361" s="2">
        <f t="shared" si="5"/>
        <v>1808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39774143</v>
      </c>
      <c r="G362" s="47">
        <v>39774143</v>
      </c>
      <c r="H362" s="47">
        <v>5700308</v>
      </c>
      <c r="I362" s="47">
        <v>5700308</v>
      </c>
      <c r="J362" s="47">
        <v>0</v>
      </c>
      <c r="K362" s="47">
        <v>0</v>
      </c>
      <c r="L362" s="47">
        <v>96.746600000000001</v>
      </c>
      <c r="M362" s="47">
        <v>13.23</v>
      </c>
      <c r="N362" s="47">
        <v>1769.6</v>
      </c>
      <c r="O362" s="47">
        <v>7</v>
      </c>
      <c r="P362" s="2">
        <f t="shared" si="5"/>
        <v>1804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39772339</v>
      </c>
      <c r="G363" s="47">
        <v>39772339</v>
      </c>
      <c r="H363" s="47">
        <v>5700052</v>
      </c>
      <c r="I363" s="47">
        <v>5700052</v>
      </c>
      <c r="J363" s="47">
        <v>0</v>
      </c>
      <c r="K363" s="47">
        <v>0</v>
      </c>
      <c r="L363" s="47">
        <v>96.785600000000002</v>
      </c>
      <c r="M363" s="47">
        <v>13.25</v>
      </c>
      <c r="N363" s="47">
        <v>1781.96</v>
      </c>
      <c r="O363" s="47">
        <v>7</v>
      </c>
      <c r="P363" s="2">
        <f t="shared" si="5"/>
        <v>1770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39770569</v>
      </c>
      <c r="G364" s="47">
        <v>39770569</v>
      </c>
      <c r="H364" s="47">
        <v>5699801</v>
      </c>
      <c r="I364" s="47">
        <v>5699801</v>
      </c>
      <c r="J364" s="47">
        <v>0</v>
      </c>
      <c r="K364" s="47">
        <v>0</v>
      </c>
      <c r="L364" s="47">
        <v>97.074700000000007</v>
      </c>
      <c r="M364" s="47">
        <v>13.1</v>
      </c>
      <c r="N364" s="47">
        <v>1801.59</v>
      </c>
      <c r="O364" s="47">
        <v>7</v>
      </c>
      <c r="P364" s="2">
        <f t="shared" si="5"/>
        <v>1775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39768794</v>
      </c>
      <c r="G365" s="47">
        <v>39768794</v>
      </c>
      <c r="H365" s="47">
        <v>5699550</v>
      </c>
      <c r="I365" s="47">
        <v>5699550</v>
      </c>
      <c r="J365" s="47">
        <v>0</v>
      </c>
      <c r="K365" s="47">
        <v>0</v>
      </c>
      <c r="L365" s="47">
        <v>97.287499999999994</v>
      </c>
      <c r="M365" s="47">
        <v>13.05</v>
      </c>
      <c r="N365" s="47">
        <v>1779.16</v>
      </c>
      <c r="O365" s="47">
        <v>7</v>
      </c>
      <c r="P365" s="2">
        <f t="shared" si="5"/>
        <v>1809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39766985</v>
      </c>
      <c r="G366" s="47">
        <v>39766985</v>
      </c>
      <c r="H366" s="47">
        <v>5699295</v>
      </c>
      <c r="I366" s="47">
        <v>5699295</v>
      </c>
      <c r="J366" s="47">
        <v>0</v>
      </c>
      <c r="K366" s="47">
        <v>0</v>
      </c>
      <c r="L366" s="47">
        <v>96.859200000000001</v>
      </c>
      <c r="M366" s="47">
        <v>13.06</v>
      </c>
      <c r="N366" s="47">
        <v>1779.78</v>
      </c>
      <c r="O366" s="47">
        <v>7</v>
      </c>
      <c r="P366" s="2">
        <f t="shared" si="5"/>
        <v>1779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39765206</v>
      </c>
      <c r="G367" s="47">
        <v>39765206</v>
      </c>
      <c r="H367" s="47">
        <v>5699043</v>
      </c>
      <c r="I367" s="47">
        <v>5699043</v>
      </c>
      <c r="J367" s="47">
        <v>0</v>
      </c>
      <c r="K367" s="47">
        <v>0</v>
      </c>
      <c r="L367" s="47">
        <v>96.933400000000006</v>
      </c>
      <c r="M367" s="47">
        <v>12.92</v>
      </c>
      <c r="N367" s="47">
        <v>1802.49</v>
      </c>
      <c r="O367" s="47">
        <v>7</v>
      </c>
      <c r="P367" s="2">
        <f t="shared" si="5"/>
        <v>1781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39763425</v>
      </c>
      <c r="G368" s="47">
        <v>39763425</v>
      </c>
      <c r="H368" s="47">
        <v>5698791</v>
      </c>
      <c r="I368" s="47">
        <v>5698791</v>
      </c>
      <c r="J368" s="47">
        <v>0</v>
      </c>
      <c r="K368" s="47">
        <v>0</v>
      </c>
      <c r="L368" s="47">
        <v>96.798699999999997</v>
      </c>
      <c r="M368" s="47">
        <v>12.85</v>
      </c>
      <c r="N368" s="47">
        <v>1801.38</v>
      </c>
      <c r="O368" s="47">
        <v>7</v>
      </c>
      <c r="P368" s="2">
        <f t="shared" si="5"/>
        <v>1800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39761625</v>
      </c>
      <c r="G369" s="47">
        <v>39761625</v>
      </c>
      <c r="H369" s="47">
        <v>5698536</v>
      </c>
      <c r="I369" s="47">
        <v>5698536</v>
      </c>
      <c r="J369" s="47">
        <v>0</v>
      </c>
      <c r="K369" s="47">
        <v>0</v>
      </c>
      <c r="L369" s="47">
        <v>97.454099999999997</v>
      </c>
      <c r="M369" s="47">
        <v>12.88</v>
      </c>
      <c r="N369" s="47">
        <v>1807.87</v>
      </c>
      <c r="O369" s="47">
        <v>7</v>
      </c>
      <c r="P369" s="2">
        <f t="shared" si="5"/>
        <v>1798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39759827</v>
      </c>
      <c r="G370" s="47">
        <v>39759827</v>
      </c>
      <c r="H370" s="47">
        <v>5698283</v>
      </c>
      <c r="I370" s="47">
        <v>5698283</v>
      </c>
      <c r="J370" s="47">
        <v>0</v>
      </c>
      <c r="K370" s="47">
        <v>0</v>
      </c>
      <c r="L370" s="47">
        <v>98.2209</v>
      </c>
      <c r="M370" s="47">
        <v>12.87</v>
      </c>
      <c r="N370" s="47">
        <v>1795.94</v>
      </c>
      <c r="O370" s="47">
        <v>7</v>
      </c>
      <c r="P370" s="2">
        <f t="shared" ref="P370:P433" si="6">F370-F371</f>
        <v>1813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39758014</v>
      </c>
      <c r="G371" s="47">
        <v>39758014</v>
      </c>
      <c r="H371" s="47">
        <v>5698030</v>
      </c>
      <c r="I371" s="47">
        <v>5698030</v>
      </c>
      <c r="J371" s="47">
        <v>0</v>
      </c>
      <c r="K371" s="47">
        <v>0</v>
      </c>
      <c r="L371" s="47">
        <v>98.202399999999997</v>
      </c>
      <c r="M371" s="47">
        <v>12.95</v>
      </c>
      <c r="N371" s="47">
        <v>1807.09</v>
      </c>
      <c r="O371" s="47">
        <v>7</v>
      </c>
      <c r="P371" s="2">
        <f t="shared" si="6"/>
        <v>1790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39756224</v>
      </c>
      <c r="G372" s="47">
        <v>39756224</v>
      </c>
      <c r="H372" s="47">
        <v>5697780</v>
      </c>
      <c r="I372" s="47">
        <v>5697780</v>
      </c>
      <c r="J372" s="47">
        <v>0</v>
      </c>
      <c r="K372" s="47">
        <v>0</v>
      </c>
      <c r="L372" s="47">
        <v>97.895600000000002</v>
      </c>
      <c r="M372" s="47">
        <v>13</v>
      </c>
      <c r="N372" s="47">
        <v>1813.95</v>
      </c>
      <c r="O372" s="47">
        <v>7</v>
      </c>
      <c r="P372" s="2">
        <f t="shared" si="6"/>
        <v>1813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39754411</v>
      </c>
      <c r="G373" s="47">
        <v>39754411</v>
      </c>
      <c r="H373" s="47">
        <v>5697526</v>
      </c>
      <c r="I373" s="47">
        <v>5697526</v>
      </c>
      <c r="J373" s="47">
        <v>0</v>
      </c>
      <c r="K373" s="47">
        <v>0</v>
      </c>
      <c r="L373" s="47">
        <v>98.414400000000001</v>
      </c>
      <c r="M373" s="47">
        <v>13</v>
      </c>
      <c r="N373" s="47">
        <v>1770.19</v>
      </c>
      <c r="O373" s="47">
        <v>7</v>
      </c>
      <c r="P373" s="2">
        <f t="shared" si="6"/>
        <v>1816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39752595</v>
      </c>
      <c r="G374" s="47">
        <v>39752595</v>
      </c>
      <c r="H374" s="47">
        <v>5697273</v>
      </c>
      <c r="I374" s="47">
        <v>5697273</v>
      </c>
      <c r="J374" s="47">
        <v>0</v>
      </c>
      <c r="K374" s="47">
        <v>0</v>
      </c>
      <c r="L374" s="47">
        <v>99.119600000000005</v>
      </c>
      <c r="M374" s="47">
        <v>13.02</v>
      </c>
      <c r="N374" s="47">
        <v>1784.57</v>
      </c>
      <c r="O374" s="47">
        <v>7</v>
      </c>
      <c r="P374" s="2">
        <f t="shared" si="6"/>
        <v>1763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39750832</v>
      </c>
      <c r="G375" s="47">
        <v>39750832</v>
      </c>
      <c r="H375" s="47">
        <v>5697029</v>
      </c>
      <c r="I375" s="47">
        <v>5697029</v>
      </c>
      <c r="J375" s="47">
        <v>0</v>
      </c>
      <c r="K375" s="47">
        <v>0</v>
      </c>
      <c r="L375" s="47">
        <v>98.625900000000001</v>
      </c>
      <c r="M375" s="47">
        <v>13</v>
      </c>
      <c r="N375" s="47">
        <v>1825.89</v>
      </c>
      <c r="O375" s="47">
        <v>7</v>
      </c>
      <c r="P375" s="2">
        <f t="shared" si="6"/>
        <v>1791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39749041</v>
      </c>
      <c r="G376" s="47">
        <v>39749041</v>
      </c>
      <c r="H376" s="47">
        <v>5696780</v>
      </c>
      <c r="I376" s="47">
        <v>5696780</v>
      </c>
      <c r="J376" s="47">
        <v>0</v>
      </c>
      <c r="K376" s="47">
        <v>0</v>
      </c>
      <c r="L376" s="47">
        <v>98.232299999999995</v>
      </c>
      <c r="M376" s="47">
        <v>12.98</v>
      </c>
      <c r="N376" s="47">
        <v>1810.83</v>
      </c>
      <c r="O376" s="47">
        <v>7</v>
      </c>
      <c r="P376" s="2">
        <f t="shared" si="6"/>
        <v>1827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39747214</v>
      </c>
      <c r="G377" s="47">
        <v>39747214</v>
      </c>
      <c r="H377" s="47">
        <v>5696525</v>
      </c>
      <c r="I377" s="47">
        <v>5696525</v>
      </c>
      <c r="J377" s="47">
        <v>0</v>
      </c>
      <c r="K377" s="47">
        <v>0</v>
      </c>
      <c r="L377" s="47">
        <v>98.955299999999994</v>
      </c>
      <c r="M377" s="47">
        <v>12.97</v>
      </c>
      <c r="N377" s="47">
        <v>1789.33</v>
      </c>
      <c r="O377" s="47">
        <v>7</v>
      </c>
      <c r="P377" s="2">
        <f t="shared" si="6"/>
        <v>1804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39745410</v>
      </c>
      <c r="G378" s="47">
        <v>39745410</v>
      </c>
      <c r="H378" s="47">
        <v>5696275</v>
      </c>
      <c r="I378" s="47">
        <v>5696275</v>
      </c>
      <c r="J378" s="47">
        <v>0</v>
      </c>
      <c r="K378" s="47">
        <v>0</v>
      </c>
      <c r="L378" s="47">
        <v>98.8887</v>
      </c>
      <c r="M378" s="47">
        <v>12.95</v>
      </c>
      <c r="N378" s="47">
        <v>1771.66</v>
      </c>
      <c r="O378" s="47">
        <v>7</v>
      </c>
      <c r="P378" s="2">
        <f t="shared" si="6"/>
        <v>1788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39743622</v>
      </c>
      <c r="G379" s="47">
        <v>39743622</v>
      </c>
      <c r="H379" s="47">
        <v>5696027</v>
      </c>
      <c r="I379" s="47">
        <v>5696027</v>
      </c>
      <c r="J379" s="47">
        <v>0</v>
      </c>
      <c r="K379" s="47">
        <v>0</v>
      </c>
      <c r="L379" s="47">
        <v>98.795199999999994</v>
      </c>
      <c r="M379" s="47">
        <v>12.94</v>
      </c>
      <c r="N379" s="47">
        <v>1735.87</v>
      </c>
      <c r="O379" s="47">
        <v>7</v>
      </c>
      <c r="P379" s="2">
        <f t="shared" si="6"/>
        <v>1773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39741849</v>
      </c>
      <c r="G380" s="47">
        <v>39741849</v>
      </c>
      <c r="H380" s="47">
        <v>5695781</v>
      </c>
      <c r="I380" s="47">
        <v>5695781</v>
      </c>
      <c r="J380" s="47">
        <v>0</v>
      </c>
      <c r="K380" s="47">
        <v>0</v>
      </c>
      <c r="L380" s="47">
        <v>99.118200000000002</v>
      </c>
      <c r="M380" s="47">
        <v>12.89</v>
      </c>
      <c r="N380" s="47">
        <v>1751.36</v>
      </c>
      <c r="O380" s="47">
        <v>7</v>
      </c>
      <c r="P380" s="2">
        <f t="shared" si="6"/>
        <v>1735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39740114</v>
      </c>
      <c r="G381" s="47">
        <v>39740114</v>
      </c>
      <c r="H381" s="47">
        <v>5695541</v>
      </c>
      <c r="I381" s="47">
        <v>5695541</v>
      </c>
      <c r="J381" s="47">
        <v>0</v>
      </c>
      <c r="K381" s="47">
        <v>0</v>
      </c>
      <c r="L381" s="47">
        <v>99.253500000000003</v>
      </c>
      <c r="M381" s="47">
        <v>12.87</v>
      </c>
      <c r="N381" s="47">
        <v>1784.65</v>
      </c>
      <c r="O381" s="47">
        <v>7</v>
      </c>
      <c r="P381" s="2">
        <f t="shared" si="6"/>
        <v>1745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39738369</v>
      </c>
      <c r="G382" s="47">
        <v>39738369</v>
      </c>
      <c r="H382" s="47">
        <v>5695300</v>
      </c>
      <c r="I382" s="47">
        <v>5695300</v>
      </c>
      <c r="J382" s="47">
        <v>0</v>
      </c>
      <c r="K382" s="47">
        <v>0</v>
      </c>
      <c r="L382" s="47">
        <v>98.072000000000003</v>
      </c>
      <c r="M382" s="47">
        <v>12.79</v>
      </c>
      <c r="N382" s="47">
        <v>1814</v>
      </c>
      <c r="O382" s="47">
        <v>7</v>
      </c>
      <c r="P382" s="2">
        <f t="shared" si="6"/>
        <v>1796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39736573</v>
      </c>
      <c r="G383" s="47">
        <v>39736573</v>
      </c>
      <c r="H383" s="47">
        <v>5695049</v>
      </c>
      <c r="I383" s="47">
        <v>5695049</v>
      </c>
      <c r="J383" s="47">
        <v>0</v>
      </c>
      <c r="K383" s="47">
        <v>0</v>
      </c>
      <c r="L383" s="47">
        <v>97.515799999999999</v>
      </c>
      <c r="M383" s="47">
        <v>12.72</v>
      </c>
      <c r="N383" s="47">
        <v>1796.48</v>
      </c>
      <c r="O383" s="47">
        <v>7</v>
      </c>
      <c r="P383" s="2">
        <f t="shared" si="6"/>
        <v>1808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39734765</v>
      </c>
      <c r="G384" s="47">
        <v>39734765</v>
      </c>
      <c r="H384" s="47">
        <v>5694795</v>
      </c>
      <c r="I384" s="47">
        <v>5694795</v>
      </c>
      <c r="J384" s="47">
        <v>0</v>
      </c>
      <c r="K384" s="47">
        <v>0</v>
      </c>
      <c r="L384" s="47">
        <v>97.643699999999995</v>
      </c>
      <c r="M384" s="47">
        <v>12.72</v>
      </c>
      <c r="N384" s="47">
        <v>1743.05</v>
      </c>
      <c r="O384" s="47">
        <v>7</v>
      </c>
      <c r="P384" s="2">
        <f t="shared" si="6"/>
        <v>1803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39732962</v>
      </c>
      <c r="G385" s="47">
        <v>39732962</v>
      </c>
      <c r="H385" s="47">
        <v>5694542</v>
      </c>
      <c r="I385" s="47">
        <v>5694542</v>
      </c>
      <c r="J385" s="47">
        <v>0</v>
      </c>
      <c r="K385" s="47">
        <v>0</v>
      </c>
      <c r="L385" s="47">
        <v>98.406700000000001</v>
      </c>
      <c r="M385" s="47">
        <v>12.76</v>
      </c>
      <c r="N385" s="47">
        <v>1755.78</v>
      </c>
      <c r="O385" s="47">
        <v>7</v>
      </c>
      <c r="P385" s="2">
        <f t="shared" si="6"/>
        <v>1738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39731224</v>
      </c>
      <c r="G386" s="47">
        <v>39731224</v>
      </c>
      <c r="H386" s="47">
        <v>5694300</v>
      </c>
      <c r="I386" s="47">
        <v>5694300</v>
      </c>
      <c r="J386" s="47">
        <v>0</v>
      </c>
      <c r="K386" s="47">
        <v>0</v>
      </c>
      <c r="L386" s="47">
        <v>97.677800000000005</v>
      </c>
      <c r="M386" s="47">
        <v>12.71</v>
      </c>
      <c r="N386" s="47">
        <v>1749.16</v>
      </c>
      <c r="O386" s="47">
        <v>7</v>
      </c>
      <c r="P386" s="2">
        <f t="shared" si="6"/>
        <v>1760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39729464</v>
      </c>
      <c r="G387" s="47">
        <v>39729464</v>
      </c>
      <c r="H387" s="47">
        <v>5694053</v>
      </c>
      <c r="I387" s="47">
        <v>5694053</v>
      </c>
      <c r="J387" s="47">
        <v>0</v>
      </c>
      <c r="K387" s="47">
        <v>0</v>
      </c>
      <c r="L387" s="47">
        <v>97.092799999999997</v>
      </c>
      <c r="M387" s="47">
        <v>12.73</v>
      </c>
      <c r="N387" s="47">
        <v>1779.55</v>
      </c>
      <c r="O387" s="47">
        <v>7</v>
      </c>
      <c r="P387" s="2">
        <f t="shared" si="6"/>
        <v>1750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39727714</v>
      </c>
      <c r="G388" s="47">
        <v>39727714</v>
      </c>
      <c r="H388" s="47">
        <v>5693806</v>
      </c>
      <c r="I388" s="47">
        <v>5693806</v>
      </c>
      <c r="J388" s="47">
        <v>0</v>
      </c>
      <c r="K388" s="47">
        <v>0</v>
      </c>
      <c r="L388" s="47">
        <v>96.352099999999993</v>
      </c>
      <c r="M388" s="47">
        <v>12.65</v>
      </c>
      <c r="N388" s="47">
        <v>1791.02</v>
      </c>
      <c r="O388" s="47">
        <v>7</v>
      </c>
      <c r="P388" s="2">
        <f t="shared" si="6"/>
        <v>1779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39725935</v>
      </c>
      <c r="G389" s="47">
        <v>39725935</v>
      </c>
      <c r="H389" s="47">
        <v>5693553</v>
      </c>
      <c r="I389" s="47">
        <v>5693553</v>
      </c>
      <c r="J389" s="47">
        <v>0</v>
      </c>
      <c r="K389" s="47">
        <v>0</v>
      </c>
      <c r="L389" s="47">
        <v>97.416600000000003</v>
      </c>
      <c r="M389" s="47">
        <v>12.65</v>
      </c>
      <c r="N389" s="47">
        <v>1747.05</v>
      </c>
      <c r="O389" s="47">
        <v>7</v>
      </c>
      <c r="P389" s="2">
        <f t="shared" si="6"/>
        <v>1792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39724143</v>
      </c>
      <c r="G390" s="47">
        <v>39724143</v>
      </c>
      <c r="H390" s="47">
        <v>5693301</v>
      </c>
      <c r="I390" s="47">
        <v>5693301</v>
      </c>
      <c r="J390" s="47">
        <v>0</v>
      </c>
      <c r="K390" s="47">
        <v>0</v>
      </c>
      <c r="L390" s="47">
        <v>97.322000000000003</v>
      </c>
      <c r="M390" s="47">
        <v>12.68</v>
      </c>
      <c r="N390" s="47">
        <v>1770.04</v>
      </c>
      <c r="O390" s="47">
        <v>7</v>
      </c>
      <c r="P390" s="2">
        <f t="shared" si="6"/>
        <v>1740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39722403</v>
      </c>
      <c r="G391" s="47">
        <v>39722403</v>
      </c>
      <c r="H391" s="47">
        <v>5693056</v>
      </c>
      <c r="I391" s="47">
        <v>5693056</v>
      </c>
      <c r="J391" s="47">
        <v>0</v>
      </c>
      <c r="K391" s="47">
        <v>0</v>
      </c>
      <c r="L391" s="47">
        <v>96.574600000000004</v>
      </c>
      <c r="M391" s="47">
        <v>12.51</v>
      </c>
      <c r="N391" s="47">
        <v>1762.11</v>
      </c>
      <c r="O391" s="47">
        <v>7</v>
      </c>
      <c r="P391" s="2">
        <f t="shared" si="6"/>
        <v>1770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39720633</v>
      </c>
      <c r="G392" s="47">
        <v>39720633</v>
      </c>
      <c r="H392" s="47">
        <v>5692805</v>
      </c>
      <c r="I392" s="47">
        <v>5692805</v>
      </c>
      <c r="J392" s="47">
        <v>0</v>
      </c>
      <c r="K392" s="47">
        <v>0</v>
      </c>
      <c r="L392" s="47">
        <v>96.886300000000006</v>
      </c>
      <c r="M392" s="47">
        <v>12.58</v>
      </c>
      <c r="N392" s="47">
        <v>1777.45</v>
      </c>
      <c r="O392" s="47">
        <v>7</v>
      </c>
      <c r="P392" s="2">
        <f t="shared" si="6"/>
        <v>1762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39718871</v>
      </c>
      <c r="G393" s="47">
        <v>39718871</v>
      </c>
      <c r="H393" s="47">
        <v>5692556</v>
      </c>
      <c r="I393" s="47">
        <v>5692556</v>
      </c>
      <c r="J393" s="47">
        <v>0</v>
      </c>
      <c r="K393" s="47">
        <v>0</v>
      </c>
      <c r="L393" s="47">
        <v>96.587199999999996</v>
      </c>
      <c r="M393" s="47">
        <v>12.54</v>
      </c>
      <c r="N393" s="47">
        <v>1796.1</v>
      </c>
      <c r="O393" s="47">
        <v>7</v>
      </c>
      <c r="P393" s="2">
        <f t="shared" si="6"/>
        <v>1784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39717087</v>
      </c>
      <c r="G394" s="47">
        <v>39717087</v>
      </c>
      <c r="H394" s="47">
        <v>5692303</v>
      </c>
      <c r="I394" s="47">
        <v>5692303</v>
      </c>
      <c r="J394" s="47">
        <v>0</v>
      </c>
      <c r="K394" s="47">
        <v>0</v>
      </c>
      <c r="L394" s="47">
        <v>97.297899999999998</v>
      </c>
      <c r="M394" s="47">
        <v>12.6</v>
      </c>
      <c r="N394" s="47">
        <v>1764.91</v>
      </c>
      <c r="O394" s="47">
        <v>7</v>
      </c>
      <c r="P394" s="2">
        <f t="shared" si="6"/>
        <v>1797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39715290</v>
      </c>
      <c r="G395" s="47">
        <v>39715290</v>
      </c>
      <c r="H395" s="47">
        <v>5692050</v>
      </c>
      <c r="I395" s="47">
        <v>5692050</v>
      </c>
      <c r="J395" s="47">
        <v>0</v>
      </c>
      <c r="K395" s="47">
        <v>0</v>
      </c>
      <c r="L395" s="47">
        <v>97.039000000000001</v>
      </c>
      <c r="M395" s="47">
        <v>12.68</v>
      </c>
      <c r="N395" s="47">
        <v>1790.8</v>
      </c>
      <c r="O395" s="47">
        <v>7</v>
      </c>
      <c r="P395" s="2">
        <f t="shared" si="6"/>
        <v>1763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39713527</v>
      </c>
      <c r="G396" s="47">
        <v>39713527</v>
      </c>
      <c r="H396" s="47">
        <v>5691801</v>
      </c>
      <c r="I396" s="47">
        <v>5691801</v>
      </c>
      <c r="J396" s="47">
        <v>0</v>
      </c>
      <c r="K396" s="47">
        <v>0</v>
      </c>
      <c r="L396" s="47">
        <v>96.212299999999999</v>
      </c>
      <c r="M396" s="47">
        <v>12.71</v>
      </c>
      <c r="N396" s="47">
        <v>1775.79</v>
      </c>
      <c r="O396" s="47">
        <v>7</v>
      </c>
      <c r="P396" s="2">
        <f t="shared" si="6"/>
        <v>1791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39711736</v>
      </c>
      <c r="G397" s="47">
        <v>39711736</v>
      </c>
      <c r="H397" s="47">
        <v>5691546</v>
      </c>
      <c r="I397" s="47">
        <v>5691546</v>
      </c>
      <c r="J397" s="47">
        <v>0</v>
      </c>
      <c r="K397" s="47">
        <v>0</v>
      </c>
      <c r="L397" s="47">
        <v>96.634799999999998</v>
      </c>
      <c r="M397" s="47">
        <v>12.72</v>
      </c>
      <c r="N397" s="47">
        <v>1749.18</v>
      </c>
      <c r="O397" s="47">
        <v>7</v>
      </c>
      <c r="P397" s="2">
        <f t="shared" si="6"/>
        <v>1770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39709966</v>
      </c>
      <c r="G398" s="47">
        <v>39709966</v>
      </c>
      <c r="H398" s="47">
        <v>5691295</v>
      </c>
      <c r="I398" s="47">
        <v>5691295</v>
      </c>
      <c r="J398" s="47">
        <v>0</v>
      </c>
      <c r="K398" s="47">
        <v>0</v>
      </c>
      <c r="L398" s="47">
        <v>96.985399999999998</v>
      </c>
      <c r="M398" s="47">
        <v>12.79</v>
      </c>
      <c r="N398" s="47">
        <v>1755.12</v>
      </c>
      <c r="O398" s="47">
        <v>7</v>
      </c>
      <c r="P398" s="2">
        <f t="shared" si="6"/>
        <v>1754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39708212</v>
      </c>
      <c r="G399" s="47">
        <v>39708212</v>
      </c>
      <c r="H399" s="47">
        <v>5691047</v>
      </c>
      <c r="I399" s="47">
        <v>5691047</v>
      </c>
      <c r="J399" s="47">
        <v>0</v>
      </c>
      <c r="K399" s="47">
        <v>0</v>
      </c>
      <c r="L399" s="47">
        <v>96.229699999999994</v>
      </c>
      <c r="M399" s="47">
        <v>12.7</v>
      </c>
      <c r="N399" s="47">
        <v>1746.75</v>
      </c>
      <c r="O399" s="47">
        <v>7</v>
      </c>
      <c r="P399" s="2">
        <f t="shared" si="6"/>
        <v>1749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39706463</v>
      </c>
      <c r="G400" s="47">
        <v>39706463</v>
      </c>
      <c r="H400" s="47">
        <v>5690798</v>
      </c>
      <c r="I400" s="47">
        <v>5690798</v>
      </c>
      <c r="J400" s="47">
        <v>0</v>
      </c>
      <c r="K400" s="47">
        <v>0</v>
      </c>
      <c r="L400" s="47">
        <v>96.6584</v>
      </c>
      <c r="M400" s="47">
        <v>12.93</v>
      </c>
      <c r="N400" s="47">
        <v>1765.29</v>
      </c>
      <c r="O400" s="47">
        <v>7</v>
      </c>
      <c r="P400" s="2">
        <f t="shared" si="6"/>
        <v>1748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39704715</v>
      </c>
      <c r="G401" s="47">
        <v>39704715</v>
      </c>
      <c r="H401" s="47">
        <v>5690550</v>
      </c>
      <c r="I401" s="47">
        <v>5690550</v>
      </c>
      <c r="J401" s="47">
        <v>0</v>
      </c>
      <c r="K401" s="47">
        <v>0</v>
      </c>
      <c r="L401" s="47">
        <v>96.441500000000005</v>
      </c>
      <c r="M401" s="47">
        <v>12.89</v>
      </c>
      <c r="N401" s="47">
        <v>1795.09</v>
      </c>
      <c r="O401" s="47">
        <v>7</v>
      </c>
      <c r="P401" s="2">
        <f t="shared" si="6"/>
        <v>1772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39702943</v>
      </c>
      <c r="G402" s="47">
        <v>39702943</v>
      </c>
      <c r="H402" s="47">
        <v>5690298</v>
      </c>
      <c r="I402" s="47">
        <v>5690298</v>
      </c>
      <c r="J402" s="47">
        <v>0</v>
      </c>
      <c r="K402" s="47">
        <v>0</v>
      </c>
      <c r="L402" s="47">
        <v>96.320099999999996</v>
      </c>
      <c r="M402" s="47">
        <v>12.69</v>
      </c>
      <c r="N402" s="47">
        <v>1801.33</v>
      </c>
      <c r="O402" s="47">
        <v>7</v>
      </c>
      <c r="P402" s="2">
        <f t="shared" si="6"/>
        <v>1792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39701151</v>
      </c>
      <c r="G403" s="47">
        <v>39701151</v>
      </c>
      <c r="H403" s="47">
        <v>5690043</v>
      </c>
      <c r="I403" s="47">
        <v>5690043</v>
      </c>
      <c r="J403" s="47">
        <v>0</v>
      </c>
      <c r="K403" s="47">
        <v>0</v>
      </c>
      <c r="L403" s="47">
        <v>95.714500000000001</v>
      </c>
      <c r="M403" s="47">
        <v>12.6</v>
      </c>
      <c r="N403" s="47">
        <v>1806.66</v>
      </c>
      <c r="O403" s="47">
        <v>7</v>
      </c>
      <c r="P403" s="2">
        <f t="shared" si="6"/>
        <v>1803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39699348</v>
      </c>
      <c r="G404" s="47">
        <v>39699348</v>
      </c>
      <c r="H404" s="47">
        <v>5689785</v>
      </c>
      <c r="I404" s="47">
        <v>5689785</v>
      </c>
      <c r="J404" s="47">
        <v>0</v>
      </c>
      <c r="K404" s="47">
        <v>0</v>
      </c>
      <c r="L404" s="47">
        <v>95.608900000000006</v>
      </c>
      <c r="M404" s="47">
        <v>13.02</v>
      </c>
      <c r="N404" s="47">
        <v>1764.97</v>
      </c>
      <c r="O404" s="47">
        <v>7</v>
      </c>
      <c r="P404" s="2">
        <f t="shared" si="6"/>
        <v>1805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39697543</v>
      </c>
      <c r="G405" s="47">
        <v>39697543</v>
      </c>
      <c r="H405" s="47">
        <v>5689526</v>
      </c>
      <c r="I405" s="47">
        <v>5689526</v>
      </c>
      <c r="J405" s="47">
        <v>0</v>
      </c>
      <c r="K405" s="47">
        <v>0</v>
      </c>
      <c r="L405" s="47">
        <v>97.0261</v>
      </c>
      <c r="M405" s="47">
        <v>13.1</v>
      </c>
      <c r="N405" s="47">
        <v>1714.06</v>
      </c>
      <c r="O405" s="47">
        <v>7</v>
      </c>
      <c r="P405" s="2">
        <f t="shared" si="6"/>
        <v>1760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39695783</v>
      </c>
      <c r="G406" s="47">
        <v>39695783</v>
      </c>
      <c r="H406" s="47">
        <v>5689277</v>
      </c>
      <c r="I406" s="47">
        <v>5689277</v>
      </c>
      <c r="J406" s="47">
        <v>0</v>
      </c>
      <c r="K406" s="47">
        <v>0</v>
      </c>
      <c r="L406" s="47">
        <v>96.8322</v>
      </c>
      <c r="M406" s="47">
        <v>13.11</v>
      </c>
      <c r="N406" s="47">
        <v>1724.62</v>
      </c>
      <c r="O406" s="47">
        <v>7</v>
      </c>
      <c r="P406" s="2">
        <f t="shared" si="6"/>
        <v>1715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39694068</v>
      </c>
      <c r="G407" s="47">
        <v>39694068</v>
      </c>
      <c r="H407" s="47">
        <v>5689034</v>
      </c>
      <c r="I407" s="47">
        <v>5689034</v>
      </c>
      <c r="J407" s="47">
        <v>0</v>
      </c>
      <c r="K407" s="47">
        <v>0</v>
      </c>
      <c r="L407" s="47">
        <v>96.518600000000006</v>
      </c>
      <c r="M407" s="47">
        <v>13.15</v>
      </c>
      <c r="N407" s="47">
        <v>1735.8</v>
      </c>
      <c r="O407" s="47">
        <v>7</v>
      </c>
      <c r="P407" s="2">
        <f t="shared" si="6"/>
        <v>1723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39692345</v>
      </c>
      <c r="G408" s="47">
        <v>39692345</v>
      </c>
      <c r="H408" s="47">
        <v>5688789</v>
      </c>
      <c r="I408" s="47">
        <v>5688789</v>
      </c>
      <c r="J408" s="47">
        <v>0</v>
      </c>
      <c r="K408" s="47">
        <v>0</v>
      </c>
      <c r="L408" s="47">
        <v>95.343500000000006</v>
      </c>
      <c r="M408" s="47">
        <v>13.17</v>
      </c>
      <c r="N408" s="47">
        <v>1681.87</v>
      </c>
      <c r="O408" s="47">
        <v>7</v>
      </c>
      <c r="P408" s="2">
        <f t="shared" si="6"/>
        <v>1736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39690609</v>
      </c>
      <c r="G409" s="47">
        <v>39690609</v>
      </c>
      <c r="H409" s="47">
        <v>5688539</v>
      </c>
      <c r="I409" s="47">
        <v>5688539</v>
      </c>
      <c r="J409" s="47">
        <v>0</v>
      </c>
      <c r="K409" s="47">
        <v>0</v>
      </c>
      <c r="L409" s="47">
        <v>97.304199999999994</v>
      </c>
      <c r="M409" s="47">
        <v>13.39</v>
      </c>
      <c r="N409" s="47">
        <v>1671.35</v>
      </c>
      <c r="O409" s="47">
        <v>7</v>
      </c>
      <c r="P409" s="2">
        <f t="shared" si="6"/>
        <v>1678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39688931</v>
      </c>
      <c r="G410" s="47">
        <v>39688931</v>
      </c>
      <c r="H410" s="47">
        <v>5688302</v>
      </c>
      <c r="I410" s="47">
        <v>5688302</v>
      </c>
      <c r="J410" s="47">
        <v>0</v>
      </c>
      <c r="K410" s="47">
        <v>0</v>
      </c>
      <c r="L410" s="47">
        <v>97.093299999999999</v>
      </c>
      <c r="M410" s="47">
        <v>13.15</v>
      </c>
      <c r="N410" s="47">
        <v>1794.13</v>
      </c>
      <c r="O410" s="47">
        <v>7</v>
      </c>
      <c r="P410" s="2">
        <f t="shared" si="6"/>
        <v>1684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39687247</v>
      </c>
      <c r="G411" s="47">
        <v>39687247</v>
      </c>
      <c r="H411" s="47">
        <v>5688064</v>
      </c>
      <c r="I411" s="47">
        <v>5688064</v>
      </c>
      <c r="J411" s="47">
        <v>0</v>
      </c>
      <c r="K411" s="47">
        <v>0</v>
      </c>
      <c r="L411" s="47">
        <v>94.870800000000003</v>
      </c>
      <c r="M411" s="47">
        <v>13.08</v>
      </c>
      <c r="N411" s="47">
        <v>1541.57</v>
      </c>
      <c r="O411" s="47">
        <v>7</v>
      </c>
      <c r="P411" s="2">
        <f t="shared" si="6"/>
        <v>1810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39685437</v>
      </c>
      <c r="G412" s="47">
        <v>39685437</v>
      </c>
      <c r="H412" s="47">
        <v>5687801</v>
      </c>
      <c r="I412" s="47">
        <v>5687801</v>
      </c>
      <c r="J412" s="47">
        <v>0</v>
      </c>
      <c r="K412" s="47">
        <v>0</v>
      </c>
      <c r="L412" s="47">
        <v>100.30629999999999</v>
      </c>
      <c r="M412" s="47">
        <v>13.33</v>
      </c>
      <c r="N412" s="47">
        <v>1254.31</v>
      </c>
      <c r="O412" s="47">
        <v>7</v>
      </c>
      <c r="P412" s="2">
        <f t="shared" si="6"/>
        <v>1437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39684000</v>
      </c>
      <c r="G413" s="47">
        <v>39684000</v>
      </c>
      <c r="H413" s="47">
        <v>5687600</v>
      </c>
      <c r="I413" s="47">
        <v>5687600</v>
      </c>
      <c r="J413" s="47">
        <v>0</v>
      </c>
      <c r="K413" s="47">
        <v>0</v>
      </c>
      <c r="L413" s="47">
        <v>100.50320000000001</v>
      </c>
      <c r="M413" s="47">
        <v>12.4</v>
      </c>
      <c r="N413" s="47">
        <v>1774.25</v>
      </c>
      <c r="O413" s="47">
        <v>7</v>
      </c>
      <c r="P413" s="2">
        <f t="shared" si="6"/>
        <v>1342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39682658</v>
      </c>
      <c r="G414" s="47">
        <v>39682658</v>
      </c>
      <c r="H414" s="47">
        <v>5687411</v>
      </c>
      <c r="I414" s="47">
        <v>5687411</v>
      </c>
      <c r="J414" s="47">
        <v>0</v>
      </c>
      <c r="K414" s="47">
        <v>0</v>
      </c>
      <c r="L414" s="47">
        <v>95.222399999999993</v>
      </c>
      <c r="M414" s="47">
        <v>12.6</v>
      </c>
      <c r="N414" s="47">
        <v>1815.81</v>
      </c>
      <c r="O414" s="47">
        <v>7</v>
      </c>
      <c r="P414" s="2">
        <f t="shared" si="6"/>
        <v>1772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39680886</v>
      </c>
      <c r="G415" s="47">
        <v>39680886</v>
      </c>
      <c r="H415" s="47">
        <v>5687156</v>
      </c>
      <c r="I415" s="47">
        <v>5687156</v>
      </c>
      <c r="J415" s="47">
        <v>0</v>
      </c>
      <c r="K415" s="47">
        <v>0</v>
      </c>
      <c r="L415" s="47">
        <v>95.033100000000005</v>
      </c>
      <c r="M415" s="47">
        <v>12.65</v>
      </c>
      <c r="N415" s="47">
        <v>1808.49</v>
      </c>
      <c r="O415" s="47">
        <v>7</v>
      </c>
      <c r="P415" s="2">
        <f t="shared" si="6"/>
        <v>1817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39679069</v>
      </c>
      <c r="G416" s="47">
        <v>39679069</v>
      </c>
      <c r="H416" s="47">
        <v>5686894</v>
      </c>
      <c r="I416" s="47">
        <v>5686894</v>
      </c>
      <c r="J416" s="47">
        <v>0</v>
      </c>
      <c r="K416" s="47">
        <v>0</v>
      </c>
      <c r="L416" s="47">
        <v>94.951300000000003</v>
      </c>
      <c r="M416" s="47">
        <v>12.5</v>
      </c>
      <c r="N416" s="47">
        <v>1742.52</v>
      </c>
      <c r="O416" s="47">
        <v>7</v>
      </c>
      <c r="P416" s="2">
        <f t="shared" si="6"/>
        <v>1802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39677267</v>
      </c>
      <c r="G417" s="47">
        <v>39677267</v>
      </c>
      <c r="H417" s="47">
        <v>5686634</v>
      </c>
      <c r="I417" s="47">
        <v>5686634</v>
      </c>
      <c r="J417" s="47">
        <v>0</v>
      </c>
      <c r="K417" s="47">
        <v>0</v>
      </c>
      <c r="L417" s="47">
        <v>95.874099999999999</v>
      </c>
      <c r="M417" s="47">
        <v>12.69</v>
      </c>
      <c r="N417" s="47">
        <v>1794.29</v>
      </c>
      <c r="O417" s="47">
        <v>7</v>
      </c>
      <c r="P417" s="2">
        <f t="shared" si="6"/>
        <v>1749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39675518</v>
      </c>
      <c r="G418" s="47">
        <v>39675518</v>
      </c>
      <c r="H418" s="47">
        <v>5686384</v>
      </c>
      <c r="I418" s="47">
        <v>5686384</v>
      </c>
      <c r="J418" s="47">
        <v>0</v>
      </c>
      <c r="K418" s="47">
        <v>0</v>
      </c>
      <c r="L418" s="47">
        <v>95.654899999999998</v>
      </c>
      <c r="M418" s="47">
        <v>12.72</v>
      </c>
      <c r="N418" s="47">
        <v>1806.01</v>
      </c>
      <c r="O418" s="47">
        <v>7</v>
      </c>
      <c r="P418" s="2">
        <f t="shared" si="6"/>
        <v>1793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39673725</v>
      </c>
      <c r="G419" s="47">
        <v>39673725</v>
      </c>
      <c r="H419" s="47">
        <v>5686127</v>
      </c>
      <c r="I419" s="47">
        <v>5686127</v>
      </c>
      <c r="J419" s="47">
        <v>0</v>
      </c>
      <c r="K419" s="47">
        <v>0</v>
      </c>
      <c r="L419" s="47">
        <v>95.284499999999994</v>
      </c>
      <c r="M419" s="47">
        <v>12.78</v>
      </c>
      <c r="N419" s="47">
        <v>1815.11</v>
      </c>
      <c r="O419" s="47">
        <v>7</v>
      </c>
      <c r="P419" s="2">
        <f t="shared" si="6"/>
        <v>1807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39671918</v>
      </c>
      <c r="G420" s="47">
        <v>39671918</v>
      </c>
      <c r="H420" s="47">
        <v>5685867</v>
      </c>
      <c r="I420" s="47">
        <v>5685867</v>
      </c>
      <c r="J420" s="47">
        <v>0</v>
      </c>
      <c r="K420" s="47">
        <v>0</v>
      </c>
      <c r="L420" s="47">
        <v>95.762500000000003</v>
      </c>
      <c r="M420" s="47">
        <v>12.86</v>
      </c>
      <c r="N420" s="47">
        <v>1789.66</v>
      </c>
      <c r="O420" s="47">
        <v>7</v>
      </c>
      <c r="P420" s="2">
        <f t="shared" si="6"/>
        <v>1816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39670102</v>
      </c>
      <c r="G421" s="47">
        <v>39670102</v>
      </c>
      <c r="H421" s="47">
        <v>5685607</v>
      </c>
      <c r="I421" s="47">
        <v>5685607</v>
      </c>
      <c r="J421" s="47">
        <v>0</v>
      </c>
      <c r="K421" s="47">
        <v>0</v>
      </c>
      <c r="L421" s="47">
        <v>95.853899999999996</v>
      </c>
      <c r="M421" s="47">
        <v>12.94</v>
      </c>
      <c r="N421" s="47">
        <v>1771.47</v>
      </c>
      <c r="O421" s="47">
        <v>7</v>
      </c>
      <c r="P421" s="2">
        <f t="shared" si="6"/>
        <v>1789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39668313</v>
      </c>
      <c r="G422" s="47">
        <v>39668313</v>
      </c>
      <c r="H422" s="47">
        <v>5685351</v>
      </c>
      <c r="I422" s="47">
        <v>5685351</v>
      </c>
      <c r="J422" s="47">
        <v>0</v>
      </c>
      <c r="K422" s="47">
        <v>0</v>
      </c>
      <c r="L422" s="47">
        <v>96.422600000000003</v>
      </c>
      <c r="M422" s="47">
        <v>12.94</v>
      </c>
      <c r="N422" s="47">
        <v>1779.23</v>
      </c>
      <c r="O422" s="47">
        <v>7</v>
      </c>
      <c r="P422" s="2">
        <f t="shared" si="6"/>
        <v>1771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39666542</v>
      </c>
      <c r="G423" s="47">
        <v>39666542</v>
      </c>
      <c r="H423" s="47">
        <v>5685099</v>
      </c>
      <c r="I423" s="47">
        <v>5685099</v>
      </c>
      <c r="J423" s="47">
        <v>0</v>
      </c>
      <c r="K423" s="47">
        <v>0</v>
      </c>
      <c r="L423" s="47">
        <v>95.737700000000004</v>
      </c>
      <c r="M423" s="47">
        <v>13.01</v>
      </c>
      <c r="N423" s="47">
        <v>1774.84</v>
      </c>
      <c r="O423" s="47">
        <v>7</v>
      </c>
      <c r="P423" s="2">
        <f t="shared" si="6"/>
        <v>1780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39664762</v>
      </c>
      <c r="G424" s="47">
        <v>39664762</v>
      </c>
      <c r="H424" s="47">
        <v>5684844</v>
      </c>
      <c r="I424" s="47">
        <v>5684844</v>
      </c>
      <c r="J424" s="47">
        <v>0</v>
      </c>
      <c r="K424" s="47">
        <v>0</v>
      </c>
      <c r="L424" s="47">
        <v>95.525199999999998</v>
      </c>
      <c r="M424" s="47">
        <v>13.09</v>
      </c>
      <c r="N424" s="47">
        <v>1797.69</v>
      </c>
      <c r="O424" s="47">
        <v>7</v>
      </c>
      <c r="P424" s="2">
        <f t="shared" si="6"/>
        <v>1774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39662988</v>
      </c>
      <c r="G425" s="47">
        <v>39662988</v>
      </c>
      <c r="H425" s="47">
        <v>5684589</v>
      </c>
      <c r="I425" s="47">
        <v>5684589</v>
      </c>
      <c r="J425" s="47">
        <v>0</v>
      </c>
      <c r="K425" s="47">
        <v>0</v>
      </c>
      <c r="L425" s="47">
        <v>96.420599999999993</v>
      </c>
      <c r="M425" s="47">
        <v>13.06</v>
      </c>
      <c r="N425" s="47">
        <v>1796.41</v>
      </c>
      <c r="O425" s="47">
        <v>7</v>
      </c>
      <c r="P425" s="2">
        <f t="shared" si="6"/>
        <v>1799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39661189</v>
      </c>
      <c r="G426" s="47">
        <v>39661189</v>
      </c>
      <c r="H426" s="47">
        <v>5684333</v>
      </c>
      <c r="I426" s="47">
        <v>5684333</v>
      </c>
      <c r="J426" s="47">
        <v>0</v>
      </c>
      <c r="K426" s="47">
        <v>0</v>
      </c>
      <c r="L426" s="47">
        <v>96.228700000000003</v>
      </c>
      <c r="M426" s="47">
        <v>13.04</v>
      </c>
      <c r="N426" s="47">
        <v>1811.23</v>
      </c>
      <c r="O426" s="47">
        <v>7</v>
      </c>
      <c r="P426" s="2">
        <f t="shared" si="6"/>
        <v>1803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39659386</v>
      </c>
      <c r="G427" s="47">
        <v>39659386</v>
      </c>
      <c r="H427" s="47">
        <v>5684076</v>
      </c>
      <c r="I427" s="47">
        <v>5684076</v>
      </c>
      <c r="J427" s="47">
        <v>0</v>
      </c>
      <c r="K427" s="47">
        <v>0</v>
      </c>
      <c r="L427" s="47">
        <v>96.431600000000003</v>
      </c>
      <c r="M427" s="47">
        <v>13.07</v>
      </c>
      <c r="N427" s="47">
        <v>1791.06</v>
      </c>
      <c r="O427" s="47">
        <v>7</v>
      </c>
      <c r="P427" s="2">
        <f t="shared" si="6"/>
        <v>1806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39657580</v>
      </c>
      <c r="G428" s="47">
        <v>39657580</v>
      </c>
      <c r="H428" s="47">
        <v>5683819</v>
      </c>
      <c r="I428" s="47">
        <v>5683819</v>
      </c>
      <c r="J428" s="47">
        <v>0</v>
      </c>
      <c r="K428" s="47">
        <v>0</v>
      </c>
      <c r="L428" s="47">
        <v>96.654399999999995</v>
      </c>
      <c r="M428" s="47">
        <v>12.98</v>
      </c>
      <c r="N428" s="47">
        <v>1801.61</v>
      </c>
      <c r="O428" s="47">
        <v>7</v>
      </c>
      <c r="P428" s="2">
        <f t="shared" si="6"/>
        <v>1790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39655790</v>
      </c>
      <c r="G429" s="47">
        <v>39655790</v>
      </c>
      <c r="H429" s="47">
        <v>5683565</v>
      </c>
      <c r="I429" s="47">
        <v>5683565</v>
      </c>
      <c r="J429" s="47">
        <v>0</v>
      </c>
      <c r="K429" s="47">
        <v>0</v>
      </c>
      <c r="L429" s="47">
        <v>96.879300000000001</v>
      </c>
      <c r="M429" s="47">
        <v>13.02</v>
      </c>
      <c r="N429" s="47">
        <v>1805.67</v>
      </c>
      <c r="O429" s="47">
        <v>7</v>
      </c>
      <c r="P429" s="2">
        <f t="shared" si="6"/>
        <v>1800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39653990</v>
      </c>
      <c r="G430" s="47">
        <v>39653990</v>
      </c>
      <c r="H430" s="47">
        <v>5683310</v>
      </c>
      <c r="I430" s="47">
        <v>5683310</v>
      </c>
      <c r="J430" s="47">
        <v>0</v>
      </c>
      <c r="K430" s="47">
        <v>0</v>
      </c>
      <c r="L430" s="47">
        <v>95.716499999999996</v>
      </c>
      <c r="M430" s="47">
        <v>13.21</v>
      </c>
      <c r="N430" s="47">
        <v>1783.53</v>
      </c>
      <c r="O430" s="47">
        <v>7</v>
      </c>
      <c r="P430" s="2">
        <f t="shared" si="6"/>
        <v>1806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39652184</v>
      </c>
      <c r="G431" s="47">
        <v>39652184</v>
      </c>
      <c r="H431" s="47">
        <v>5683051</v>
      </c>
      <c r="I431" s="47">
        <v>5683051</v>
      </c>
      <c r="J431" s="47">
        <v>0</v>
      </c>
      <c r="K431" s="47">
        <v>0</v>
      </c>
      <c r="L431" s="47">
        <v>95.461699999999993</v>
      </c>
      <c r="M431" s="47">
        <v>13.65</v>
      </c>
      <c r="N431" s="47">
        <v>1772.55</v>
      </c>
      <c r="O431" s="47">
        <v>7</v>
      </c>
      <c r="P431" s="2">
        <f t="shared" si="6"/>
        <v>1784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39650400</v>
      </c>
      <c r="G432" s="47">
        <v>39650400</v>
      </c>
      <c r="H432" s="47">
        <v>5682794</v>
      </c>
      <c r="I432" s="47">
        <v>5682794</v>
      </c>
      <c r="J432" s="47">
        <v>0</v>
      </c>
      <c r="K432" s="47">
        <v>0</v>
      </c>
      <c r="L432" s="47">
        <v>95.988100000000003</v>
      </c>
      <c r="M432" s="47">
        <v>13.77</v>
      </c>
      <c r="N432" s="47">
        <v>1764.87</v>
      </c>
      <c r="O432" s="47">
        <v>7</v>
      </c>
      <c r="P432" s="2">
        <f t="shared" si="6"/>
        <v>1772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39648628</v>
      </c>
      <c r="G433" s="47">
        <v>39648628</v>
      </c>
      <c r="H433" s="47">
        <v>5682540</v>
      </c>
      <c r="I433" s="47">
        <v>5682540</v>
      </c>
      <c r="J433" s="47">
        <v>0</v>
      </c>
      <c r="K433" s="47">
        <v>0</v>
      </c>
      <c r="L433" s="47">
        <v>95.244</v>
      </c>
      <c r="M433" s="47">
        <v>13.81</v>
      </c>
      <c r="N433" s="47">
        <v>1694.8</v>
      </c>
      <c r="O433" s="47">
        <v>7</v>
      </c>
      <c r="P433" s="2">
        <f t="shared" si="6"/>
        <v>1758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39646870</v>
      </c>
      <c r="G434" s="47">
        <v>39646870</v>
      </c>
      <c r="H434" s="47">
        <v>5682286</v>
      </c>
      <c r="I434" s="47">
        <v>5682286</v>
      </c>
      <c r="J434" s="47">
        <v>0</v>
      </c>
      <c r="K434" s="47">
        <v>0</v>
      </c>
      <c r="L434" s="47">
        <v>96.507199999999997</v>
      </c>
      <c r="M434" s="47">
        <v>14.26</v>
      </c>
      <c r="N434" s="47">
        <v>1770.29</v>
      </c>
      <c r="O434" s="47">
        <v>7</v>
      </c>
      <c r="P434" s="2">
        <f t="shared" ref="P434:P497" si="7">F434-F435</f>
        <v>1701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39645169</v>
      </c>
      <c r="G435" s="47">
        <v>39645169</v>
      </c>
      <c r="H435" s="47">
        <v>5682043</v>
      </c>
      <c r="I435" s="47">
        <v>5682043</v>
      </c>
      <c r="J435" s="47">
        <v>0</v>
      </c>
      <c r="K435" s="47">
        <v>0</v>
      </c>
      <c r="L435" s="47">
        <v>95.250399999999999</v>
      </c>
      <c r="M435" s="47">
        <v>13.94</v>
      </c>
      <c r="N435" s="47">
        <v>1712.67</v>
      </c>
      <c r="O435" s="47">
        <v>7</v>
      </c>
      <c r="P435" s="2">
        <f t="shared" si="7"/>
        <v>1771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39643398</v>
      </c>
      <c r="G436" s="47">
        <v>39643398</v>
      </c>
      <c r="H436" s="47">
        <v>5681787</v>
      </c>
      <c r="I436" s="47">
        <v>5681787</v>
      </c>
      <c r="J436" s="47">
        <v>0</v>
      </c>
      <c r="K436" s="47">
        <v>0</v>
      </c>
      <c r="L436" s="47">
        <v>96.364199999999997</v>
      </c>
      <c r="M436" s="47">
        <v>14.01</v>
      </c>
      <c r="N436" s="47">
        <v>1697.38</v>
      </c>
      <c r="O436" s="47">
        <v>7</v>
      </c>
      <c r="P436" s="2">
        <f t="shared" si="7"/>
        <v>1701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39641697</v>
      </c>
      <c r="G437" s="47">
        <v>39641697</v>
      </c>
      <c r="H437" s="47">
        <v>5681544</v>
      </c>
      <c r="I437" s="47">
        <v>5681544</v>
      </c>
      <c r="J437" s="47">
        <v>0</v>
      </c>
      <c r="K437" s="47">
        <v>0</v>
      </c>
      <c r="L437" s="47">
        <v>96.846400000000003</v>
      </c>
      <c r="M437" s="47">
        <v>13.83</v>
      </c>
      <c r="N437" s="47">
        <v>1671.71</v>
      </c>
      <c r="O437" s="47">
        <v>7</v>
      </c>
      <c r="P437" s="2">
        <f t="shared" si="7"/>
        <v>1703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39639994</v>
      </c>
      <c r="G438" s="47">
        <v>39639994</v>
      </c>
      <c r="H438" s="47">
        <v>5681302</v>
      </c>
      <c r="I438" s="47">
        <v>5681302</v>
      </c>
      <c r="J438" s="47">
        <v>0</v>
      </c>
      <c r="K438" s="47">
        <v>0</v>
      </c>
      <c r="L438" s="47">
        <v>96.224800000000002</v>
      </c>
      <c r="M438" s="47">
        <v>13.97</v>
      </c>
      <c r="N438" s="47">
        <v>1711.81</v>
      </c>
      <c r="O438" s="47">
        <v>7</v>
      </c>
      <c r="P438" s="2">
        <f t="shared" si="7"/>
        <v>1678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39638316</v>
      </c>
      <c r="G439" s="47">
        <v>39638316</v>
      </c>
      <c r="H439" s="47">
        <v>5681062</v>
      </c>
      <c r="I439" s="47">
        <v>5681062</v>
      </c>
      <c r="J439" s="47">
        <v>0</v>
      </c>
      <c r="K439" s="47">
        <v>0</v>
      </c>
      <c r="L439" s="47">
        <v>97.097499999999997</v>
      </c>
      <c r="M439" s="47">
        <v>13.69</v>
      </c>
      <c r="N439" s="47">
        <v>1639.68</v>
      </c>
      <c r="O439" s="47">
        <v>7</v>
      </c>
      <c r="P439" s="2">
        <f t="shared" si="7"/>
        <v>1694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39636622</v>
      </c>
      <c r="G440" s="47">
        <v>39636622</v>
      </c>
      <c r="H440" s="47">
        <v>5680822</v>
      </c>
      <c r="I440" s="47">
        <v>5680822</v>
      </c>
      <c r="J440" s="47">
        <v>0</v>
      </c>
      <c r="K440" s="47">
        <v>0</v>
      </c>
      <c r="L440" s="47">
        <v>97.908100000000005</v>
      </c>
      <c r="M440" s="47">
        <v>13.52</v>
      </c>
      <c r="N440" s="47">
        <v>1723.61</v>
      </c>
      <c r="O440" s="47">
        <v>7</v>
      </c>
      <c r="P440" s="2">
        <f t="shared" si="7"/>
        <v>1646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39634976</v>
      </c>
      <c r="G441" s="47">
        <v>39634976</v>
      </c>
      <c r="H441" s="47">
        <v>5680591</v>
      </c>
      <c r="I441" s="47">
        <v>5680591</v>
      </c>
      <c r="J441" s="47">
        <v>0</v>
      </c>
      <c r="K441" s="47">
        <v>0</v>
      </c>
      <c r="L441" s="47">
        <v>96.636700000000005</v>
      </c>
      <c r="M441" s="47">
        <v>13.39</v>
      </c>
      <c r="N441" s="47">
        <v>1746.59</v>
      </c>
      <c r="O441" s="47">
        <v>7</v>
      </c>
      <c r="P441" s="2">
        <f t="shared" si="7"/>
        <v>1730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39633246</v>
      </c>
      <c r="G442" s="47">
        <v>39633246</v>
      </c>
      <c r="H442" s="47">
        <v>5680345</v>
      </c>
      <c r="I442" s="47">
        <v>5680345</v>
      </c>
      <c r="J442" s="47">
        <v>0</v>
      </c>
      <c r="K442" s="47">
        <v>0</v>
      </c>
      <c r="L442" s="47">
        <v>96.650999999999996</v>
      </c>
      <c r="M442" s="47">
        <v>13.37</v>
      </c>
      <c r="N442" s="47">
        <v>1807.34</v>
      </c>
      <c r="O442" s="47">
        <v>7</v>
      </c>
      <c r="P442" s="2">
        <f t="shared" si="7"/>
        <v>1752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39631494</v>
      </c>
      <c r="G443" s="47">
        <v>39631494</v>
      </c>
      <c r="H443" s="47">
        <v>5680096</v>
      </c>
      <c r="I443" s="47">
        <v>5680096</v>
      </c>
      <c r="J443" s="47">
        <v>0</v>
      </c>
      <c r="K443" s="47">
        <v>0</v>
      </c>
      <c r="L443" s="47">
        <v>95.441599999999994</v>
      </c>
      <c r="M443" s="47">
        <v>13.31</v>
      </c>
      <c r="N443" s="47">
        <v>1768.43</v>
      </c>
      <c r="O443" s="47">
        <v>7</v>
      </c>
      <c r="P443" s="2">
        <f t="shared" si="7"/>
        <v>1807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39629687</v>
      </c>
      <c r="G444" s="47">
        <v>39629687</v>
      </c>
      <c r="H444" s="47">
        <v>5679836</v>
      </c>
      <c r="I444" s="47">
        <v>5679836</v>
      </c>
      <c r="J444" s="47">
        <v>0</v>
      </c>
      <c r="K444" s="47">
        <v>0</v>
      </c>
      <c r="L444" s="47">
        <v>96.129499999999993</v>
      </c>
      <c r="M444" s="47">
        <v>13.5</v>
      </c>
      <c r="N444" s="47">
        <v>1721.19</v>
      </c>
      <c r="O444" s="47">
        <v>7</v>
      </c>
      <c r="P444" s="2">
        <f t="shared" si="7"/>
        <v>1762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39627925</v>
      </c>
      <c r="G445" s="47">
        <v>39627925</v>
      </c>
      <c r="H445" s="47">
        <v>5679584</v>
      </c>
      <c r="I445" s="47">
        <v>5679584</v>
      </c>
      <c r="J445" s="47">
        <v>0</v>
      </c>
      <c r="K445" s="47">
        <v>0</v>
      </c>
      <c r="L445" s="47">
        <v>96.951599999999999</v>
      </c>
      <c r="M445" s="47">
        <v>13.51</v>
      </c>
      <c r="N445" s="47">
        <v>1772.67</v>
      </c>
      <c r="O445" s="47">
        <v>7</v>
      </c>
      <c r="P445" s="2">
        <f t="shared" si="7"/>
        <v>1729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39626196</v>
      </c>
      <c r="G446" s="47">
        <v>39626196</v>
      </c>
      <c r="H446" s="47">
        <v>5679339</v>
      </c>
      <c r="I446" s="47">
        <v>5679339</v>
      </c>
      <c r="J446" s="47">
        <v>0</v>
      </c>
      <c r="K446" s="47">
        <v>0</v>
      </c>
      <c r="L446" s="47">
        <v>96.215599999999995</v>
      </c>
      <c r="M446" s="47">
        <v>13.45</v>
      </c>
      <c r="N446" s="47">
        <v>1789.41</v>
      </c>
      <c r="O446" s="47">
        <v>7</v>
      </c>
      <c r="P446" s="2">
        <f t="shared" si="7"/>
        <v>1778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39624418</v>
      </c>
      <c r="G447" s="47">
        <v>39624418</v>
      </c>
      <c r="H447" s="47">
        <v>5679085</v>
      </c>
      <c r="I447" s="47">
        <v>5679085</v>
      </c>
      <c r="J447" s="47">
        <v>0</v>
      </c>
      <c r="K447" s="47">
        <v>0</v>
      </c>
      <c r="L447" s="47">
        <v>96.153700000000001</v>
      </c>
      <c r="M447" s="47">
        <v>13.58</v>
      </c>
      <c r="N447" s="47">
        <v>1780.2</v>
      </c>
      <c r="O447" s="47">
        <v>7</v>
      </c>
      <c r="P447" s="2">
        <f t="shared" si="7"/>
        <v>1783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39622635</v>
      </c>
      <c r="G448" s="47">
        <v>39622635</v>
      </c>
      <c r="H448" s="47">
        <v>5678830</v>
      </c>
      <c r="I448" s="47">
        <v>5678830</v>
      </c>
      <c r="J448" s="47">
        <v>0</v>
      </c>
      <c r="K448" s="47">
        <v>0</v>
      </c>
      <c r="L448" s="47">
        <v>96.012299999999996</v>
      </c>
      <c r="M448" s="47">
        <v>13.63</v>
      </c>
      <c r="N448" s="47">
        <v>1789.63</v>
      </c>
      <c r="O448" s="47">
        <v>7</v>
      </c>
      <c r="P448" s="2">
        <f t="shared" si="7"/>
        <v>1781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39620854</v>
      </c>
      <c r="G449" s="47">
        <v>39620854</v>
      </c>
      <c r="H449" s="47">
        <v>5678575</v>
      </c>
      <c r="I449" s="47">
        <v>5678575</v>
      </c>
      <c r="J449" s="47">
        <v>0</v>
      </c>
      <c r="K449" s="47">
        <v>0</v>
      </c>
      <c r="L449" s="47">
        <v>96.543999999999997</v>
      </c>
      <c r="M449" s="47">
        <v>13.66</v>
      </c>
      <c r="N449" s="47">
        <v>1804.6</v>
      </c>
      <c r="O449" s="47">
        <v>7</v>
      </c>
      <c r="P449" s="2">
        <f t="shared" si="7"/>
        <v>1797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39619057</v>
      </c>
      <c r="G450" s="47">
        <v>39619057</v>
      </c>
      <c r="H450" s="47">
        <v>5678319</v>
      </c>
      <c r="I450" s="47">
        <v>5678319</v>
      </c>
      <c r="J450" s="47">
        <v>0</v>
      </c>
      <c r="K450" s="47">
        <v>0</v>
      </c>
      <c r="L450" s="47">
        <v>96.921700000000001</v>
      </c>
      <c r="M450" s="47">
        <v>13.7</v>
      </c>
      <c r="N450" s="47">
        <v>1762.89</v>
      </c>
      <c r="O450" s="47">
        <v>7</v>
      </c>
      <c r="P450" s="2">
        <f t="shared" si="7"/>
        <v>1797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39617260</v>
      </c>
      <c r="G451" s="47">
        <v>39617260</v>
      </c>
      <c r="H451" s="47">
        <v>5678064</v>
      </c>
      <c r="I451" s="47">
        <v>5678064</v>
      </c>
      <c r="J451" s="47">
        <v>0</v>
      </c>
      <c r="K451" s="47">
        <v>0</v>
      </c>
      <c r="L451" s="47">
        <v>97.054400000000001</v>
      </c>
      <c r="M451" s="47">
        <v>13.79</v>
      </c>
      <c r="N451" s="47">
        <v>1770.86</v>
      </c>
      <c r="O451" s="47">
        <v>7</v>
      </c>
      <c r="P451" s="2">
        <f t="shared" si="7"/>
        <v>1757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39615503</v>
      </c>
      <c r="G452" s="47">
        <v>39615503</v>
      </c>
      <c r="H452" s="47">
        <v>5677815</v>
      </c>
      <c r="I452" s="47">
        <v>5677815</v>
      </c>
      <c r="J452" s="47">
        <v>0</v>
      </c>
      <c r="K452" s="47">
        <v>0</v>
      </c>
      <c r="L452" s="47">
        <v>96.7256</v>
      </c>
      <c r="M452" s="47">
        <v>13.86</v>
      </c>
      <c r="N452" s="47">
        <v>1770.39</v>
      </c>
      <c r="O452" s="47">
        <v>7</v>
      </c>
      <c r="P452" s="2">
        <f t="shared" si="7"/>
        <v>1778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39613725</v>
      </c>
      <c r="G453" s="47">
        <v>39613725</v>
      </c>
      <c r="H453" s="47">
        <v>5677562</v>
      </c>
      <c r="I453" s="47">
        <v>5677562</v>
      </c>
      <c r="J453" s="47">
        <v>0</v>
      </c>
      <c r="K453" s="47">
        <v>0</v>
      </c>
      <c r="L453" s="47">
        <v>97.365600000000001</v>
      </c>
      <c r="M453" s="47">
        <v>13.9</v>
      </c>
      <c r="N453" s="47">
        <v>1763.32</v>
      </c>
      <c r="O453" s="47">
        <v>7</v>
      </c>
      <c r="P453" s="2">
        <f t="shared" si="7"/>
        <v>1769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39611956</v>
      </c>
      <c r="G454" s="47">
        <v>39611956</v>
      </c>
      <c r="H454" s="47">
        <v>5677312</v>
      </c>
      <c r="I454" s="47">
        <v>5677312</v>
      </c>
      <c r="J454" s="47">
        <v>0</v>
      </c>
      <c r="K454" s="47">
        <v>0</v>
      </c>
      <c r="L454" s="47">
        <v>96.766199999999998</v>
      </c>
      <c r="M454" s="47">
        <v>14.06</v>
      </c>
      <c r="N454" s="47">
        <v>1754.64</v>
      </c>
      <c r="O454" s="47">
        <v>7</v>
      </c>
      <c r="P454" s="2">
        <f t="shared" si="7"/>
        <v>1763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39610193</v>
      </c>
      <c r="G455" s="47">
        <v>39610193</v>
      </c>
      <c r="H455" s="47">
        <v>5677061</v>
      </c>
      <c r="I455" s="47">
        <v>5677061</v>
      </c>
      <c r="J455" s="47">
        <v>0</v>
      </c>
      <c r="K455" s="47">
        <v>0</v>
      </c>
      <c r="L455" s="47">
        <v>96.3018</v>
      </c>
      <c r="M455" s="47">
        <v>14.27</v>
      </c>
      <c r="N455" s="47">
        <v>1756.61</v>
      </c>
      <c r="O455" s="47">
        <v>7</v>
      </c>
      <c r="P455" s="2">
        <f t="shared" si="7"/>
        <v>1747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39608446</v>
      </c>
      <c r="G456" s="47">
        <v>39608446</v>
      </c>
      <c r="H456" s="47">
        <v>5676811</v>
      </c>
      <c r="I456" s="47">
        <v>5676811</v>
      </c>
      <c r="J456" s="47">
        <v>0</v>
      </c>
      <c r="K456" s="47">
        <v>0</v>
      </c>
      <c r="L456" s="47">
        <v>96.134699999999995</v>
      </c>
      <c r="M456" s="47">
        <v>14.48</v>
      </c>
      <c r="N456" s="47">
        <v>1695.05</v>
      </c>
      <c r="O456" s="47">
        <v>7</v>
      </c>
      <c r="P456" s="2">
        <f t="shared" si="7"/>
        <v>1764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39606682</v>
      </c>
      <c r="G457" s="47">
        <v>39606682</v>
      </c>
      <c r="H457" s="47">
        <v>5676558</v>
      </c>
      <c r="I457" s="47">
        <v>5676558</v>
      </c>
      <c r="J457" s="47">
        <v>0</v>
      </c>
      <c r="K457" s="47">
        <v>0</v>
      </c>
      <c r="L457" s="47">
        <v>96.705600000000004</v>
      </c>
      <c r="M457" s="47">
        <v>14.65</v>
      </c>
      <c r="N457" s="47">
        <v>1766.34</v>
      </c>
      <c r="O457" s="47">
        <v>7</v>
      </c>
      <c r="P457" s="2">
        <f t="shared" si="7"/>
        <v>1696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39604986</v>
      </c>
      <c r="G458" s="47">
        <v>39604986</v>
      </c>
      <c r="H458" s="47">
        <v>5676316</v>
      </c>
      <c r="I458" s="47">
        <v>5676316</v>
      </c>
      <c r="J458" s="47">
        <v>0</v>
      </c>
      <c r="K458" s="47">
        <v>0</v>
      </c>
      <c r="L458" s="47">
        <v>95.867500000000007</v>
      </c>
      <c r="M458" s="47">
        <v>14.67</v>
      </c>
      <c r="N458" s="47">
        <v>1734.14</v>
      </c>
      <c r="O458" s="47">
        <v>7</v>
      </c>
      <c r="P458" s="2">
        <f t="shared" si="7"/>
        <v>1764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39603222</v>
      </c>
      <c r="G459" s="47">
        <v>39603222</v>
      </c>
      <c r="H459" s="47">
        <v>5676062</v>
      </c>
      <c r="I459" s="47">
        <v>5676062</v>
      </c>
      <c r="J459" s="47">
        <v>0</v>
      </c>
      <c r="K459" s="47">
        <v>0</v>
      </c>
      <c r="L459" s="47">
        <v>95.006</v>
      </c>
      <c r="M459" s="47">
        <v>14.6</v>
      </c>
      <c r="N459" s="47">
        <v>1731.49</v>
      </c>
      <c r="O459" s="47">
        <v>7</v>
      </c>
      <c r="P459" s="2">
        <f t="shared" si="7"/>
        <v>1734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39601488</v>
      </c>
      <c r="G460" s="47">
        <v>39601488</v>
      </c>
      <c r="H460" s="47">
        <v>5675810</v>
      </c>
      <c r="I460" s="47">
        <v>5675810</v>
      </c>
      <c r="J460" s="47">
        <v>0</v>
      </c>
      <c r="K460" s="47">
        <v>0</v>
      </c>
      <c r="L460" s="47">
        <v>95.164100000000005</v>
      </c>
      <c r="M460" s="47">
        <v>14.42</v>
      </c>
      <c r="N460" s="47">
        <v>1731.1</v>
      </c>
      <c r="O460" s="47">
        <v>7</v>
      </c>
      <c r="P460" s="2">
        <f t="shared" si="7"/>
        <v>1732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39599756</v>
      </c>
      <c r="G461" s="47">
        <v>39599756</v>
      </c>
      <c r="H461" s="47">
        <v>5675559</v>
      </c>
      <c r="I461" s="47">
        <v>5675559</v>
      </c>
      <c r="J461" s="47">
        <v>0</v>
      </c>
      <c r="K461" s="47">
        <v>0</v>
      </c>
      <c r="L461" s="47">
        <v>96.685900000000004</v>
      </c>
      <c r="M461" s="47">
        <v>14.2</v>
      </c>
      <c r="N461" s="47">
        <v>1685.75</v>
      </c>
      <c r="O461" s="47">
        <v>7</v>
      </c>
      <c r="P461" s="2">
        <f t="shared" si="7"/>
        <v>1719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39598037</v>
      </c>
      <c r="G462" s="47">
        <v>39598037</v>
      </c>
      <c r="H462" s="47">
        <v>5675314</v>
      </c>
      <c r="I462" s="47">
        <v>5675314</v>
      </c>
      <c r="J462" s="47">
        <v>0</v>
      </c>
      <c r="K462" s="47">
        <v>0</v>
      </c>
      <c r="L462" s="47">
        <v>96.994500000000002</v>
      </c>
      <c r="M462" s="47">
        <v>13.84</v>
      </c>
      <c r="N462" s="47">
        <v>1741.65</v>
      </c>
      <c r="O462" s="47">
        <v>7</v>
      </c>
      <c r="P462" s="2">
        <f t="shared" si="7"/>
        <v>1699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39596338</v>
      </c>
      <c r="G463" s="47">
        <v>39596338</v>
      </c>
      <c r="H463" s="47">
        <v>5675073</v>
      </c>
      <c r="I463" s="47">
        <v>5675073</v>
      </c>
      <c r="J463" s="47">
        <v>0</v>
      </c>
      <c r="K463" s="47">
        <v>0</v>
      </c>
      <c r="L463" s="47">
        <v>96.236199999999997</v>
      </c>
      <c r="M463" s="47">
        <v>13.48</v>
      </c>
      <c r="N463" s="47">
        <v>1756.68</v>
      </c>
      <c r="O463" s="47">
        <v>7</v>
      </c>
      <c r="P463" s="2">
        <f t="shared" si="7"/>
        <v>1730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39594608</v>
      </c>
      <c r="G464" s="47">
        <v>39594608</v>
      </c>
      <c r="H464" s="47">
        <v>5674826</v>
      </c>
      <c r="I464" s="47">
        <v>5674826</v>
      </c>
      <c r="J464" s="47">
        <v>0</v>
      </c>
      <c r="K464" s="47">
        <v>0</v>
      </c>
      <c r="L464" s="47">
        <v>96.335099999999997</v>
      </c>
      <c r="M464" s="47">
        <v>13.2</v>
      </c>
      <c r="N464" s="47">
        <v>1774.8</v>
      </c>
      <c r="O464" s="47">
        <v>7</v>
      </c>
      <c r="P464" s="2">
        <f t="shared" si="7"/>
        <v>1768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39592840</v>
      </c>
      <c r="G465" s="47">
        <v>39592840</v>
      </c>
      <c r="H465" s="47">
        <v>5674574</v>
      </c>
      <c r="I465" s="47">
        <v>5674574</v>
      </c>
      <c r="J465" s="47">
        <v>0</v>
      </c>
      <c r="K465" s="47">
        <v>0</v>
      </c>
      <c r="L465" s="47">
        <v>95.930499999999995</v>
      </c>
      <c r="M465" s="47">
        <v>13.15</v>
      </c>
      <c r="N465" s="47">
        <v>1800.64</v>
      </c>
      <c r="O465" s="47">
        <v>7</v>
      </c>
      <c r="P465" s="2">
        <f t="shared" si="7"/>
        <v>1768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39591072</v>
      </c>
      <c r="G466" s="47">
        <v>39591072</v>
      </c>
      <c r="H466" s="47">
        <v>5674321</v>
      </c>
      <c r="I466" s="47">
        <v>5674321</v>
      </c>
      <c r="J466" s="47">
        <v>0</v>
      </c>
      <c r="K466" s="47">
        <v>0</v>
      </c>
      <c r="L466" s="47">
        <v>94.875299999999996</v>
      </c>
      <c r="M466" s="47">
        <v>12.99</v>
      </c>
      <c r="N466" s="47">
        <v>1828.44</v>
      </c>
      <c r="O466" s="47">
        <v>7</v>
      </c>
      <c r="P466" s="2">
        <f t="shared" si="7"/>
        <v>1818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39589254</v>
      </c>
      <c r="G467" s="47">
        <v>39589254</v>
      </c>
      <c r="H467" s="47">
        <v>5674058</v>
      </c>
      <c r="I467" s="47">
        <v>5674058</v>
      </c>
      <c r="J467" s="47">
        <v>0</v>
      </c>
      <c r="K467" s="47">
        <v>0</v>
      </c>
      <c r="L467" s="47">
        <v>94.470500000000001</v>
      </c>
      <c r="M467" s="47">
        <v>13.11</v>
      </c>
      <c r="N467" s="47">
        <v>1832.47</v>
      </c>
      <c r="O467" s="47">
        <v>7</v>
      </c>
      <c r="P467" s="2">
        <f t="shared" si="7"/>
        <v>1823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39587431</v>
      </c>
      <c r="G468" s="47">
        <v>39587431</v>
      </c>
      <c r="H468" s="47">
        <v>5673793</v>
      </c>
      <c r="I468" s="47">
        <v>5673793</v>
      </c>
      <c r="J468" s="47">
        <v>0</v>
      </c>
      <c r="K468" s="47">
        <v>0</v>
      </c>
      <c r="L468" s="47">
        <v>94.165499999999994</v>
      </c>
      <c r="M468" s="47">
        <v>13.08</v>
      </c>
      <c r="N468" s="47">
        <v>1795.27</v>
      </c>
      <c r="O468" s="47">
        <v>7</v>
      </c>
      <c r="P468" s="2">
        <f t="shared" si="7"/>
        <v>1825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39585606</v>
      </c>
      <c r="G469" s="47">
        <v>39585606</v>
      </c>
      <c r="H469" s="47">
        <v>5673527</v>
      </c>
      <c r="I469" s="47">
        <v>5673527</v>
      </c>
      <c r="J469" s="47">
        <v>0</v>
      </c>
      <c r="K469" s="47">
        <v>0</v>
      </c>
      <c r="L469" s="47">
        <v>94.113600000000005</v>
      </c>
      <c r="M469" s="47">
        <v>13.12</v>
      </c>
      <c r="N469" s="47">
        <v>1802.28</v>
      </c>
      <c r="O469" s="47">
        <v>7</v>
      </c>
      <c r="P469" s="2">
        <f t="shared" si="7"/>
        <v>1803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39583803</v>
      </c>
      <c r="G470" s="47">
        <v>39583803</v>
      </c>
      <c r="H470" s="47">
        <v>5673264</v>
      </c>
      <c r="I470" s="47">
        <v>5673264</v>
      </c>
      <c r="J470" s="47">
        <v>0</v>
      </c>
      <c r="K470" s="47">
        <v>0</v>
      </c>
      <c r="L470" s="47">
        <v>94.802499999999995</v>
      </c>
      <c r="M470" s="47">
        <v>13.24</v>
      </c>
      <c r="N470" s="47">
        <v>1809.26</v>
      </c>
      <c r="O470" s="47">
        <v>7</v>
      </c>
      <c r="P470" s="2">
        <f t="shared" si="7"/>
        <v>1802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39582001</v>
      </c>
      <c r="G471" s="47">
        <v>39582001</v>
      </c>
      <c r="H471" s="47">
        <v>5673003</v>
      </c>
      <c r="I471" s="47">
        <v>5673003</v>
      </c>
      <c r="J471" s="47">
        <v>0</v>
      </c>
      <c r="K471" s="47">
        <v>0</v>
      </c>
      <c r="L471" s="47">
        <v>93.775499999999994</v>
      </c>
      <c r="M471" s="47">
        <v>13.24</v>
      </c>
      <c r="N471" s="47">
        <v>1845.98</v>
      </c>
      <c r="O471" s="47">
        <v>7</v>
      </c>
      <c r="P471" s="2">
        <f t="shared" si="7"/>
        <v>1809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39580192</v>
      </c>
      <c r="G472" s="47">
        <v>39580192</v>
      </c>
      <c r="H472" s="47">
        <v>5672738</v>
      </c>
      <c r="I472" s="47">
        <v>5672738</v>
      </c>
      <c r="J472" s="47">
        <v>0</v>
      </c>
      <c r="K472" s="47">
        <v>0</v>
      </c>
      <c r="L472" s="47">
        <v>94.368700000000004</v>
      </c>
      <c r="M472" s="47">
        <v>13.37</v>
      </c>
      <c r="N472" s="47">
        <v>1793.42</v>
      </c>
      <c r="O472" s="47">
        <v>7</v>
      </c>
      <c r="P472" s="2">
        <f t="shared" si="7"/>
        <v>1841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39578351</v>
      </c>
      <c r="G473" s="47">
        <v>39578351</v>
      </c>
      <c r="H473" s="47">
        <v>5672470</v>
      </c>
      <c r="I473" s="47">
        <v>5672470</v>
      </c>
      <c r="J473" s="47">
        <v>0</v>
      </c>
      <c r="K473" s="47">
        <v>0</v>
      </c>
      <c r="L473" s="47">
        <v>96.013400000000004</v>
      </c>
      <c r="M473" s="47">
        <v>13.45</v>
      </c>
      <c r="N473" s="47">
        <v>1820.44</v>
      </c>
      <c r="O473" s="47">
        <v>7</v>
      </c>
      <c r="P473" s="2">
        <f t="shared" si="7"/>
        <v>1795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39576556</v>
      </c>
      <c r="G474" s="47">
        <v>39576556</v>
      </c>
      <c r="H474" s="47">
        <v>5672213</v>
      </c>
      <c r="I474" s="47">
        <v>5672213</v>
      </c>
      <c r="J474" s="47">
        <v>0</v>
      </c>
      <c r="K474" s="47">
        <v>0</v>
      </c>
      <c r="L474" s="47">
        <v>95.869699999999995</v>
      </c>
      <c r="M474" s="47">
        <v>13.52</v>
      </c>
      <c r="N474" s="47">
        <v>1771.33</v>
      </c>
      <c r="O474" s="47">
        <v>7</v>
      </c>
      <c r="P474" s="2">
        <f t="shared" si="7"/>
        <v>1813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39574743</v>
      </c>
      <c r="G475" s="47">
        <v>39574743</v>
      </c>
      <c r="H475" s="47">
        <v>5671953</v>
      </c>
      <c r="I475" s="47">
        <v>5671953</v>
      </c>
      <c r="J475" s="47">
        <v>0</v>
      </c>
      <c r="K475" s="47">
        <v>0</v>
      </c>
      <c r="L475" s="47">
        <v>96.203900000000004</v>
      </c>
      <c r="M475" s="47">
        <v>13.56</v>
      </c>
      <c r="N475" s="47">
        <v>1761.63</v>
      </c>
      <c r="O475" s="47">
        <v>7</v>
      </c>
      <c r="P475" s="2">
        <f t="shared" si="7"/>
        <v>1778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39572965</v>
      </c>
      <c r="G476" s="47">
        <v>39572965</v>
      </c>
      <c r="H476" s="47">
        <v>5671699</v>
      </c>
      <c r="I476" s="47">
        <v>5671699</v>
      </c>
      <c r="J476" s="47">
        <v>0</v>
      </c>
      <c r="K476" s="47">
        <v>0</v>
      </c>
      <c r="L476" s="47">
        <v>96.502399999999994</v>
      </c>
      <c r="M476" s="47">
        <v>13.57</v>
      </c>
      <c r="N476" s="47">
        <v>1773.19</v>
      </c>
      <c r="O476" s="47">
        <v>7</v>
      </c>
      <c r="P476" s="2">
        <f t="shared" si="7"/>
        <v>1762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39571203</v>
      </c>
      <c r="G477" s="47">
        <v>39571203</v>
      </c>
      <c r="H477" s="47">
        <v>5671448</v>
      </c>
      <c r="I477" s="47">
        <v>5671448</v>
      </c>
      <c r="J477" s="47">
        <v>0</v>
      </c>
      <c r="K477" s="47">
        <v>0</v>
      </c>
      <c r="L477" s="47">
        <v>96.692499999999995</v>
      </c>
      <c r="M477" s="47">
        <v>13.41</v>
      </c>
      <c r="N477" s="47">
        <v>1781.47</v>
      </c>
      <c r="O477" s="47">
        <v>7</v>
      </c>
      <c r="P477" s="2">
        <f t="shared" si="7"/>
        <v>1773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39569430</v>
      </c>
      <c r="G478" s="47">
        <v>39569430</v>
      </c>
      <c r="H478" s="47">
        <v>5671196</v>
      </c>
      <c r="I478" s="47">
        <v>5671196</v>
      </c>
      <c r="J478" s="47">
        <v>0</v>
      </c>
      <c r="K478" s="47">
        <v>0</v>
      </c>
      <c r="L478" s="47">
        <v>96.447400000000002</v>
      </c>
      <c r="M478" s="47">
        <v>13.66</v>
      </c>
      <c r="N478" s="47">
        <v>1777.2</v>
      </c>
      <c r="O478" s="47">
        <v>7</v>
      </c>
      <c r="P478" s="2">
        <f t="shared" si="7"/>
        <v>1789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39567641</v>
      </c>
      <c r="G479" s="47">
        <v>39567641</v>
      </c>
      <c r="H479" s="47">
        <v>5670941</v>
      </c>
      <c r="I479" s="47">
        <v>5670941</v>
      </c>
      <c r="J479" s="47">
        <v>0</v>
      </c>
      <c r="K479" s="47">
        <v>0</v>
      </c>
      <c r="L479" s="47">
        <v>96.290599999999998</v>
      </c>
      <c r="M479" s="47">
        <v>13.92</v>
      </c>
      <c r="N479" s="47">
        <v>1766.72</v>
      </c>
      <c r="O479" s="47">
        <v>7</v>
      </c>
      <c r="P479" s="2">
        <f t="shared" si="7"/>
        <v>1770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39565871</v>
      </c>
      <c r="G480" s="47">
        <v>39565871</v>
      </c>
      <c r="H480" s="47">
        <v>5670688</v>
      </c>
      <c r="I480" s="47">
        <v>5670688</v>
      </c>
      <c r="J480" s="47">
        <v>0</v>
      </c>
      <c r="K480" s="47">
        <v>0</v>
      </c>
      <c r="L480" s="47">
        <v>95.800200000000004</v>
      </c>
      <c r="M480" s="47">
        <v>14.09</v>
      </c>
      <c r="N480" s="47">
        <v>1784.85</v>
      </c>
      <c r="O480" s="47">
        <v>7</v>
      </c>
      <c r="P480" s="2">
        <f t="shared" si="7"/>
        <v>1766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39564105</v>
      </c>
      <c r="G481" s="47">
        <v>39564105</v>
      </c>
      <c r="H481" s="47">
        <v>5670434</v>
      </c>
      <c r="I481" s="47">
        <v>5670434</v>
      </c>
      <c r="J481" s="47">
        <v>0</v>
      </c>
      <c r="K481" s="47">
        <v>0</v>
      </c>
      <c r="L481" s="47">
        <v>95.677000000000007</v>
      </c>
      <c r="M481" s="47">
        <v>14.27</v>
      </c>
      <c r="N481" s="47">
        <v>1752.05</v>
      </c>
      <c r="O481" s="47">
        <v>7</v>
      </c>
      <c r="P481" s="2">
        <f t="shared" si="7"/>
        <v>1784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39562321</v>
      </c>
      <c r="G482" s="47">
        <v>39562321</v>
      </c>
      <c r="H482" s="47">
        <v>5670177</v>
      </c>
      <c r="I482" s="47">
        <v>5670177</v>
      </c>
      <c r="J482" s="47">
        <v>0</v>
      </c>
      <c r="K482" s="47">
        <v>0</v>
      </c>
      <c r="L482" s="47">
        <v>95.522000000000006</v>
      </c>
      <c r="M482" s="47">
        <v>14.49</v>
      </c>
      <c r="N482" s="47">
        <v>1790.11</v>
      </c>
      <c r="O482" s="47">
        <v>7</v>
      </c>
      <c r="P482" s="2">
        <f t="shared" si="7"/>
        <v>1752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39560569</v>
      </c>
      <c r="G483" s="47">
        <v>39560569</v>
      </c>
      <c r="H483" s="47">
        <v>5669924</v>
      </c>
      <c r="I483" s="47">
        <v>5669924</v>
      </c>
      <c r="J483" s="47">
        <v>0</v>
      </c>
      <c r="K483" s="47">
        <v>0</v>
      </c>
      <c r="L483" s="47">
        <v>94.170699999999997</v>
      </c>
      <c r="M483" s="47">
        <v>14.45</v>
      </c>
      <c r="N483" s="47">
        <v>1738.68</v>
      </c>
      <c r="O483" s="47">
        <v>7</v>
      </c>
      <c r="P483" s="2">
        <f t="shared" si="7"/>
        <v>1788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39558781</v>
      </c>
      <c r="G484" s="47">
        <v>39558781</v>
      </c>
      <c r="H484" s="47">
        <v>5669662</v>
      </c>
      <c r="I484" s="47">
        <v>5669662</v>
      </c>
      <c r="J484" s="47">
        <v>0</v>
      </c>
      <c r="K484" s="47">
        <v>0</v>
      </c>
      <c r="L484" s="47">
        <v>94.555400000000006</v>
      </c>
      <c r="M484" s="47">
        <v>14.36</v>
      </c>
      <c r="N484" s="47">
        <v>1691.77</v>
      </c>
      <c r="O484" s="47">
        <v>7</v>
      </c>
      <c r="P484" s="2">
        <f t="shared" si="7"/>
        <v>1742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39557039</v>
      </c>
      <c r="G485" s="47">
        <v>39557039</v>
      </c>
      <c r="H485" s="47">
        <v>5669408</v>
      </c>
      <c r="I485" s="47">
        <v>5669408</v>
      </c>
      <c r="J485" s="47">
        <v>0</v>
      </c>
      <c r="K485" s="47">
        <v>0</v>
      </c>
      <c r="L485" s="47">
        <v>96.305099999999996</v>
      </c>
      <c r="M485" s="47">
        <v>14.16</v>
      </c>
      <c r="N485" s="47">
        <v>1716.07</v>
      </c>
      <c r="O485" s="47">
        <v>7</v>
      </c>
      <c r="P485" s="2">
        <f t="shared" si="7"/>
        <v>1684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39555355</v>
      </c>
      <c r="G486" s="47">
        <v>39555355</v>
      </c>
      <c r="H486" s="47">
        <v>5669167</v>
      </c>
      <c r="I486" s="47">
        <v>5669167</v>
      </c>
      <c r="J486" s="47">
        <v>0</v>
      </c>
      <c r="K486" s="47">
        <v>0</v>
      </c>
      <c r="L486" s="47">
        <v>94.859800000000007</v>
      </c>
      <c r="M486" s="47">
        <v>13.94</v>
      </c>
      <c r="N486" s="47">
        <v>1697.21</v>
      </c>
      <c r="O486" s="47">
        <v>7</v>
      </c>
      <c r="P486" s="2">
        <f t="shared" si="7"/>
        <v>1723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39553632</v>
      </c>
      <c r="G487" s="47">
        <v>39553632</v>
      </c>
      <c r="H487" s="47">
        <v>5668917</v>
      </c>
      <c r="I487" s="47">
        <v>5668917</v>
      </c>
      <c r="J487" s="47">
        <v>0</v>
      </c>
      <c r="K487" s="47">
        <v>0</v>
      </c>
      <c r="L487" s="47">
        <v>94.910799999999995</v>
      </c>
      <c r="M487" s="47">
        <v>13.71</v>
      </c>
      <c r="N487" s="47">
        <v>1724.19</v>
      </c>
      <c r="O487" s="47">
        <v>7</v>
      </c>
      <c r="P487" s="2">
        <f t="shared" si="7"/>
        <v>1697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39551935</v>
      </c>
      <c r="G488" s="47">
        <v>39551935</v>
      </c>
      <c r="H488" s="47">
        <v>5668671</v>
      </c>
      <c r="I488" s="47">
        <v>5668671</v>
      </c>
      <c r="J488" s="47">
        <v>0</v>
      </c>
      <c r="K488" s="47">
        <v>0</v>
      </c>
      <c r="L488" s="47">
        <v>95.226299999999995</v>
      </c>
      <c r="M488" s="47">
        <v>13.45</v>
      </c>
      <c r="N488" s="47">
        <v>1712.75</v>
      </c>
      <c r="O488" s="47">
        <v>7</v>
      </c>
      <c r="P488" s="2">
        <f t="shared" si="7"/>
        <v>1725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39550210</v>
      </c>
      <c r="G489" s="47">
        <v>39550210</v>
      </c>
      <c r="H489" s="47">
        <v>5668422</v>
      </c>
      <c r="I489" s="47">
        <v>5668422</v>
      </c>
      <c r="J489" s="47">
        <v>0</v>
      </c>
      <c r="K489" s="47">
        <v>0</v>
      </c>
      <c r="L489" s="47">
        <v>95.224100000000007</v>
      </c>
      <c r="M489" s="47">
        <v>13.36</v>
      </c>
      <c r="N489" s="47">
        <v>1820.08</v>
      </c>
      <c r="O489" s="47">
        <v>7</v>
      </c>
      <c r="P489" s="2">
        <f t="shared" si="7"/>
        <v>1711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39548499</v>
      </c>
      <c r="G490" s="47">
        <v>39548499</v>
      </c>
      <c r="H490" s="47">
        <v>5668175</v>
      </c>
      <c r="I490" s="47">
        <v>5668175</v>
      </c>
      <c r="J490" s="47">
        <v>0</v>
      </c>
      <c r="K490" s="47">
        <v>0</v>
      </c>
      <c r="L490" s="47">
        <v>94.058999999999997</v>
      </c>
      <c r="M490" s="47">
        <v>13.35</v>
      </c>
      <c r="N490" s="47">
        <v>1801.3</v>
      </c>
      <c r="O490" s="47">
        <v>7</v>
      </c>
      <c r="P490" s="2">
        <f t="shared" si="7"/>
        <v>1821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39546678</v>
      </c>
      <c r="G491" s="47">
        <v>39546678</v>
      </c>
      <c r="H491" s="47">
        <v>5667909</v>
      </c>
      <c r="I491" s="47">
        <v>5667909</v>
      </c>
      <c r="J491" s="47">
        <v>0</v>
      </c>
      <c r="K491" s="47">
        <v>0</v>
      </c>
      <c r="L491" s="47">
        <v>94.139200000000002</v>
      </c>
      <c r="M491" s="47">
        <v>13.4</v>
      </c>
      <c r="N491" s="47">
        <v>1814.82</v>
      </c>
      <c r="O491" s="47">
        <v>7</v>
      </c>
      <c r="P491" s="2">
        <f t="shared" si="7"/>
        <v>1808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39544870</v>
      </c>
      <c r="G492" s="47">
        <v>39544870</v>
      </c>
      <c r="H492" s="47">
        <v>5667645</v>
      </c>
      <c r="I492" s="47">
        <v>5667645</v>
      </c>
      <c r="J492" s="47">
        <v>0</v>
      </c>
      <c r="K492" s="47">
        <v>0</v>
      </c>
      <c r="L492" s="47">
        <v>95.245800000000003</v>
      </c>
      <c r="M492" s="47">
        <v>13.51</v>
      </c>
      <c r="N492" s="47">
        <v>1772.62</v>
      </c>
      <c r="O492" s="47">
        <v>7</v>
      </c>
      <c r="P492" s="2">
        <f t="shared" si="7"/>
        <v>1815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39543055</v>
      </c>
      <c r="G493" s="47">
        <v>39543055</v>
      </c>
      <c r="H493" s="47">
        <v>5667383</v>
      </c>
      <c r="I493" s="47">
        <v>5667383</v>
      </c>
      <c r="J493" s="47">
        <v>0</v>
      </c>
      <c r="K493" s="47">
        <v>0</v>
      </c>
      <c r="L493" s="47">
        <v>96.339799999999997</v>
      </c>
      <c r="M493" s="47">
        <v>13.48</v>
      </c>
      <c r="N493" s="47">
        <v>1801.22</v>
      </c>
      <c r="O493" s="47">
        <v>7</v>
      </c>
      <c r="P493" s="2">
        <f t="shared" si="7"/>
        <v>1767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39541288</v>
      </c>
      <c r="G494" s="47">
        <v>39541288</v>
      </c>
      <c r="H494" s="47">
        <v>5667131</v>
      </c>
      <c r="I494" s="47">
        <v>5667131</v>
      </c>
      <c r="J494" s="47">
        <v>0</v>
      </c>
      <c r="K494" s="47">
        <v>0</v>
      </c>
      <c r="L494" s="47">
        <v>95.956599999999995</v>
      </c>
      <c r="M494" s="47">
        <v>13.46</v>
      </c>
      <c r="N494" s="47">
        <v>1791.62</v>
      </c>
      <c r="O494" s="47">
        <v>7</v>
      </c>
      <c r="P494" s="2">
        <f t="shared" si="7"/>
        <v>1802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39539486</v>
      </c>
      <c r="G495" s="47">
        <v>39539486</v>
      </c>
      <c r="H495" s="47">
        <v>5666873</v>
      </c>
      <c r="I495" s="47">
        <v>5666873</v>
      </c>
      <c r="J495" s="47">
        <v>0</v>
      </c>
      <c r="K495" s="47">
        <v>0</v>
      </c>
      <c r="L495" s="47">
        <v>96.176000000000002</v>
      </c>
      <c r="M495" s="47">
        <v>13.54</v>
      </c>
      <c r="N495" s="47">
        <v>1773.86</v>
      </c>
      <c r="O495" s="47">
        <v>7</v>
      </c>
      <c r="P495" s="2">
        <f t="shared" si="7"/>
        <v>1791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39537695</v>
      </c>
      <c r="G496" s="47">
        <v>39537695</v>
      </c>
      <c r="H496" s="47">
        <v>5666617</v>
      </c>
      <c r="I496" s="47">
        <v>5666617</v>
      </c>
      <c r="J496" s="47">
        <v>0</v>
      </c>
      <c r="K496" s="47">
        <v>0</v>
      </c>
      <c r="L496" s="47">
        <v>95.6477</v>
      </c>
      <c r="M496" s="47">
        <v>13.68</v>
      </c>
      <c r="N496" s="47">
        <v>1773.36</v>
      </c>
      <c r="O496" s="47">
        <v>7</v>
      </c>
      <c r="P496" s="2">
        <f t="shared" si="7"/>
        <v>1773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39535922</v>
      </c>
      <c r="G497" s="47">
        <v>39535922</v>
      </c>
      <c r="H497" s="47">
        <v>5666362</v>
      </c>
      <c r="I497" s="47">
        <v>5666362</v>
      </c>
      <c r="J497" s="47">
        <v>0</v>
      </c>
      <c r="K497" s="47">
        <v>0</v>
      </c>
      <c r="L497" s="47">
        <v>96.5501</v>
      </c>
      <c r="M497" s="47">
        <v>13.69</v>
      </c>
      <c r="N497" s="47">
        <v>1777.32</v>
      </c>
      <c r="O497" s="47">
        <v>7</v>
      </c>
      <c r="P497" s="2">
        <f t="shared" si="7"/>
        <v>1769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39534153</v>
      </c>
      <c r="G498" s="47">
        <v>39534153</v>
      </c>
      <c r="H498" s="47">
        <v>5666110</v>
      </c>
      <c r="I498" s="47">
        <v>5666110</v>
      </c>
      <c r="J498" s="47">
        <v>0</v>
      </c>
      <c r="K498" s="47">
        <v>0</v>
      </c>
      <c r="L498" s="47">
        <v>96.524600000000007</v>
      </c>
      <c r="M498" s="47">
        <v>13.78</v>
      </c>
      <c r="N498" s="47">
        <v>1791.48</v>
      </c>
      <c r="O498" s="47">
        <v>7</v>
      </c>
      <c r="P498" s="2">
        <f t="shared" ref="P498:P561" si="8">F498-F499</f>
        <v>1782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39532371</v>
      </c>
      <c r="G499" s="47">
        <v>39532371</v>
      </c>
      <c r="H499" s="47">
        <v>5665856</v>
      </c>
      <c r="I499" s="47">
        <v>5665856</v>
      </c>
      <c r="J499" s="47">
        <v>0</v>
      </c>
      <c r="K499" s="47">
        <v>0</v>
      </c>
      <c r="L499" s="47">
        <v>96.617099999999994</v>
      </c>
      <c r="M499" s="47">
        <v>13.73</v>
      </c>
      <c r="N499" s="47">
        <v>1756.02</v>
      </c>
      <c r="O499" s="47">
        <v>7</v>
      </c>
      <c r="P499" s="2">
        <f t="shared" si="8"/>
        <v>1791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39530580</v>
      </c>
      <c r="G500" s="47">
        <v>39530580</v>
      </c>
      <c r="H500" s="47">
        <v>5665601</v>
      </c>
      <c r="I500" s="47">
        <v>5665601</v>
      </c>
      <c r="J500" s="47">
        <v>0</v>
      </c>
      <c r="K500" s="47">
        <v>0</v>
      </c>
      <c r="L500" s="47">
        <v>96.4024</v>
      </c>
      <c r="M500" s="47">
        <v>14.05</v>
      </c>
      <c r="N500" s="47">
        <v>1742.49</v>
      </c>
      <c r="O500" s="47">
        <v>7</v>
      </c>
      <c r="P500" s="2">
        <f t="shared" si="8"/>
        <v>1750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39528830</v>
      </c>
      <c r="G501" s="47">
        <v>39528830</v>
      </c>
      <c r="H501" s="47">
        <v>5665351</v>
      </c>
      <c r="I501" s="47">
        <v>5665351</v>
      </c>
      <c r="J501" s="47">
        <v>0</v>
      </c>
      <c r="K501" s="47">
        <v>0</v>
      </c>
      <c r="L501" s="47">
        <v>97.290800000000004</v>
      </c>
      <c r="M501" s="47">
        <v>14.28</v>
      </c>
      <c r="N501" s="47">
        <v>1739.76</v>
      </c>
      <c r="O501" s="47">
        <v>7</v>
      </c>
      <c r="P501" s="2">
        <f t="shared" si="8"/>
        <v>1744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39527086</v>
      </c>
      <c r="G502" s="47">
        <v>39527086</v>
      </c>
      <c r="H502" s="47">
        <v>5665104</v>
      </c>
      <c r="I502" s="47">
        <v>5665104</v>
      </c>
      <c r="J502" s="47">
        <v>0</v>
      </c>
      <c r="K502" s="47">
        <v>0</v>
      </c>
      <c r="L502" s="47">
        <v>96.562399999999997</v>
      </c>
      <c r="M502" s="47">
        <v>14.31</v>
      </c>
      <c r="N502" s="47">
        <v>1752.79</v>
      </c>
      <c r="O502" s="47">
        <v>7</v>
      </c>
      <c r="P502" s="2">
        <f t="shared" si="8"/>
        <v>1744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39525342</v>
      </c>
      <c r="G503" s="47">
        <v>39525342</v>
      </c>
      <c r="H503" s="47">
        <v>5664855</v>
      </c>
      <c r="I503" s="47">
        <v>5664855</v>
      </c>
      <c r="J503" s="47">
        <v>0</v>
      </c>
      <c r="K503" s="47">
        <v>0</v>
      </c>
      <c r="L503" s="47">
        <v>95.520499999999998</v>
      </c>
      <c r="M503" s="47">
        <v>14.42</v>
      </c>
      <c r="N503" s="47">
        <v>1764.87</v>
      </c>
      <c r="O503" s="47">
        <v>7</v>
      </c>
      <c r="P503" s="2">
        <f t="shared" si="8"/>
        <v>1752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39523590</v>
      </c>
      <c r="G504" s="47">
        <v>39523590</v>
      </c>
      <c r="H504" s="47">
        <v>5664602</v>
      </c>
      <c r="I504" s="47">
        <v>5664602</v>
      </c>
      <c r="J504" s="47">
        <v>0</v>
      </c>
      <c r="K504" s="47">
        <v>0</v>
      </c>
      <c r="L504" s="47">
        <v>95.136700000000005</v>
      </c>
      <c r="M504" s="47">
        <v>14.61</v>
      </c>
      <c r="N504" s="47">
        <v>1733.36</v>
      </c>
      <c r="O504" s="47">
        <v>7</v>
      </c>
      <c r="P504" s="2">
        <f t="shared" si="8"/>
        <v>1764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39521826</v>
      </c>
      <c r="G505" s="47">
        <v>39521826</v>
      </c>
      <c r="H505" s="47">
        <v>5664346</v>
      </c>
      <c r="I505" s="47">
        <v>5664346</v>
      </c>
      <c r="J505" s="47">
        <v>0</v>
      </c>
      <c r="K505" s="47">
        <v>0</v>
      </c>
      <c r="L505" s="47">
        <v>95.475200000000001</v>
      </c>
      <c r="M505" s="47">
        <v>14.79</v>
      </c>
      <c r="N505" s="47">
        <v>1717.66</v>
      </c>
      <c r="O505" s="47">
        <v>7</v>
      </c>
      <c r="P505" s="2">
        <f t="shared" si="8"/>
        <v>1729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39520097</v>
      </c>
      <c r="G506" s="47">
        <v>39520097</v>
      </c>
      <c r="H506" s="47">
        <v>5664096</v>
      </c>
      <c r="I506" s="47">
        <v>5664096</v>
      </c>
      <c r="J506" s="47">
        <v>0</v>
      </c>
      <c r="K506" s="47">
        <v>0</v>
      </c>
      <c r="L506" s="47">
        <v>95.930300000000003</v>
      </c>
      <c r="M506" s="47">
        <v>14.79</v>
      </c>
      <c r="N506" s="47">
        <v>1712.26</v>
      </c>
      <c r="O506" s="47">
        <v>7</v>
      </c>
      <c r="P506" s="2">
        <f t="shared" si="8"/>
        <v>1715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39518382</v>
      </c>
      <c r="G507" s="47">
        <v>39518382</v>
      </c>
      <c r="H507" s="47">
        <v>5663849</v>
      </c>
      <c r="I507" s="47">
        <v>5663849</v>
      </c>
      <c r="J507" s="47">
        <v>0</v>
      </c>
      <c r="K507" s="47">
        <v>0</v>
      </c>
      <c r="L507" s="47">
        <v>94.641400000000004</v>
      </c>
      <c r="M507" s="47">
        <v>14.86</v>
      </c>
      <c r="N507" s="47">
        <v>1716.8</v>
      </c>
      <c r="O507" s="47">
        <v>7</v>
      </c>
      <c r="P507" s="2">
        <f t="shared" si="8"/>
        <v>1713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39516669</v>
      </c>
      <c r="G508" s="47">
        <v>39516669</v>
      </c>
      <c r="H508" s="47">
        <v>5663599</v>
      </c>
      <c r="I508" s="47">
        <v>5663599</v>
      </c>
      <c r="J508" s="47">
        <v>0</v>
      </c>
      <c r="K508" s="47">
        <v>0</v>
      </c>
      <c r="L508" s="47">
        <v>94.762500000000003</v>
      </c>
      <c r="M508" s="47">
        <v>14.61</v>
      </c>
      <c r="N508" s="47">
        <v>1735.76</v>
      </c>
      <c r="O508" s="47">
        <v>7</v>
      </c>
      <c r="P508" s="2">
        <f t="shared" si="8"/>
        <v>1723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39514946</v>
      </c>
      <c r="G509" s="47">
        <v>39514946</v>
      </c>
      <c r="H509" s="47">
        <v>5663348</v>
      </c>
      <c r="I509" s="47">
        <v>5663348</v>
      </c>
      <c r="J509" s="47">
        <v>0</v>
      </c>
      <c r="K509" s="47">
        <v>0</v>
      </c>
      <c r="L509" s="47">
        <v>95.525099999999995</v>
      </c>
      <c r="M509" s="47">
        <v>14.38</v>
      </c>
      <c r="N509" s="47">
        <v>1682.74</v>
      </c>
      <c r="O509" s="47">
        <v>7</v>
      </c>
      <c r="P509" s="2">
        <f t="shared" si="8"/>
        <v>1731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39513215</v>
      </c>
      <c r="G510" s="47">
        <v>39513215</v>
      </c>
      <c r="H510" s="47">
        <v>5663098</v>
      </c>
      <c r="I510" s="47">
        <v>5663098</v>
      </c>
      <c r="J510" s="47">
        <v>0</v>
      </c>
      <c r="K510" s="47">
        <v>0</v>
      </c>
      <c r="L510" s="47">
        <v>95.693200000000004</v>
      </c>
      <c r="M510" s="47">
        <v>14.08</v>
      </c>
      <c r="N510" s="47">
        <v>1710.48</v>
      </c>
      <c r="O510" s="47">
        <v>7</v>
      </c>
      <c r="P510" s="2">
        <f t="shared" si="8"/>
        <v>1681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39511534</v>
      </c>
      <c r="G511" s="47">
        <v>39511534</v>
      </c>
      <c r="H511" s="47">
        <v>5662856</v>
      </c>
      <c r="I511" s="47">
        <v>5662856</v>
      </c>
      <c r="J511" s="47">
        <v>0</v>
      </c>
      <c r="K511" s="47">
        <v>0</v>
      </c>
      <c r="L511" s="47">
        <v>95.066299999999998</v>
      </c>
      <c r="M511" s="47">
        <v>13.99</v>
      </c>
      <c r="N511" s="47">
        <v>1697.41</v>
      </c>
      <c r="O511" s="47">
        <v>7</v>
      </c>
      <c r="P511" s="2">
        <f t="shared" si="8"/>
        <v>1719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39509815</v>
      </c>
      <c r="G512" s="47">
        <v>39509815</v>
      </c>
      <c r="H512" s="47">
        <v>5662607</v>
      </c>
      <c r="I512" s="47">
        <v>5662607</v>
      </c>
      <c r="J512" s="47">
        <v>0</v>
      </c>
      <c r="K512" s="47">
        <v>0</v>
      </c>
      <c r="L512" s="47">
        <v>96.569699999999997</v>
      </c>
      <c r="M512" s="47">
        <v>13.8</v>
      </c>
      <c r="N512" s="47">
        <v>1717.75</v>
      </c>
      <c r="O512" s="47">
        <v>7</v>
      </c>
      <c r="P512" s="2">
        <f t="shared" si="8"/>
        <v>1692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39508123</v>
      </c>
      <c r="G513" s="47">
        <v>39508123</v>
      </c>
      <c r="H513" s="47">
        <v>5662366</v>
      </c>
      <c r="I513" s="47">
        <v>5662366</v>
      </c>
      <c r="J513" s="47">
        <v>0</v>
      </c>
      <c r="K513" s="47">
        <v>0</v>
      </c>
      <c r="L513" s="47">
        <v>95.652000000000001</v>
      </c>
      <c r="M513" s="47">
        <v>13.64</v>
      </c>
      <c r="N513" s="47">
        <v>1804.49</v>
      </c>
      <c r="O513" s="47">
        <v>7</v>
      </c>
      <c r="P513" s="2">
        <f t="shared" si="8"/>
        <v>1724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39506399</v>
      </c>
      <c r="G514" s="47">
        <v>39506399</v>
      </c>
      <c r="H514" s="47">
        <v>5662118</v>
      </c>
      <c r="I514" s="47">
        <v>5662118</v>
      </c>
      <c r="J514" s="47">
        <v>0</v>
      </c>
      <c r="K514" s="47">
        <v>0</v>
      </c>
      <c r="L514" s="47">
        <v>94.957099999999997</v>
      </c>
      <c r="M514" s="47">
        <v>13.49</v>
      </c>
      <c r="N514" s="47">
        <v>1831.36</v>
      </c>
      <c r="O514" s="47">
        <v>7</v>
      </c>
      <c r="P514" s="2">
        <f t="shared" si="8"/>
        <v>1810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39504589</v>
      </c>
      <c r="G515" s="47">
        <v>39504589</v>
      </c>
      <c r="H515" s="47">
        <v>5661856</v>
      </c>
      <c r="I515" s="47">
        <v>5661856</v>
      </c>
      <c r="J515" s="47">
        <v>0</v>
      </c>
      <c r="K515" s="47">
        <v>0</v>
      </c>
      <c r="L515" s="47">
        <v>94.534899999999993</v>
      </c>
      <c r="M515" s="47">
        <v>13.59</v>
      </c>
      <c r="N515" s="47">
        <v>1794.81</v>
      </c>
      <c r="O515" s="47">
        <v>7</v>
      </c>
      <c r="P515" s="2">
        <f t="shared" si="8"/>
        <v>1828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39502761</v>
      </c>
      <c r="G516" s="47">
        <v>39502761</v>
      </c>
      <c r="H516" s="47">
        <v>5661590</v>
      </c>
      <c r="I516" s="47">
        <v>5661590</v>
      </c>
      <c r="J516" s="47">
        <v>0</v>
      </c>
      <c r="K516" s="47">
        <v>0</v>
      </c>
      <c r="L516" s="47">
        <v>95.206900000000005</v>
      </c>
      <c r="M516" s="47">
        <v>13.67</v>
      </c>
      <c r="N516" s="47">
        <v>1731.4</v>
      </c>
      <c r="O516" s="47">
        <v>7</v>
      </c>
      <c r="P516" s="2">
        <f t="shared" si="8"/>
        <v>1786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39500975</v>
      </c>
      <c r="G517" s="47">
        <v>39500975</v>
      </c>
      <c r="H517" s="47">
        <v>5661332</v>
      </c>
      <c r="I517" s="47">
        <v>5661332</v>
      </c>
      <c r="J517" s="47">
        <v>0</v>
      </c>
      <c r="K517" s="47">
        <v>0</v>
      </c>
      <c r="L517" s="47">
        <v>96.456800000000001</v>
      </c>
      <c r="M517" s="47">
        <v>13.79</v>
      </c>
      <c r="N517" s="47">
        <v>1810.9</v>
      </c>
      <c r="O517" s="47">
        <v>7</v>
      </c>
      <c r="P517" s="2">
        <f t="shared" si="8"/>
        <v>1739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39499236</v>
      </c>
      <c r="G518" s="47">
        <v>39499236</v>
      </c>
      <c r="H518" s="47">
        <v>5661084</v>
      </c>
      <c r="I518" s="47">
        <v>5661084</v>
      </c>
      <c r="J518" s="47">
        <v>0</v>
      </c>
      <c r="K518" s="47">
        <v>0</v>
      </c>
      <c r="L518" s="47">
        <v>96.145600000000002</v>
      </c>
      <c r="M518" s="47">
        <v>13.81</v>
      </c>
      <c r="N518" s="47">
        <v>1777.38</v>
      </c>
      <c r="O518" s="47">
        <v>7</v>
      </c>
      <c r="P518" s="2">
        <f t="shared" si="8"/>
        <v>1810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39497426</v>
      </c>
      <c r="G519" s="47">
        <v>39497426</v>
      </c>
      <c r="H519" s="47">
        <v>5660825</v>
      </c>
      <c r="I519" s="47">
        <v>5660825</v>
      </c>
      <c r="J519" s="47">
        <v>0</v>
      </c>
      <c r="K519" s="47">
        <v>0</v>
      </c>
      <c r="L519" s="47">
        <v>95.930300000000003</v>
      </c>
      <c r="M519" s="47">
        <v>13.87</v>
      </c>
      <c r="N519" s="47">
        <v>1813.67</v>
      </c>
      <c r="O519" s="47">
        <v>7</v>
      </c>
      <c r="P519" s="2">
        <f t="shared" si="8"/>
        <v>1777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39495649</v>
      </c>
      <c r="G520" s="47">
        <v>39495649</v>
      </c>
      <c r="H520" s="47">
        <v>5660570</v>
      </c>
      <c r="I520" s="47">
        <v>5660570</v>
      </c>
      <c r="J520" s="47">
        <v>0</v>
      </c>
      <c r="K520" s="47">
        <v>0</v>
      </c>
      <c r="L520" s="47">
        <v>96.064099999999996</v>
      </c>
      <c r="M520" s="47">
        <v>13.97</v>
      </c>
      <c r="N520" s="47">
        <v>1809.31</v>
      </c>
      <c r="O520" s="47">
        <v>7</v>
      </c>
      <c r="P520" s="2">
        <f t="shared" si="8"/>
        <v>1814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39493835</v>
      </c>
      <c r="G521" s="47">
        <v>39493835</v>
      </c>
      <c r="H521" s="47">
        <v>5660310</v>
      </c>
      <c r="I521" s="47">
        <v>5660310</v>
      </c>
      <c r="J521" s="47">
        <v>0</v>
      </c>
      <c r="K521" s="47">
        <v>0</v>
      </c>
      <c r="L521" s="47">
        <v>96.254499999999993</v>
      </c>
      <c r="M521" s="47">
        <v>14.02</v>
      </c>
      <c r="N521" s="47">
        <v>1807.15</v>
      </c>
      <c r="O521" s="47">
        <v>7</v>
      </c>
      <c r="P521" s="2">
        <f t="shared" si="8"/>
        <v>1811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39492024</v>
      </c>
      <c r="G522" s="47">
        <v>39492024</v>
      </c>
      <c r="H522" s="47">
        <v>5660051</v>
      </c>
      <c r="I522" s="47">
        <v>5660051</v>
      </c>
      <c r="J522" s="47">
        <v>0</v>
      </c>
      <c r="K522" s="47">
        <v>0</v>
      </c>
      <c r="L522" s="47">
        <v>95.985600000000005</v>
      </c>
      <c r="M522" s="47">
        <v>14.04</v>
      </c>
      <c r="N522" s="47">
        <v>1807.22</v>
      </c>
      <c r="O522" s="47">
        <v>7</v>
      </c>
      <c r="P522" s="2">
        <f t="shared" si="8"/>
        <v>1812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39490212</v>
      </c>
      <c r="G523" s="47">
        <v>39490212</v>
      </c>
      <c r="H523" s="47">
        <v>5659791</v>
      </c>
      <c r="I523" s="47">
        <v>5659791</v>
      </c>
      <c r="J523" s="47">
        <v>0</v>
      </c>
      <c r="K523" s="47">
        <v>0</v>
      </c>
      <c r="L523" s="47">
        <v>96.165000000000006</v>
      </c>
      <c r="M523" s="47">
        <v>14.24</v>
      </c>
      <c r="N523" s="47">
        <v>1809.15</v>
      </c>
      <c r="O523" s="47">
        <v>7</v>
      </c>
      <c r="P523" s="2">
        <f t="shared" si="8"/>
        <v>1800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39488412</v>
      </c>
      <c r="G524" s="47">
        <v>39488412</v>
      </c>
      <c r="H524" s="47">
        <v>5659533</v>
      </c>
      <c r="I524" s="47">
        <v>5659533</v>
      </c>
      <c r="J524" s="47">
        <v>0</v>
      </c>
      <c r="K524" s="47">
        <v>0</v>
      </c>
      <c r="L524" s="47">
        <v>95.560900000000004</v>
      </c>
      <c r="M524" s="47">
        <v>14.3</v>
      </c>
      <c r="N524" s="47">
        <v>1785.85</v>
      </c>
      <c r="O524" s="47">
        <v>7</v>
      </c>
      <c r="P524" s="2">
        <f t="shared" si="8"/>
        <v>1809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39486603</v>
      </c>
      <c r="G525" s="47">
        <v>39486603</v>
      </c>
      <c r="H525" s="47">
        <v>5659272</v>
      </c>
      <c r="I525" s="47">
        <v>5659272</v>
      </c>
      <c r="J525" s="47">
        <v>0</v>
      </c>
      <c r="K525" s="47">
        <v>0</v>
      </c>
      <c r="L525" s="47">
        <v>96.238399999999999</v>
      </c>
      <c r="M525" s="47">
        <v>14.37</v>
      </c>
      <c r="N525" s="47">
        <v>1776.95</v>
      </c>
      <c r="O525" s="47">
        <v>7</v>
      </c>
      <c r="P525" s="2">
        <f t="shared" si="8"/>
        <v>1787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39484816</v>
      </c>
      <c r="G526" s="47">
        <v>39484816</v>
      </c>
      <c r="H526" s="47">
        <v>5659016</v>
      </c>
      <c r="I526" s="47">
        <v>5659016</v>
      </c>
      <c r="J526" s="47">
        <v>0</v>
      </c>
      <c r="K526" s="47">
        <v>0</v>
      </c>
      <c r="L526" s="47">
        <v>95.3339</v>
      </c>
      <c r="M526" s="47">
        <v>14.53</v>
      </c>
      <c r="N526" s="47">
        <v>1772.66</v>
      </c>
      <c r="O526" s="47">
        <v>7</v>
      </c>
      <c r="P526" s="2">
        <f t="shared" si="8"/>
        <v>1775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39483041</v>
      </c>
      <c r="G527" s="47">
        <v>39483041</v>
      </c>
      <c r="H527" s="47">
        <v>5658759</v>
      </c>
      <c r="I527" s="47">
        <v>5658759</v>
      </c>
      <c r="J527" s="47">
        <v>0</v>
      </c>
      <c r="K527" s="47">
        <v>0</v>
      </c>
      <c r="L527" s="47">
        <v>95.662300000000002</v>
      </c>
      <c r="M527" s="47">
        <v>14.82</v>
      </c>
      <c r="N527" s="47">
        <v>1720.58</v>
      </c>
      <c r="O527" s="47">
        <v>7</v>
      </c>
      <c r="P527" s="2">
        <f t="shared" si="8"/>
        <v>1774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39481267</v>
      </c>
      <c r="G528" s="47">
        <v>39481267</v>
      </c>
      <c r="H528" s="47">
        <v>5658503</v>
      </c>
      <c r="I528" s="47">
        <v>5658503</v>
      </c>
      <c r="J528" s="47">
        <v>0</v>
      </c>
      <c r="K528" s="47">
        <v>0</v>
      </c>
      <c r="L528" s="47">
        <v>95.864500000000007</v>
      </c>
      <c r="M528" s="47">
        <v>15.03</v>
      </c>
      <c r="N528" s="47">
        <v>1744.04</v>
      </c>
      <c r="O528" s="47">
        <v>7</v>
      </c>
      <c r="P528" s="2">
        <f t="shared" si="8"/>
        <v>1720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39479547</v>
      </c>
      <c r="G529" s="47">
        <v>39479547</v>
      </c>
      <c r="H529" s="47">
        <v>5658255</v>
      </c>
      <c r="I529" s="47">
        <v>5658255</v>
      </c>
      <c r="J529" s="47">
        <v>0</v>
      </c>
      <c r="K529" s="47">
        <v>0</v>
      </c>
      <c r="L529" s="47">
        <v>95.684100000000001</v>
      </c>
      <c r="M529" s="47">
        <v>15.17</v>
      </c>
      <c r="N529" s="47">
        <v>1724.16</v>
      </c>
      <c r="O529" s="47">
        <v>7</v>
      </c>
      <c r="P529" s="2">
        <f t="shared" si="8"/>
        <v>1743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39477804</v>
      </c>
      <c r="G530" s="47">
        <v>39477804</v>
      </c>
      <c r="H530" s="47">
        <v>5658003</v>
      </c>
      <c r="I530" s="47">
        <v>5658003</v>
      </c>
      <c r="J530" s="47">
        <v>0</v>
      </c>
      <c r="K530" s="47">
        <v>0</v>
      </c>
      <c r="L530" s="47">
        <v>95.775000000000006</v>
      </c>
      <c r="M530" s="47">
        <v>15.18</v>
      </c>
      <c r="N530" s="47">
        <v>1735.02</v>
      </c>
      <c r="O530" s="47">
        <v>7</v>
      </c>
      <c r="P530" s="2">
        <f t="shared" si="8"/>
        <v>1725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39476079</v>
      </c>
      <c r="G531" s="47">
        <v>39476079</v>
      </c>
      <c r="H531" s="47">
        <v>5657754</v>
      </c>
      <c r="I531" s="47">
        <v>5657754</v>
      </c>
      <c r="J531" s="47">
        <v>0</v>
      </c>
      <c r="K531" s="47">
        <v>0</v>
      </c>
      <c r="L531" s="47">
        <v>94.7136</v>
      </c>
      <c r="M531" s="47">
        <v>15.06</v>
      </c>
      <c r="N531" s="47">
        <v>1695.75</v>
      </c>
      <c r="O531" s="47">
        <v>7</v>
      </c>
      <c r="P531" s="2">
        <f t="shared" si="8"/>
        <v>1733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39474346</v>
      </c>
      <c r="G532" s="47">
        <v>39474346</v>
      </c>
      <c r="H532" s="47">
        <v>5657501</v>
      </c>
      <c r="I532" s="47">
        <v>5657501</v>
      </c>
      <c r="J532" s="47">
        <v>0</v>
      </c>
      <c r="K532" s="47">
        <v>0</v>
      </c>
      <c r="L532" s="47">
        <v>94.891999999999996</v>
      </c>
      <c r="M532" s="47">
        <v>14.96</v>
      </c>
      <c r="N532" s="47">
        <v>1743.32</v>
      </c>
      <c r="O532" s="47">
        <v>7</v>
      </c>
      <c r="P532" s="2">
        <f t="shared" si="8"/>
        <v>1696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39472650</v>
      </c>
      <c r="G533" s="47">
        <v>39472650</v>
      </c>
      <c r="H533" s="47">
        <v>5657254</v>
      </c>
      <c r="I533" s="47">
        <v>5657254</v>
      </c>
      <c r="J533" s="47">
        <v>0</v>
      </c>
      <c r="K533" s="47">
        <v>0</v>
      </c>
      <c r="L533" s="47">
        <v>95.287400000000005</v>
      </c>
      <c r="M533" s="47">
        <v>14.7</v>
      </c>
      <c r="N533" s="47">
        <v>1703.38</v>
      </c>
      <c r="O533" s="47">
        <v>7</v>
      </c>
      <c r="P533" s="2">
        <f t="shared" si="8"/>
        <v>1739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39470911</v>
      </c>
      <c r="G534" s="47">
        <v>39470911</v>
      </c>
      <c r="H534" s="47">
        <v>5657002</v>
      </c>
      <c r="I534" s="47">
        <v>5657002</v>
      </c>
      <c r="J534" s="47">
        <v>0</v>
      </c>
      <c r="K534" s="47">
        <v>0</v>
      </c>
      <c r="L534" s="47">
        <v>95.005600000000001</v>
      </c>
      <c r="M534" s="47">
        <v>14.49</v>
      </c>
      <c r="N534" s="47">
        <v>1747.04</v>
      </c>
      <c r="O534" s="47">
        <v>7</v>
      </c>
      <c r="P534" s="2">
        <f t="shared" si="8"/>
        <v>1708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39469203</v>
      </c>
      <c r="G535" s="47">
        <v>39469203</v>
      </c>
      <c r="H535" s="47">
        <v>5656754</v>
      </c>
      <c r="I535" s="47">
        <v>5656754</v>
      </c>
      <c r="J535" s="47">
        <v>0</v>
      </c>
      <c r="K535" s="47">
        <v>0</v>
      </c>
      <c r="L535" s="47">
        <v>94.824100000000001</v>
      </c>
      <c r="M535" s="47">
        <v>14.17</v>
      </c>
      <c r="N535" s="47">
        <v>1747.79</v>
      </c>
      <c r="O535" s="47">
        <v>7</v>
      </c>
      <c r="P535" s="2">
        <f t="shared" si="8"/>
        <v>1748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39467455</v>
      </c>
      <c r="G536" s="47">
        <v>39467455</v>
      </c>
      <c r="H536" s="47">
        <v>5656500</v>
      </c>
      <c r="I536" s="47">
        <v>5656500</v>
      </c>
      <c r="J536" s="47">
        <v>0</v>
      </c>
      <c r="K536" s="47">
        <v>0</v>
      </c>
      <c r="L536" s="47">
        <v>95.234899999999996</v>
      </c>
      <c r="M536" s="47">
        <v>13.94</v>
      </c>
      <c r="N536" s="47">
        <v>1727.47</v>
      </c>
      <c r="O536" s="47">
        <v>7</v>
      </c>
      <c r="P536" s="2">
        <f t="shared" si="8"/>
        <v>1743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39465712</v>
      </c>
      <c r="G537" s="47">
        <v>39465712</v>
      </c>
      <c r="H537" s="47">
        <v>5656248</v>
      </c>
      <c r="I537" s="47">
        <v>5656248</v>
      </c>
      <c r="J537" s="47">
        <v>0</v>
      </c>
      <c r="K537" s="47">
        <v>0</v>
      </c>
      <c r="L537" s="47">
        <v>95.814400000000006</v>
      </c>
      <c r="M537" s="47">
        <v>13.76</v>
      </c>
      <c r="N537" s="47">
        <v>1793.98</v>
      </c>
      <c r="O537" s="47">
        <v>7</v>
      </c>
      <c r="P537" s="2">
        <f t="shared" si="8"/>
        <v>1734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39463978</v>
      </c>
      <c r="G538" s="47">
        <v>39463978</v>
      </c>
      <c r="H538" s="47">
        <v>5655999</v>
      </c>
      <c r="I538" s="47">
        <v>5655999</v>
      </c>
      <c r="J538" s="47">
        <v>0</v>
      </c>
      <c r="K538" s="47">
        <v>0</v>
      </c>
      <c r="L538" s="47">
        <v>96.128500000000003</v>
      </c>
      <c r="M538" s="47">
        <v>13.8</v>
      </c>
      <c r="N538" s="47">
        <v>1831.08</v>
      </c>
      <c r="O538" s="47">
        <v>7</v>
      </c>
      <c r="P538" s="2">
        <f t="shared" si="8"/>
        <v>1795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39462183</v>
      </c>
      <c r="G539" s="47">
        <v>39462183</v>
      </c>
      <c r="H539" s="47">
        <v>5655742</v>
      </c>
      <c r="I539" s="47">
        <v>5655742</v>
      </c>
      <c r="J539" s="47">
        <v>0</v>
      </c>
      <c r="K539" s="47">
        <v>0</v>
      </c>
      <c r="L539" s="47">
        <v>95.650999999999996</v>
      </c>
      <c r="M539" s="47">
        <v>13.76</v>
      </c>
      <c r="N539" s="47">
        <v>1848.93</v>
      </c>
      <c r="O539" s="47">
        <v>7</v>
      </c>
      <c r="P539" s="2">
        <f t="shared" si="8"/>
        <v>1829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39460354</v>
      </c>
      <c r="G540" s="47">
        <v>39460354</v>
      </c>
      <c r="H540" s="47">
        <v>5655479</v>
      </c>
      <c r="I540" s="47">
        <v>5655479</v>
      </c>
      <c r="J540" s="47">
        <v>0</v>
      </c>
      <c r="K540" s="47">
        <v>0</v>
      </c>
      <c r="L540" s="47">
        <v>95.307400000000001</v>
      </c>
      <c r="M540" s="47">
        <v>13.84</v>
      </c>
      <c r="N540" s="47">
        <v>1828.09</v>
      </c>
      <c r="O540" s="47">
        <v>7</v>
      </c>
      <c r="P540" s="2">
        <f t="shared" si="8"/>
        <v>1849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39458505</v>
      </c>
      <c r="G541" s="47">
        <v>39458505</v>
      </c>
      <c r="H541" s="47">
        <v>5655212</v>
      </c>
      <c r="I541" s="47">
        <v>5655212</v>
      </c>
      <c r="J541" s="47">
        <v>0</v>
      </c>
      <c r="K541" s="47">
        <v>0</v>
      </c>
      <c r="L541" s="47">
        <v>96.5685</v>
      </c>
      <c r="M541" s="47">
        <v>14.11</v>
      </c>
      <c r="N541" s="47">
        <v>1824.73</v>
      </c>
      <c r="O541" s="47">
        <v>7</v>
      </c>
      <c r="P541" s="2">
        <f t="shared" si="8"/>
        <v>1829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39456676</v>
      </c>
      <c r="G542" s="47">
        <v>39456676</v>
      </c>
      <c r="H542" s="47">
        <v>5654951</v>
      </c>
      <c r="I542" s="47">
        <v>5654951</v>
      </c>
      <c r="J542" s="47">
        <v>0</v>
      </c>
      <c r="K542" s="47">
        <v>0</v>
      </c>
      <c r="L542" s="47">
        <v>96.3994</v>
      </c>
      <c r="M542" s="47">
        <v>14.2</v>
      </c>
      <c r="N542" s="47">
        <v>1829.39</v>
      </c>
      <c r="O542" s="47">
        <v>7</v>
      </c>
      <c r="P542" s="2">
        <f t="shared" si="8"/>
        <v>1826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39454850</v>
      </c>
      <c r="G543" s="47">
        <v>39454850</v>
      </c>
      <c r="H543" s="47">
        <v>5654690</v>
      </c>
      <c r="I543" s="47">
        <v>5654690</v>
      </c>
      <c r="J543" s="47">
        <v>0</v>
      </c>
      <c r="K543" s="47">
        <v>0</v>
      </c>
      <c r="L543" s="47">
        <v>96.907600000000002</v>
      </c>
      <c r="M543" s="47">
        <v>14.26</v>
      </c>
      <c r="N543" s="47">
        <v>1817.45</v>
      </c>
      <c r="O543" s="47">
        <v>7</v>
      </c>
      <c r="P543" s="2">
        <f t="shared" si="8"/>
        <v>1836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39453014</v>
      </c>
      <c r="G544" s="47">
        <v>39453014</v>
      </c>
      <c r="H544" s="47">
        <v>5654429</v>
      </c>
      <c r="I544" s="47">
        <v>5654429</v>
      </c>
      <c r="J544" s="47">
        <v>0</v>
      </c>
      <c r="K544" s="47">
        <v>0</v>
      </c>
      <c r="L544" s="47">
        <v>97.142899999999997</v>
      </c>
      <c r="M544" s="47">
        <v>14.33</v>
      </c>
      <c r="N544" s="47">
        <v>1753.34</v>
      </c>
      <c r="O544" s="47">
        <v>7</v>
      </c>
      <c r="P544" s="2">
        <f t="shared" si="8"/>
        <v>1811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39451203</v>
      </c>
      <c r="G545" s="47">
        <v>39451203</v>
      </c>
      <c r="H545" s="47">
        <v>5654172</v>
      </c>
      <c r="I545" s="47">
        <v>5654172</v>
      </c>
      <c r="J545" s="47">
        <v>0</v>
      </c>
      <c r="K545" s="47">
        <v>0</v>
      </c>
      <c r="L545" s="47">
        <v>98.352900000000005</v>
      </c>
      <c r="M545" s="47">
        <v>14.46</v>
      </c>
      <c r="N545" s="47">
        <v>1794.4</v>
      </c>
      <c r="O545" s="47">
        <v>7</v>
      </c>
      <c r="P545" s="2">
        <f t="shared" si="8"/>
        <v>1754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39449449</v>
      </c>
      <c r="G546" s="47">
        <v>39449449</v>
      </c>
      <c r="H546" s="47">
        <v>5653926</v>
      </c>
      <c r="I546" s="47">
        <v>5653926</v>
      </c>
      <c r="J546" s="47">
        <v>0</v>
      </c>
      <c r="K546" s="47">
        <v>0</v>
      </c>
      <c r="L546" s="47">
        <v>97.688800000000001</v>
      </c>
      <c r="M546" s="47">
        <v>14.49</v>
      </c>
      <c r="N546" s="47">
        <v>1809.48</v>
      </c>
      <c r="O546" s="47">
        <v>7</v>
      </c>
      <c r="P546" s="2">
        <f t="shared" si="8"/>
        <v>1792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39447657</v>
      </c>
      <c r="G547" s="47">
        <v>39447657</v>
      </c>
      <c r="H547" s="47">
        <v>5653673</v>
      </c>
      <c r="I547" s="47">
        <v>5653673</v>
      </c>
      <c r="J547" s="47">
        <v>0</v>
      </c>
      <c r="K547" s="47">
        <v>0</v>
      </c>
      <c r="L547" s="47">
        <v>96.7273</v>
      </c>
      <c r="M547" s="47">
        <v>14.56</v>
      </c>
      <c r="N547" s="47">
        <v>1812.73</v>
      </c>
      <c r="O547" s="47">
        <v>7</v>
      </c>
      <c r="P547" s="2">
        <f t="shared" si="8"/>
        <v>1816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39445841</v>
      </c>
      <c r="G548" s="47">
        <v>39445841</v>
      </c>
      <c r="H548" s="47">
        <v>5653414</v>
      </c>
      <c r="I548" s="47">
        <v>5653414</v>
      </c>
      <c r="J548" s="47">
        <v>0</v>
      </c>
      <c r="K548" s="47">
        <v>0</v>
      </c>
      <c r="L548" s="47">
        <v>96.195899999999995</v>
      </c>
      <c r="M548" s="47">
        <v>14.65</v>
      </c>
      <c r="N548" s="47">
        <v>1752.19</v>
      </c>
      <c r="O548" s="47">
        <v>7</v>
      </c>
      <c r="P548" s="2">
        <f t="shared" si="8"/>
        <v>1805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39444036</v>
      </c>
      <c r="G549" s="47">
        <v>39444036</v>
      </c>
      <c r="H549" s="47">
        <v>5653155</v>
      </c>
      <c r="I549" s="47">
        <v>5653155</v>
      </c>
      <c r="J549" s="47">
        <v>0</v>
      </c>
      <c r="K549" s="47">
        <v>0</v>
      </c>
      <c r="L549" s="47">
        <v>97.337999999999994</v>
      </c>
      <c r="M549" s="47">
        <v>14.87</v>
      </c>
      <c r="N549" s="47">
        <v>1747.51</v>
      </c>
      <c r="O549" s="47">
        <v>7</v>
      </c>
      <c r="P549" s="2">
        <f t="shared" si="8"/>
        <v>1748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39442288</v>
      </c>
      <c r="G550" s="47">
        <v>39442288</v>
      </c>
      <c r="H550" s="47">
        <v>5652907</v>
      </c>
      <c r="I550" s="47">
        <v>5652907</v>
      </c>
      <c r="J550" s="47">
        <v>0</v>
      </c>
      <c r="K550" s="47">
        <v>0</v>
      </c>
      <c r="L550" s="47">
        <v>97.331299999999999</v>
      </c>
      <c r="M550" s="47">
        <v>14.93</v>
      </c>
      <c r="N550" s="47">
        <v>1751.71</v>
      </c>
      <c r="O550" s="47">
        <v>7</v>
      </c>
      <c r="P550" s="2">
        <f t="shared" si="8"/>
        <v>1747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39440541</v>
      </c>
      <c r="G551" s="47">
        <v>39440541</v>
      </c>
      <c r="H551" s="47">
        <v>5652659</v>
      </c>
      <c r="I551" s="47">
        <v>5652659</v>
      </c>
      <c r="J551" s="47">
        <v>0</v>
      </c>
      <c r="K551" s="47">
        <v>0</v>
      </c>
      <c r="L551" s="47">
        <v>96.355999999999995</v>
      </c>
      <c r="M551" s="47">
        <v>15.03</v>
      </c>
      <c r="N551" s="47">
        <v>1776.41</v>
      </c>
      <c r="O551" s="47">
        <v>7</v>
      </c>
      <c r="P551" s="2">
        <f t="shared" si="8"/>
        <v>1757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39438784</v>
      </c>
      <c r="G552" s="47">
        <v>39438784</v>
      </c>
      <c r="H552" s="47">
        <v>5652407</v>
      </c>
      <c r="I552" s="47">
        <v>5652407</v>
      </c>
      <c r="J552" s="47">
        <v>0</v>
      </c>
      <c r="K552" s="47">
        <v>0</v>
      </c>
      <c r="L552" s="47">
        <v>95.882599999999996</v>
      </c>
      <c r="M552" s="47">
        <v>15.1</v>
      </c>
      <c r="N552" s="47">
        <v>1787.71</v>
      </c>
      <c r="O552" s="47">
        <v>7</v>
      </c>
      <c r="P552" s="2">
        <f t="shared" si="8"/>
        <v>1783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39437001</v>
      </c>
      <c r="G553" s="47">
        <v>39437001</v>
      </c>
      <c r="H553" s="47">
        <v>5652150</v>
      </c>
      <c r="I553" s="47">
        <v>5652150</v>
      </c>
      <c r="J553" s="47">
        <v>0</v>
      </c>
      <c r="K553" s="47">
        <v>0</v>
      </c>
      <c r="L553" s="47">
        <v>95.898399999999995</v>
      </c>
      <c r="M553" s="47">
        <v>15.25</v>
      </c>
      <c r="N553" s="47">
        <v>1771.07</v>
      </c>
      <c r="O553" s="47">
        <v>7</v>
      </c>
      <c r="P553" s="2">
        <f t="shared" si="8"/>
        <v>1775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39435226</v>
      </c>
      <c r="G554" s="47">
        <v>39435226</v>
      </c>
      <c r="H554" s="47">
        <v>5651894</v>
      </c>
      <c r="I554" s="47">
        <v>5651894</v>
      </c>
      <c r="J554" s="47">
        <v>0</v>
      </c>
      <c r="K554" s="47">
        <v>0</v>
      </c>
      <c r="L554" s="47">
        <v>96.448899999999995</v>
      </c>
      <c r="M554" s="47">
        <v>15.29</v>
      </c>
      <c r="N554" s="47">
        <v>1772.73</v>
      </c>
      <c r="O554" s="47">
        <v>7</v>
      </c>
      <c r="P554" s="2">
        <f t="shared" si="8"/>
        <v>1777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39433449</v>
      </c>
      <c r="G555" s="47">
        <v>39433449</v>
      </c>
      <c r="H555" s="47">
        <v>5651639</v>
      </c>
      <c r="I555" s="47">
        <v>5651639</v>
      </c>
      <c r="J555" s="47">
        <v>0</v>
      </c>
      <c r="K555" s="47">
        <v>0</v>
      </c>
      <c r="L555" s="47">
        <v>94.607100000000003</v>
      </c>
      <c r="M555" s="47">
        <v>15.19</v>
      </c>
      <c r="N555" s="47">
        <v>1773.24</v>
      </c>
      <c r="O555" s="47">
        <v>7</v>
      </c>
      <c r="P555" s="2">
        <f t="shared" si="8"/>
        <v>1772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39431677</v>
      </c>
      <c r="G556" s="47">
        <v>39431677</v>
      </c>
      <c r="H556" s="47">
        <v>5651380</v>
      </c>
      <c r="I556" s="47">
        <v>5651380</v>
      </c>
      <c r="J556" s="47">
        <v>0</v>
      </c>
      <c r="K556" s="47">
        <v>0</v>
      </c>
      <c r="L556" s="47">
        <v>95.364099999999993</v>
      </c>
      <c r="M556" s="47">
        <v>14.91</v>
      </c>
      <c r="N556" s="47">
        <v>1778.68</v>
      </c>
      <c r="O556" s="47">
        <v>7</v>
      </c>
      <c r="P556" s="2">
        <f t="shared" si="8"/>
        <v>1780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39429897</v>
      </c>
      <c r="G557" s="47">
        <v>39429897</v>
      </c>
      <c r="H557" s="47">
        <v>5651122</v>
      </c>
      <c r="I557" s="47">
        <v>5651122</v>
      </c>
      <c r="J557" s="47">
        <v>0</v>
      </c>
      <c r="K557" s="47">
        <v>0</v>
      </c>
      <c r="L557" s="47">
        <v>96.267399999999995</v>
      </c>
      <c r="M557" s="47">
        <v>14.66</v>
      </c>
      <c r="N557" s="47">
        <v>1806.08</v>
      </c>
      <c r="O557" s="47">
        <v>7</v>
      </c>
      <c r="P557" s="2">
        <f t="shared" si="8"/>
        <v>1779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39428118</v>
      </c>
      <c r="G558" s="47">
        <v>39428118</v>
      </c>
      <c r="H558" s="47">
        <v>5650867</v>
      </c>
      <c r="I558" s="47">
        <v>5650867</v>
      </c>
      <c r="J558" s="47">
        <v>0</v>
      </c>
      <c r="K558" s="47">
        <v>0</v>
      </c>
      <c r="L558" s="47">
        <v>95.186000000000007</v>
      </c>
      <c r="M558" s="47">
        <v>14.49</v>
      </c>
      <c r="N558" s="47">
        <v>1805.96</v>
      </c>
      <c r="O558" s="47">
        <v>7</v>
      </c>
      <c r="P558" s="2">
        <f t="shared" si="8"/>
        <v>1794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39426324</v>
      </c>
      <c r="G559" s="47">
        <v>39426324</v>
      </c>
      <c r="H559" s="47">
        <v>5650607</v>
      </c>
      <c r="I559" s="47">
        <v>5650607</v>
      </c>
      <c r="J559" s="47">
        <v>0</v>
      </c>
      <c r="K559" s="47">
        <v>0</v>
      </c>
      <c r="L559" s="47">
        <v>95.385000000000005</v>
      </c>
      <c r="M559" s="47">
        <v>14.24</v>
      </c>
      <c r="N559" s="47">
        <v>1828.3</v>
      </c>
      <c r="O559" s="47">
        <v>7</v>
      </c>
      <c r="P559" s="2">
        <f t="shared" si="8"/>
        <v>1813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39424511</v>
      </c>
      <c r="G560" s="47">
        <v>39424511</v>
      </c>
      <c r="H560" s="47">
        <v>5650345</v>
      </c>
      <c r="I560" s="47">
        <v>5650345</v>
      </c>
      <c r="J560" s="47">
        <v>0</v>
      </c>
      <c r="K560" s="47">
        <v>0</v>
      </c>
      <c r="L560" s="47">
        <v>95.642899999999997</v>
      </c>
      <c r="M560" s="47">
        <v>13.88</v>
      </c>
      <c r="N560" s="47">
        <v>1823.09</v>
      </c>
      <c r="O560" s="47">
        <v>7</v>
      </c>
      <c r="P560" s="2">
        <f t="shared" si="8"/>
        <v>1834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39422677</v>
      </c>
      <c r="G561" s="47">
        <v>39422677</v>
      </c>
      <c r="H561" s="47">
        <v>5650081</v>
      </c>
      <c r="I561" s="47">
        <v>5650081</v>
      </c>
      <c r="J561" s="47">
        <v>0</v>
      </c>
      <c r="K561" s="47">
        <v>0</v>
      </c>
      <c r="L561" s="47">
        <v>95.778000000000006</v>
      </c>
      <c r="M561" s="47">
        <v>13.77</v>
      </c>
      <c r="N561" s="47">
        <v>1848.6</v>
      </c>
      <c r="O561" s="47">
        <v>7</v>
      </c>
      <c r="P561" s="2">
        <f t="shared" si="8"/>
        <v>1817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39420860</v>
      </c>
      <c r="G562" s="47">
        <v>39420860</v>
      </c>
      <c r="H562" s="47">
        <v>5649820</v>
      </c>
      <c r="I562" s="47">
        <v>5649820</v>
      </c>
      <c r="J562" s="47">
        <v>0</v>
      </c>
      <c r="K562" s="47">
        <v>0</v>
      </c>
      <c r="L562" s="47">
        <v>94.775199999999998</v>
      </c>
      <c r="M562" s="47">
        <v>13.64</v>
      </c>
      <c r="N562" s="47">
        <v>1842.27</v>
      </c>
      <c r="O562" s="47">
        <v>7</v>
      </c>
      <c r="P562" s="2">
        <f t="shared" ref="P562:P625" si="9">F562-F563</f>
        <v>1853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39419007</v>
      </c>
      <c r="G563" s="47">
        <v>39419007</v>
      </c>
      <c r="H563" s="47">
        <v>5649551</v>
      </c>
      <c r="I563" s="47">
        <v>5649551</v>
      </c>
      <c r="J563" s="47">
        <v>0</v>
      </c>
      <c r="K563" s="47">
        <v>0</v>
      </c>
      <c r="L563" s="47">
        <v>94.268199999999993</v>
      </c>
      <c r="M563" s="47">
        <v>13.77</v>
      </c>
      <c r="N563" s="47">
        <v>1859.68</v>
      </c>
      <c r="O563" s="47">
        <v>7</v>
      </c>
      <c r="P563" s="2">
        <f t="shared" si="9"/>
        <v>1843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39417164</v>
      </c>
      <c r="G564" s="47">
        <v>39417164</v>
      </c>
      <c r="H564" s="47">
        <v>5649282</v>
      </c>
      <c r="I564" s="47">
        <v>5649282</v>
      </c>
      <c r="J564" s="47">
        <v>0</v>
      </c>
      <c r="K564" s="47">
        <v>0</v>
      </c>
      <c r="L564" s="47">
        <v>94.484899999999996</v>
      </c>
      <c r="M564" s="47">
        <v>13.84</v>
      </c>
      <c r="N564" s="47">
        <v>1811.14</v>
      </c>
      <c r="O564" s="47">
        <v>7</v>
      </c>
      <c r="P564" s="2">
        <f t="shared" si="9"/>
        <v>1853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39415311</v>
      </c>
      <c r="G565" s="47">
        <v>39415311</v>
      </c>
      <c r="H565" s="47">
        <v>5649012</v>
      </c>
      <c r="I565" s="47">
        <v>5649012</v>
      </c>
      <c r="J565" s="47">
        <v>0</v>
      </c>
      <c r="K565" s="47">
        <v>0</v>
      </c>
      <c r="L565" s="47">
        <v>95.257099999999994</v>
      </c>
      <c r="M565" s="47">
        <v>14.03</v>
      </c>
      <c r="N565" s="47">
        <v>1813.83</v>
      </c>
      <c r="O565" s="47">
        <v>7</v>
      </c>
      <c r="P565" s="2">
        <f t="shared" si="9"/>
        <v>1813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39413498</v>
      </c>
      <c r="G566" s="47">
        <v>39413498</v>
      </c>
      <c r="H566" s="47">
        <v>5648750</v>
      </c>
      <c r="I566" s="47">
        <v>5648750</v>
      </c>
      <c r="J566" s="47">
        <v>0</v>
      </c>
      <c r="K566" s="47">
        <v>0</v>
      </c>
      <c r="L566" s="47">
        <v>95.628200000000007</v>
      </c>
      <c r="M566" s="47">
        <v>14.05</v>
      </c>
      <c r="N566" s="47">
        <v>1826.46</v>
      </c>
      <c r="O566" s="47">
        <v>7</v>
      </c>
      <c r="P566" s="2">
        <f t="shared" si="9"/>
        <v>1819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39411679</v>
      </c>
      <c r="G567" s="47">
        <v>39411679</v>
      </c>
      <c r="H567" s="47">
        <v>5648488</v>
      </c>
      <c r="I567" s="47">
        <v>5648488</v>
      </c>
      <c r="J567" s="47">
        <v>0</v>
      </c>
      <c r="K567" s="47">
        <v>0</v>
      </c>
      <c r="L567" s="47">
        <v>95.472999999999999</v>
      </c>
      <c r="M567" s="47">
        <v>14.22</v>
      </c>
      <c r="N567" s="47">
        <v>1808.16</v>
      </c>
      <c r="O567" s="47">
        <v>7</v>
      </c>
      <c r="P567" s="2">
        <f t="shared" si="9"/>
        <v>1815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39409864</v>
      </c>
      <c r="G568" s="47">
        <v>39409864</v>
      </c>
      <c r="H568" s="47">
        <v>5648226</v>
      </c>
      <c r="I568" s="47">
        <v>5648226</v>
      </c>
      <c r="J568" s="47">
        <v>0</v>
      </c>
      <c r="K568" s="47">
        <v>0</v>
      </c>
      <c r="L568" s="47">
        <v>95.766599999999997</v>
      </c>
      <c r="M568" s="47">
        <v>14.26</v>
      </c>
      <c r="N568" s="47">
        <v>1781.73</v>
      </c>
      <c r="O568" s="47">
        <v>7</v>
      </c>
      <c r="P568" s="2">
        <f t="shared" si="9"/>
        <v>1813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39408051</v>
      </c>
      <c r="G569" s="47">
        <v>39408051</v>
      </c>
      <c r="H569" s="47">
        <v>5647965</v>
      </c>
      <c r="I569" s="47">
        <v>5647965</v>
      </c>
      <c r="J569" s="47">
        <v>0</v>
      </c>
      <c r="K569" s="47">
        <v>0</v>
      </c>
      <c r="L569" s="47">
        <v>96.088099999999997</v>
      </c>
      <c r="M569" s="47">
        <v>14.35</v>
      </c>
      <c r="N569" s="47">
        <v>1795.35</v>
      </c>
      <c r="O569" s="47">
        <v>7</v>
      </c>
      <c r="P569" s="2">
        <f t="shared" si="9"/>
        <v>1784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39406267</v>
      </c>
      <c r="G570" s="47">
        <v>39406267</v>
      </c>
      <c r="H570" s="47">
        <v>5647709</v>
      </c>
      <c r="I570" s="47">
        <v>5647709</v>
      </c>
      <c r="J570" s="47">
        <v>0</v>
      </c>
      <c r="K570" s="47">
        <v>0</v>
      </c>
      <c r="L570" s="47">
        <v>96.728899999999996</v>
      </c>
      <c r="M570" s="47">
        <v>14.41</v>
      </c>
      <c r="N570" s="47">
        <v>1792.79</v>
      </c>
      <c r="O570" s="47">
        <v>7</v>
      </c>
      <c r="P570" s="2">
        <f t="shared" si="9"/>
        <v>1789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39404478</v>
      </c>
      <c r="G571" s="47">
        <v>39404478</v>
      </c>
      <c r="H571" s="47">
        <v>5647454</v>
      </c>
      <c r="I571" s="47">
        <v>5647454</v>
      </c>
      <c r="J571" s="47">
        <v>0</v>
      </c>
      <c r="K571" s="47">
        <v>0</v>
      </c>
      <c r="L571" s="47">
        <v>96.028199999999998</v>
      </c>
      <c r="M571" s="47">
        <v>14.37</v>
      </c>
      <c r="N571" s="47">
        <v>1800.3</v>
      </c>
      <c r="O571" s="47">
        <v>7</v>
      </c>
      <c r="P571" s="2">
        <f t="shared" si="9"/>
        <v>1796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39402682</v>
      </c>
      <c r="G572" s="47">
        <v>39402682</v>
      </c>
      <c r="H572" s="47">
        <v>5647196</v>
      </c>
      <c r="I572" s="47">
        <v>5647196</v>
      </c>
      <c r="J572" s="47">
        <v>0</v>
      </c>
      <c r="K572" s="47">
        <v>0</v>
      </c>
      <c r="L572" s="47">
        <v>95.165700000000001</v>
      </c>
      <c r="M572" s="47">
        <v>14.49</v>
      </c>
      <c r="N572" s="47">
        <v>1814.12</v>
      </c>
      <c r="O572" s="47">
        <v>7</v>
      </c>
      <c r="P572" s="2">
        <f t="shared" si="9"/>
        <v>1808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39400874</v>
      </c>
      <c r="G573" s="47">
        <v>39400874</v>
      </c>
      <c r="H573" s="47">
        <v>5646934</v>
      </c>
      <c r="I573" s="47">
        <v>5646934</v>
      </c>
      <c r="J573" s="47">
        <v>0</v>
      </c>
      <c r="K573" s="47">
        <v>0</v>
      </c>
      <c r="L573" s="47">
        <v>95.549300000000002</v>
      </c>
      <c r="M573" s="47">
        <v>14.52</v>
      </c>
      <c r="N573" s="47">
        <v>1808.6</v>
      </c>
      <c r="O573" s="47">
        <v>7</v>
      </c>
      <c r="P573" s="2">
        <f t="shared" si="9"/>
        <v>1814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39399060</v>
      </c>
      <c r="G574" s="47">
        <v>39399060</v>
      </c>
      <c r="H574" s="47">
        <v>5646672</v>
      </c>
      <c r="I574" s="47">
        <v>5646672</v>
      </c>
      <c r="J574" s="47">
        <v>0</v>
      </c>
      <c r="K574" s="47">
        <v>0</v>
      </c>
      <c r="L574" s="47">
        <v>95.292000000000002</v>
      </c>
      <c r="M574" s="47">
        <v>14.73</v>
      </c>
      <c r="N574" s="47">
        <v>1802.45</v>
      </c>
      <c r="O574" s="47">
        <v>7</v>
      </c>
      <c r="P574" s="2">
        <f t="shared" si="9"/>
        <v>1808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39397252</v>
      </c>
      <c r="G575" s="47">
        <v>39397252</v>
      </c>
      <c r="H575" s="47">
        <v>5646410</v>
      </c>
      <c r="I575" s="47">
        <v>5646410</v>
      </c>
      <c r="J575" s="47">
        <v>0</v>
      </c>
      <c r="K575" s="47">
        <v>0</v>
      </c>
      <c r="L575" s="47">
        <v>95.062600000000003</v>
      </c>
      <c r="M575" s="47">
        <v>14.94</v>
      </c>
      <c r="N575" s="47">
        <v>1781.46</v>
      </c>
      <c r="O575" s="47">
        <v>7</v>
      </c>
      <c r="P575" s="2">
        <f t="shared" si="9"/>
        <v>1796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39395456</v>
      </c>
      <c r="G576" s="47">
        <v>39395456</v>
      </c>
      <c r="H576" s="47">
        <v>5646149</v>
      </c>
      <c r="I576" s="47">
        <v>5646149</v>
      </c>
      <c r="J576" s="47">
        <v>0</v>
      </c>
      <c r="K576" s="47">
        <v>0</v>
      </c>
      <c r="L576" s="47">
        <v>95.049899999999994</v>
      </c>
      <c r="M576" s="47">
        <v>15</v>
      </c>
      <c r="N576" s="47">
        <v>1809.27</v>
      </c>
      <c r="O576" s="47">
        <v>7</v>
      </c>
      <c r="P576" s="2">
        <f t="shared" si="9"/>
        <v>1781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39393675</v>
      </c>
      <c r="G577" s="47">
        <v>39393675</v>
      </c>
      <c r="H577" s="47">
        <v>5645890</v>
      </c>
      <c r="I577" s="47">
        <v>5645890</v>
      </c>
      <c r="J577" s="47">
        <v>0</v>
      </c>
      <c r="K577" s="47">
        <v>0</v>
      </c>
      <c r="L577" s="47">
        <v>94.057599999999994</v>
      </c>
      <c r="M577" s="47">
        <v>15.07</v>
      </c>
      <c r="N577" s="47">
        <v>1802.9</v>
      </c>
      <c r="O577" s="47">
        <v>7</v>
      </c>
      <c r="P577" s="2">
        <f t="shared" si="9"/>
        <v>1816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39391859</v>
      </c>
      <c r="G578" s="47">
        <v>39391859</v>
      </c>
      <c r="H578" s="47">
        <v>5645623</v>
      </c>
      <c r="I578" s="47">
        <v>5645623</v>
      </c>
      <c r="J578" s="47">
        <v>0</v>
      </c>
      <c r="K578" s="47">
        <v>0</v>
      </c>
      <c r="L578" s="47">
        <v>94.793400000000005</v>
      </c>
      <c r="M578" s="47">
        <v>14.88</v>
      </c>
      <c r="N578" s="47">
        <v>1793.79</v>
      </c>
      <c r="O578" s="47">
        <v>7</v>
      </c>
      <c r="P578" s="2">
        <f t="shared" si="9"/>
        <v>1798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39390061</v>
      </c>
      <c r="G579" s="47">
        <v>39390061</v>
      </c>
      <c r="H579" s="47">
        <v>5645361</v>
      </c>
      <c r="I579" s="47">
        <v>5645361</v>
      </c>
      <c r="J579" s="47">
        <v>0</v>
      </c>
      <c r="K579" s="47">
        <v>0</v>
      </c>
      <c r="L579" s="47">
        <v>93.424199999999999</v>
      </c>
      <c r="M579" s="47">
        <v>14.91</v>
      </c>
      <c r="N579" s="47">
        <v>1792.98</v>
      </c>
      <c r="O579" s="47">
        <v>7</v>
      </c>
      <c r="P579" s="2">
        <f t="shared" si="9"/>
        <v>1798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39388263</v>
      </c>
      <c r="G580" s="47">
        <v>39388263</v>
      </c>
      <c r="H580" s="47">
        <v>5645095</v>
      </c>
      <c r="I580" s="47">
        <v>5645095</v>
      </c>
      <c r="J580" s="47">
        <v>0</v>
      </c>
      <c r="K580" s="47">
        <v>0</v>
      </c>
      <c r="L580" s="47">
        <v>93.553299999999993</v>
      </c>
      <c r="M580" s="47">
        <v>15.01</v>
      </c>
      <c r="N580" s="47">
        <v>1767.75</v>
      </c>
      <c r="O580" s="47">
        <v>7</v>
      </c>
      <c r="P580" s="2">
        <f t="shared" si="9"/>
        <v>1793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39386470</v>
      </c>
      <c r="G581" s="47">
        <v>39386470</v>
      </c>
      <c r="H581" s="47">
        <v>5644830</v>
      </c>
      <c r="I581" s="47">
        <v>5644830</v>
      </c>
      <c r="J581" s="47">
        <v>0</v>
      </c>
      <c r="K581" s="47">
        <v>0</v>
      </c>
      <c r="L581" s="47">
        <v>94.6905</v>
      </c>
      <c r="M581" s="47">
        <v>14.86</v>
      </c>
      <c r="N581" s="47">
        <v>1805.15</v>
      </c>
      <c r="O581" s="47">
        <v>7</v>
      </c>
      <c r="P581" s="2">
        <f t="shared" si="9"/>
        <v>1768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39384702</v>
      </c>
      <c r="G582" s="47">
        <v>39384702</v>
      </c>
      <c r="H582" s="47">
        <v>5644572</v>
      </c>
      <c r="I582" s="47">
        <v>5644572</v>
      </c>
      <c r="J582" s="47">
        <v>0</v>
      </c>
      <c r="K582" s="47">
        <v>0</v>
      </c>
      <c r="L582" s="47">
        <v>93.649900000000002</v>
      </c>
      <c r="M582" s="47">
        <v>14.49</v>
      </c>
      <c r="N582" s="47">
        <v>1807.59</v>
      </c>
      <c r="O582" s="47">
        <v>7</v>
      </c>
      <c r="P582" s="2">
        <f t="shared" si="9"/>
        <v>1805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39382897</v>
      </c>
      <c r="G583" s="47">
        <v>39382897</v>
      </c>
      <c r="H583" s="47">
        <v>5644306</v>
      </c>
      <c r="I583" s="47">
        <v>5644306</v>
      </c>
      <c r="J583" s="47">
        <v>0</v>
      </c>
      <c r="K583" s="47">
        <v>0</v>
      </c>
      <c r="L583" s="47">
        <v>94.013800000000003</v>
      </c>
      <c r="M583" s="47">
        <v>14.27</v>
      </c>
      <c r="N583" s="47">
        <v>1781.96</v>
      </c>
      <c r="O583" s="47">
        <v>7</v>
      </c>
      <c r="P583" s="2">
        <f t="shared" si="9"/>
        <v>1800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39381097</v>
      </c>
      <c r="G584" s="47">
        <v>39381097</v>
      </c>
      <c r="H584" s="47">
        <v>5644042</v>
      </c>
      <c r="I584" s="47">
        <v>5644042</v>
      </c>
      <c r="J584" s="47">
        <v>0</v>
      </c>
      <c r="K584" s="47">
        <v>0</v>
      </c>
      <c r="L584" s="47">
        <v>94.873999999999995</v>
      </c>
      <c r="M584" s="47">
        <v>14.04</v>
      </c>
      <c r="N584" s="47">
        <v>1820.17</v>
      </c>
      <c r="O584" s="47">
        <v>7</v>
      </c>
      <c r="P584" s="2">
        <f t="shared" si="9"/>
        <v>1784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39379313</v>
      </c>
      <c r="G585" s="47">
        <v>39379313</v>
      </c>
      <c r="H585" s="47">
        <v>5643783</v>
      </c>
      <c r="I585" s="47">
        <v>5643783</v>
      </c>
      <c r="J585" s="47">
        <v>0</v>
      </c>
      <c r="K585" s="47">
        <v>0</v>
      </c>
      <c r="L585" s="47">
        <v>94.277600000000007</v>
      </c>
      <c r="M585" s="47">
        <v>13.94</v>
      </c>
      <c r="N585" s="47">
        <v>1809.5</v>
      </c>
      <c r="O585" s="47">
        <v>7</v>
      </c>
      <c r="P585" s="2">
        <f t="shared" si="9"/>
        <v>1828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39377485</v>
      </c>
      <c r="G586" s="47">
        <v>39377485</v>
      </c>
      <c r="H586" s="47">
        <v>5643516</v>
      </c>
      <c r="I586" s="47">
        <v>5643516</v>
      </c>
      <c r="J586" s="47">
        <v>0</v>
      </c>
      <c r="K586" s="47">
        <v>0</v>
      </c>
      <c r="L586" s="47">
        <v>95.090800000000002</v>
      </c>
      <c r="M586" s="47">
        <v>14</v>
      </c>
      <c r="N586" s="47">
        <v>1838.02</v>
      </c>
      <c r="O586" s="47">
        <v>7</v>
      </c>
      <c r="P586" s="2">
        <f t="shared" si="9"/>
        <v>1802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39375683</v>
      </c>
      <c r="G587" s="47">
        <v>39375683</v>
      </c>
      <c r="H587" s="47">
        <v>5643255</v>
      </c>
      <c r="I587" s="47">
        <v>5643255</v>
      </c>
      <c r="J587" s="47">
        <v>0</v>
      </c>
      <c r="K587" s="47">
        <v>0</v>
      </c>
      <c r="L587" s="47">
        <v>94.054199999999994</v>
      </c>
      <c r="M587" s="47">
        <v>14.03</v>
      </c>
      <c r="N587" s="47">
        <v>1823.74</v>
      </c>
      <c r="O587" s="47">
        <v>7</v>
      </c>
      <c r="P587" s="2">
        <f t="shared" si="9"/>
        <v>1837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39373846</v>
      </c>
      <c r="G588" s="47">
        <v>39373846</v>
      </c>
      <c r="H588" s="47">
        <v>5642986</v>
      </c>
      <c r="I588" s="47">
        <v>5642986</v>
      </c>
      <c r="J588" s="47">
        <v>0</v>
      </c>
      <c r="K588" s="47">
        <v>0</v>
      </c>
      <c r="L588" s="47">
        <v>94.864900000000006</v>
      </c>
      <c r="M588" s="47">
        <v>14.09</v>
      </c>
      <c r="N588" s="47">
        <v>1813.13</v>
      </c>
      <c r="O588" s="47">
        <v>7</v>
      </c>
      <c r="P588" s="2">
        <f t="shared" si="9"/>
        <v>1832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39372014</v>
      </c>
      <c r="G589" s="47">
        <v>39372014</v>
      </c>
      <c r="H589" s="47">
        <v>5642720</v>
      </c>
      <c r="I589" s="47">
        <v>5642720</v>
      </c>
      <c r="J589" s="47">
        <v>0</v>
      </c>
      <c r="K589" s="47">
        <v>0</v>
      </c>
      <c r="L589" s="47">
        <v>95.453199999999995</v>
      </c>
      <c r="M589" s="47">
        <v>14.19</v>
      </c>
      <c r="N589" s="47">
        <v>1807.92</v>
      </c>
      <c r="O589" s="47">
        <v>7</v>
      </c>
      <c r="P589" s="2">
        <f t="shared" si="9"/>
        <v>1808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39370206</v>
      </c>
      <c r="G590" s="47">
        <v>39370206</v>
      </c>
      <c r="H590" s="47">
        <v>5642459</v>
      </c>
      <c r="I590" s="47">
        <v>5642459</v>
      </c>
      <c r="J590" s="47">
        <v>0</v>
      </c>
      <c r="K590" s="47">
        <v>0</v>
      </c>
      <c r="L590" s="47">
        <v>96.552700000000002</v>
      </c>
      <c r="M590" s="47">
        <v>14.23</v>
      </c>
      <c r="N590" s="47">
        <v>1816.65</v>
      </c>
      <c r="O590" s="47">
        <v>7</v>
      </c>
      <c r="P590" s="2">
        <f t="shared" si="9"/>
        <v>1807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39368399</v>
      </c>
      <c r="G591" s="47">
        <v>39368399</v>
      </c>
      <c r="H591" s="47">
        <v>5642201</v>
      </c>
      <c r="I591" s="47">
        <v>5642201</v>
      </c>
      <c r="J591" s="47">
        <v>0</v>
      </c>
      <c r="K591" s="47">
        <v>0</v>
      </c>
      <c r="L591" s="47">
        <v>95.884900000000002</v>
      </c>
      <c r="M591" s="47">
        <v>14.23</v>
      </c>
      <c r="N591" s="47">
        <v>1816.17</v>
      </c>
      <c r="O591" s="47">
        <v>7</v>
      </c>
      <c r="P591" s="2">
        <f t="shared" si="9"/>
        <v>1823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39366576</v>
      </c>
      <c r="G592" s="47">
        <v>39366576</v>
      </c>
      <c r="H592" s="47">
        <v>5641939</v>
      </c>
      <c r="I592" s="47">
        <v>5641939</v>
      </c>
      <c r="J592" s="47">
        <v>0</v>
      </c>
      <c r="K592" s="47">
        <v>0</v>
      </c>
      <c r="L592" s="47">
        <v>95.919899999999998</v>
      </c>
      <c r="M592" s="47">
        <v>14.3</v>
      </c>
      <c r="N592" s="47">
        <v>1787.89</v>
      </c>
      <c r="O592" s="47">
        <v>7</v>
      </c>
      <c r="P592" s="2">
        <f t="shared" si="9"/>
        <v>1809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39364767</v>
      </c>
      <c r="G593" s="47">
        <v>39364767</v>
      </c>
      <c r="H593" s="47">
        <v>5641679</v>
      </c>
      <c r="I593" s="47">
        <v>5641679</v>
      </c>
      <c r="J593" s="47">
        <v>0</v>
      </c>
      <c r="K593" s="47">
        <v>0</v>
      </c>
      <c r="L593" s="47">
        <v>95.974299999999999</v>
      </c>
      <c r="M593" s="47">
        <v>14.38</v>
      </c>
      <c r="N593" s="47">
        <v>1799.02</v>
      </c>
      <c r="O593" s="47">
        <v>7</v>
      </c>
      <c r="P593" s="2">
        <f t="shared" si="9"/>
        <v>1789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39362978</v>
      </c>
      <c r="G594" s="47">
        <v>39362978</v>
      </c>
      <c r="H594" s="47">
        <v>5641422</v>
      </c>
      <c r="I594" s="47">
        <v>5641422</v>
      </c>
      <c r="J594" s="47">
        <v>0</v>
      </c>
      <c r="K594" s="47">
        <v>0</v>
      </c>
      <c r="L594" s="47">
        <v>96.538799999999995</v>
      </c>
      <c r="M594" s="47">
        <v>14.45</v>
      </c>
      <c r="N594" s="47">
        <v>1766.54</v>
      </c>
      <c r="O594" s="47">
        <v>7</v>
      </c>
      <c r="P594" s="2">
        <f t="shared" si="9"/>
        <v>1799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39361179</v>
      </c>
      <c r="G595" s="47">
        <v>39361179</v>
      </c>
      <c r="H595" s="47">
        <v>5641165</v>
      </c>
      <c r="I595" s="47">
        <v>5641165</v>
      </c>
      <c r="J595" s="47">
        <v>0</v>
      </c>
      <c r="K595" s="47">
        <v>0</v>
      </c>
      <c r="L595" s="47">
        <v>96.300200000000004</v>
      </c>
      <c r="M595" s="47">
        <v>14.46</v>
      </c>
      <c r="N595" s="47">
        <v>1775.07</v>
      </c>
      <c r="O595" s="47">
        <v>7</v>
      </c>
      <c r="P595" s="2">
        <f t="shared" si="9"/>
        <v>1766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39359413</v>
      </c>
      <c r="G596" s="47">
        <v>39359413</v>
      </c>
      <c r="H596" s="47">
        <v>5640912</v>
      </c>
      <c r="I596" s="47">
        <v>5640912</v>
      </c>
      <c r="J596" s="47">
        <v>0</v>
      </c>
      <c r="K596" s="47">
        <v>0</v>
      </c>
      <c r="L596" s="47">
        <v>96.345299999999995</v>
      </c>
      <c r="M596" s="47">
        <v>14.57</v>
      </c>
      <c r="N596" s="47">
        <v>1794.2</v>
      </c>
      <c r="O596" s="47">
        <v>7</v>
      </c>
      <c r="P596" s="2">
        <f t="shared" si="9"/>
        <v>1781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39357632</v>
      </c>
      <c r="G597" s="47">
        <v>39357632</v>
      </c>
      <c r="H597" s="47">
        <v>5640657</v>
      </c>
      <c r="I597" s="47">
        <v>5640657</v>
      </c>
      <c r="J597" s="47">
        <v>0</v>
      </c>
      <c r="K597" s="47">
        <v>0</v>
      </c>
      <c r="L597" s="47">
        <v>96.869799999999998</v>
      </c>
      <c r="M597" s="47">
        <v>14.62</v>
      </c>
      <c r="N597" s="47">
        <v>1754.3</v>
      </c>
      <c r="O597" s="47">
        <v>7</v>
      </c>
      <c r="P597" s="2">
        <f t="shared" si="9"/>
        <v>1783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39355849</v>
      </c>
      <c r="G598" s="47">
        <v>39355849</v>
      </c>
      <c r="H598" s="47">
        <v>5640403</v>
      </c>
      <c r="I598" s="47">
        <v>5640403</v>
      </c>
      <c r="J598" s="47">
        <v>0</v>
      </c>
      <c r="K598" s="47">
        <v>0</v>
      </c>
      <c r="L598" s="47">
        <v>96.418999999999997</v>
      </c>
      <c r="M598" s="47">
        <v>14.69</v>
      </c>
      <c r="N598" s="47">
        <v>1729.19</v>
      </c>
      <c r="O598" s="47">
        <v>7</v>
      </c>
      <c r="P598" s="2">
        <f t="shared" si="9"/>
        <v>1760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39354089</v>
      </c>
      <c r="G599" s="47">
        <v>39354089</v>
      </c>
      <c r="H599" s="47">
        <v>5640151</v>
      </c>
      <c r="I599" s="47">
        <v>5640151</v>
      </c>
      <c r="J599" s="47">
        <v>0</v>
      </c>
      <c r="K599" s="47">
        <v>0</v>
      </c>
      <c r="L599" s="47">
        <v>97.049499999999995</v>
      </c>
      <c r="M599" s="47">
        <v>14.78</v>
      </c>
      <c r="N599" s="47">
        <v>1746.66</v>
      </c>
      <c r="O599" s="47">
        <v>7</v>
      </c>
      <c r="P599" s="2">
        <f t="shared" si="9"/>
        <v>1722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39352367</v>
      </c>
      <c r="G600" s="47">
        <v>39352367</v>
      </c>
      <c r="H600" s="47">
        <v>5639906</v>
      </c>
      <c r="I600" s="47">
        <v>5639906</v>
      </c>
      <c r="J600" s="47">
        <v>0</v>
      </c>
      <c r="K600" s="47">
        <v>0</v>
      </c>
      <c r="L600" s="47">
        <v>96.209100000000007</v>
      </c>
      <c r="M600" s="47">
        <v>15.07</v>
      </c>
      <c r="N600" s="47">
        <v>1739.92</v>
      </c>
      <c r="O600" s="47">
        <v>7</v>
      </c>
      <c r="P600" s="2">
        <f t="shared" si="9"/>
        <v>1747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39350620</v>
      </c>
      <c r="G601" s="47">
        <v>39350620</v>
      </c>
      <c r="H601" s="47">
        <v>5639655</v>
      </c>
      <c r="I601" s="47">
        <v>5639655</v>
      </c>
      <c r="J601" s="47">
        <v>0</v>
      </c>
      <c r="K601" s="47">
        <v>0</v>
      </c>
      <c r="L601" s="47">
        <v>95.502899999999997</v>
      </c>
      <c r="M601" s="47">
        <v>15.16</v>
      </c>
      <c r="N601" s="47">
        <v>1752.4</v>
      </c>
      <c r="O601" s="47">
        <v>7</v>
      </c>
      <c r="P601" s="2">
        <f t="shared" si="9"/>
        <v>1747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39348873</v>
      </c>
      <c r="G602" s="47">
        <v>39348873</v>
      </c>
      <c r="H602" s="47">
        <v>5639402</v>
      </c>
      <c r="I602" s="47">
        <v>5639402</v>
      </c>
      <c r="J602" s="47">
        <v>0</v>
      </c>
      <c r="K602" s="47">
        <v>0</v>
      </c>
      <c r="L602" s="47">
        <v>95.730500000000006</v>
      </c>
      <c r="M602" s="47">
        <v>15.34</v>
      </c>
      <c r="N602" s="47">
        <v>1743.8</v>
      </c>
      <c r="O602" s="47">
        <v>7</v>
      </c>
      <c r="P602" s="2">
        <f t="shared" si="9"/>
        <v>1750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39347123</v>
      </c>
      <c r="G603" s="47">
        <v>39347123</v>
      </c>
      <c r="H603" s="47">
        <v>5639149</v>
      </c>
      <c r="I603" s="47">
        <v>5639149</v>
      </c>
      <c r="J603" s="47">
        <v>0</v>
      </c>
      <c r="K603" s="47">
        <v>0</v>
      </c>
      <c r="L603" s="47">
        <v>95.005399999999995</v>
      </c>
      <c r="M603" s="47">
        <v>15.26</v>
      </c>
      <c r="N603" s="47">
        <v>1731.92</v>
      </c>
      <c r="O603" s="47">
        <v>7</v>
      </c>
      <c r="P603" s="2">
        <f t="shared" si="9"/>
        <v>1737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39345386</v>
      </c>
      <c r="G604" s="47">
        <v>39345386</v>
      </c>
      <c r="H604" s="47">
        <v>5638896</v>
      </c>
      <c r="I604" s="47">
        <v>5638896</v>
      </c>
      <c r="J604" s="47">
        <v>0</v>
      </c>
      <c r="K604" s="47">
        <v>0</v>
      </c>
      <c r="L604" s="47">
        <v>94.673900000000003</v>
      </c>
      <c r="M604" s="47">
        <v>15.12</v>
      </c>
      <c r="N604" s="47">
        <v>1649.45</v>
      </c>
      <c r="O604" s="47">
        <v>7</v>
      </c>
      <c r="P604" s="2">
        <f t="shared" si="9"/>
        <v>1739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39343647</v>
      </c>
      <c r="G605" s="47">
        <v>39343647</v>
      </c>
      <c r="H605" s="47">
        <v>5638642</v>
      </c>
      <c r="I605" s="47">
        <v>5638642</v>
      </c>
      <c r="J605" s="47">
        <v>0</v>
      </c>
      <c r="K605" s="47">
        <v>0</v>
      </c>
      <c r="L605" s="47">
        <v>96.840599999999995</v>
      </c>
      <c r="M605" s="47">
        <v>14.96</v>
      </c>
      <c r="N605" s="47">
        <v>1644.01</v>
      </c>
      <c r="O605" s="47">
        <v>7</v>
      </c>
      <c r="P605" s="2">
        <f t="shared" si="9"/>
        <v>1633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39342014</v>
      </c>
      <c r="G606" s="47">
        <v>39342014</v>
      </c>
      <c r="H606" s="47">
        <v>5638409</v>
      </c>
      <c r="I606" s="47">
        <v>5638409</v>
      </c>
      <c r="J606" s="47">
        <v>0</v>
      </c>
      <c r="K606" s="47">
        <v>0</v>
      </c>
      <c r="L606" s="47">
        <v>96.388400000000004</v>
      </c>
      <c r="M606" s="47">
        <v>14.55</v>
      </c>
      <c r="N606" s="47">
        <v>1691.88</v>
      </c>
      <c r="O606" s="47">
        <v>7</v>
      </c>
      <c r="P606" s="2">
        <f t="shared" si="9"/>
        <v>1662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39340352</v>
      </c>
      <c r="G607" s="47">
        <v>39340352</v>
      </c>
      <c r="H607" s="47">
        <v>5638171</v>
      </c>
      <c r="I607" s="47">
        <v>5638171</v>
      </c>
      <c r="J607" s="47">
        <v>0</v>
      </c>
      <c r="K607" s="47">
        <v>0</v>
      </c>
      <c r="L607" s="47">
        <v>95.936999999999998</v>
      </c>
      <c r="M607" s="47">
        <v>14.26</v>
      </c>
      <c r="N607" s="47">
        <v>1722.83</v>
      </c>
      <c r="O607" s="47">
        <v>7</v>
      </c>
      <c r="P607" s="2">
        <f t="shared" si="9"/>
        <v>1691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39338661</v>
      </c>
      <c r="G608" s="47">
        <v>39338661</v>
      </c>
      <c r="H608" s="47">
        <v>5637928</v>
      </c>
      <c r="I608" s="47">
        <v>5637928</v>
      </c>
      <c r="J608" s="47">
        <v>0</v>
      </c>
      <c r="K608" s="47">
        <v>0</v>
      </c>
      <c r="L608" s="47">
        <v>95.792100000000005</v>
      </c>
      <c r="M608" s="47">
        <v>14.05</v>
      </c>
      <c r="N608" s="47">
        <v>1698.03</v>
      </c>
      <c r="O608" s="47">
        <v>7</v>
      </c>
      <c r="P608" s="2">
        <f t="shared" si="9"/>
        <v>1718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39336943</v>
      </c>
      <c r="G609" s="47">
        <v>39336943</v>
      </c>
      <c r="H609" s="47">
        <v>5637681</v>
      </c>
      <c r="I609" s="47">
        <v>5637681</v>
      </c>
      <c r="J609" s="47">
        <v>0</v>
      </c>
      <c r="K609" s="47">
        <v>0</v>
      </c>
      <c r="L609" s="47">
        <v>96.700500000000005</v>
      </c>
      <c r="M609" s="47">
        <v>14</v>
      </c>
      <c r="N609" s="47">
        <v>1792.56</v>
      </c>
      <c r="O609" s="47">
        <v>7</v>
      </c>
      <c r="P609" s="2">
        <f t="shared" si="9"/>
        <v>1700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39335243</v>
      </c>
      <c r="G610" s="47">
        <v>39335243</v>
      </c>
      <c r="H610" s="47">
        <v>5637439</v>
      </c>
      <c r="I610" s="47">
        <v>5637439</v>
      </c>
      <c r="J610" s="47">
        <v>0</v>
      </c>
      <c r="K610" s="47">
        <v>0</v>
      </c>
      <c r="L610" s="47">
        <v>95.467100000000002</v>
      </c>
      <c r="M610" s="47">
        <v>13.85</v>
      </c>
      <c r="N610" s="47">
        <v>1799.19</v>
      </c>
      <c r="O610" s="47">
        <v>7</v>
      </c>
      <c r="P610" s="2">
        <f t="shared" si="9"/>
        <v>1795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39333448</v>
      </c>
      <c r="G611" s="47">
        <v>39333448</v>
      </c>
      <c r="H611" s="47">
        <v>5637180</v>
      </c>
      <c r="I611" s="47">
        <v>5637180</v>
      </c>
      <c r="J611" s="47">
        <v>0</v>
      </c>
      <c r="K611" s="47">
        <v>0</v>
      </c>
      <c r="L611" s="47">
        <v>95.423900000000003</v>
      </c>
      <c r="M611" s="47">
        <v>13.99</v>
      </c>
      <c r="N611" s="47">
        <v>1785.92</v>
      </c>
      <c r="O611" s="47">
        <v>7</v>
      </c>
      <c r="P611" s="2">
        <f t="shared" si="9"/>
        <v>1795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39331653</v>
      </c>
      <c r="G612" s="47">
        <v>39331653</v>
      </c>
      <c r="H612" s="47">
        <v>5636921</v>
      </c>
      <c r="I612" s="47">
        <v>5636921</v>
      </c>
      <c r="J612" s="47">
        <v>0</v>
      </c>
      <c r="K612" s="47">
        <v>0</v>
      </c>
      <c r="L612" s="47">
        <v>96.066500000000005</v>
      </c>
      <c r="M612" s="47">
        <v>14.13</v>
      </c>
      <c r="N612" s="47">
        <v>1766.61</v>
      </c>
      <c r="O612" s="47">
        <v>7</v>
      </c>
      <c r="P612" s="2">
        <f t="shared" si="9"/>
        <v>1792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39329861</v>
      </c>
      <c r="G613" s="47">
        <v>39329861</v>
      </c>
      <c r="H613" s="47">
        <v>5636664</v>
      </c>
      <c r="I613" s="47">
        <v>5636664</v>
      </c>
      <c r="J613" s="47">
        <v>0</v>
      </c>
      <c r="K613" s="47">
        <v>0</v>
      </c>
      <c r="L613" s="47">
        <v>97.103999999999999</v>
      </c>
      <c r="M613" s="47">
        <v>14.19</v>
      </c>
      <c r="N613" s="47">
        <v>1780.6</v>
      </c>
      <c r="O613" s="47">
        <v>7</v>
      </c>
      <c r="P613" s="2">
        <f t="shared" si="9"/>
        <v>1762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39328099</v>
      </c>
      <c r="G614" s="47">
        <v>39328099</v>
      </c>
      <c r="H614" s="47">
        <v>5636414</v>
      </c>
      <c r="I614" s="47">
        <v>5636414</v>
      </c>
      <c r="J614" s="47">
        <v>0</v>
      </c>
      <c r="K614" s="47">
        <v>0</v>
      </c>
      <c r="L614" s="47">
        <v>97.2363</v>
      </c>
      <c r="M614" s="47">
        <v>14.11</v>
      </c>
      <c r="N614" s="47">
        <v>1776.39</v>
      </c>
      <c r="O614" s="47">
        <v>7</v>
      </c>
      <c r="P614" s="2">
        <f t="shared" si="9"/>
        <v>1786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39326313</v>
      </c>
      <c r="G615" s="47">
        <v>39326313</v>
      </c>
      <c r="H615" s="47">
        <v>5636161</v>
      </c>
      <c r="I615" s="47">
        <v>5636161</v>
      </c>
      <c r="J615" s="47">
        <v>0</v>
      </c>
      <c r="K615" s="47">
        <v>0</v>
      </c>
      <c r="L615" s="47">
        <v>96.674499999999995</v>
      </c>
      <c r="M615" s="47">
        <v>14.19</v>
      </c>
      <c r="N615" s="47">
        <v>1803.53</v>
      </c>
      <c r="O615" s="47">
        <v>7</v>
      </c>
      <c r="P615" s="2">
        <f t="shared" si="9"/>
        <v>1775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39324538</v>
      </c>
      <c r="G616" s="47">
        <v>39324538</v>
      </c>
      <c r="H616" s="47">
        <v>5635908</v>
      </c>
      <c r="I616" s="47">
        <v>5635908</v>
      </c>
      <c r="J616" s="47">
        <v>0</v>
      </c>
      <c r="K616" s="47">
        <v>0</v>
      </c>
      <c r="L616" s="47">
        <v>96.304400000000001</v>
      </c>
      <c r="M616" s="47">
        <v>14.29</v>
      </c>
      <c r="N616" s="47">
        <v>1803.87</v>
      </c>
      <c r="O616" s="47">
        <v>7</v>
      </c>
      <c r="P616" s="2">
        <f t="shared" si="9"/>
        <v>1803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39322735</v>
      </c>
      <c r="G617" s="47">
        <v>39322735</v>
      </c>
      <c r="H617" s="47">
        <v>5635650</v>
      </c>
      <c r="I617" s="47">
        <v>5635650</v>
      </c>
      <c r="J617" s="47">
        <v>0</v>
      </c>
      <c r="K617" s="47">
        <v>0</v>
      </c>
      <c r="L617" s="47">
        <v>96.534599999999998</v>
      </c>
      <c r="M617" s="47">
        <v>14.39</v>
      </c>
      <c r="N617" s="47">
        <v>1788.72</v>
      </c>
      <c r="O617" s="47">
        <v>7</v>
      </c>
      <c r="P617" s="2">
        <f t="shared" si="9"/>
        <v>1799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39320936</v>
      </c>
      <c r="G618" s="47">
        <v>39320936</v>
      </c>
      <c r="H618" s="47">
        <v>5635393</v>
      </c>
      <c r="I618" s="47">
        <v>5635393</v>
      </c>
      <c r="J618" s="47">
        <v>0</v>
      </c>
      <c r="K618" s="47">
        <v>0</v>
      </c>
      <c r="L618" s="47">
        <v>97.040599999999998</v>
      </c>
      <c r="M618" s="47">
        <v>14.46</v>
      </c>
      <c r="N618" s="47">
        <v>1793.45</v>
      </c>
      <c r="O618" s="47">
        <v>7</v>
      </c>
      <c r="P618" s="2">
        <f t="shared" si="9"/>
        <v>1795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39319141</v>
      </c>
      <c r="G619" s="47">
        <v>39319141</v>
      </c>
      <c r="H619" s="47">
        <v>5635138</v>
      </c>
      <c r="I619" s="47">
        <v>5635138</v>
      </c>
      <c r="J619" s="47">
        <v>0</v>
      </c>
      <c r="K619" s="47">
        <v>0</v>
      </c>
      <c r="L619" s="47">
        <v>96.580799999999996</v>
      </c>
      <c r="M619" s="47">
        <v>14.51</v>
      </c>
      <c r="N619" s="47">
        <v>1791.41</v>
      </c>
      <c r="O619" s="47">
        <v>7</v>
      </c>
      <c r="P619" s="2">
        <f t="shared" si="9"/>
        <v>1792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39317349</v>
      </c>
      <c r="G620" s="47">
        <v>39317349</v>
      </c>
      <c r="H620" s="47">
        <v>5634882</v>
      </c>
      <c r="I620" s="47">
        <v>5634882</v>
      </c>
      <c r="J620" s="47">
        <v>0</v>
      </c>
      <c r="K620" s="47">
        <v>0</v>
      </c>
      <c r="L620" s="47">
        <v>96.255799999999994</v>
      </c>
      <c r="M620" s="47">
        <v>14.66</v>
      </c>
      <c r="N620" s="47">
        <v>1772.85</v>
      </c>
      <c r="O620" s="47">
        <v>7</v>
      </c>
      <c r="P620" s="2">
        <f t="shared" si="9"/>
        <v>1793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39315556</v>
      </c>
      <c r="G621" s="47">
        <v>39315556</v>
      </c>
      <c r="H621" s="47">
        <v>5634625</v>
      </c>
      <c r="I621" s="47">
        <v>5634625</v>
      </c>
      <c r="J621" s="47">
        <v>0</v>
      </c>
      <c r="K621" s="47">
        <v>0</v>
      </c>
      <c r="L621" s="47">
        <v>97.298599999999993</v>
      </c>
      <c r="M621" s="47">
        <v>14.81</v>
      </c>
      <c r="N621" s="47">
        <v>1726.94</v>
      </c>
      <c r="O621" s="47">
        <v>7</v>
      </c>
      <c r="P621" s="2">
        <f t="shared" si="9"/>
        <v>1761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39313795</v>
      </c>
      <c r="G622" s="47">
        <v>39313795</v>
      </c>
      <c r="H622" s="47">
        <v>5634375</v>
      </c>
      <c r="I622" s="47">
        <v>5634375</v>
      </c>
      <c r="J622" s="47">
        <v>0</v>
      </c>
      <c r="K622" s="47">
        <v>0</v>
      </c>
      <c r="L622" s="47">
        <v>96.884799999999998</v>
      </c>
      <c r="M622" s="47">
        <v>14.95</v>
      </c>
      <c r="N622" s="47">
        <v>1705.79</v>
      </c>
      <c r="O622" s="47">
        <v>7</v>
      </c>
      <c r="P622" s="2">
        <f t="shared" si="9"/>
        <v>1739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39312056</v>
      </c>
      <c r="G623" s="47">
        <v>39312056</v>
      </c>
      <c r="H623" s="47">
        <v>5634127</v>
      </c>
      <c r="I623" s="47">
        <v>5634127</v>
      </c>
      <c r="J623" s="47">
        <v>0</v>
      </c>
      <c r="K623" s="47">
        <v>0</v>
      </c>
      <c r="L623" s="47">
        <v>96.66</v>
      </c>
      <c r="M623" s="47">
        <v>15.08</v>
      </c>
      <c r="N623" s="47">
        <v>1749.19</v>
      </c>
      <c r="O623" s="47">
        <v>7</v>
      </c>
      <c r="P623" s="2">
        <f t="shared" si="9"/>
        <v>1699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39310357</v>
      </c>
      <c r="G624" s="47">
        <v>39310357</v>
      </c>
      <c r="H624" s="47">
        <v>5633884</v>
      </c>
      <c r="I624" s="47">
        <v>5633884</v>
      </c>
      <c r="J624" s="47">
        <v>0</v>
      </c>
      <c r="K624" s="47">
        <v>0</v>
      </c>
      <c r="L624" s="47">
        <v>95.847099999999998</v>
      </c>
      <c r="M624" s="47">
        <v>15.17</v>
      </c>
      <c r="N624" s="47">
        <v>1770.5</v>
      </c>
      <c r="O624" s="47">
        <v>7</v>
      </c>
      <c r="P624" s="2">
        <f t="shared" si="9"/>
        <v>1753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39308604</v>
      </c>
      <c r="G625" s="47">
        <v>39308604</v>
      </c>
      <c r="H625" s="47">
        <v>5633631</v>
      </c>
      <c r="I625" s="47">
        <v>5633631</v>
      </c>
      <c r="J625" s="47">
        <v>0</v>
      </c>
      <c r="K625" s="47">
        <v>0</v>
      </c>
      <c r="L625" s="47">
        <v>95.420699999999997</v>
      </c>
      <c r="M625" s="47">
        <v>15.28</v>
      </c>
      <c r="N625" s="47">
        <v>1812.04</v>
      </c>
      <c r="O625" s="47">
        <v>7</v>
      </c>
      <c r="P625" s="2">
        <f t="shared" si="9"/>
        <v>1766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39306838</v>
      </c>
      <c r="G626" s="47">
        <v>39306838</v>
      </c>
      <c r="H626" s="47">
        <v>5633375</v>
      </c>
      <c r="I626" s="47">
        <v>5633375</v>
      </c>
      <c r="J626" s="47">
        <v>0</v>
      </c>
      <c r="K626" s="47">
        <v>0</v>
      </c>
      <c r="L626" s="47">
        <v>94.846000000000004</v>
      </c>
      <c r="M626" s="47">
        <v>15.24</v>
      </c>
      <c r="N626" s="47">
        <v>1775.51</v>
      </c>
      <c r="O626" s="47">
        <v>7</v>
      </c>
      <c r="P626" s="2">
        <f t="shared" ref="P626:P689" si="10">F626-F627</f>
        <v>1816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39305022</v>
      </c>
      <c r="G627" s="47">
        <v>39305022</v>
      </c>
      <c r="H627" s="47">
        <v>5633110</v>
      </c>
      <c r="I627" s="47">
        <v>5633110</v>
      </c>
      <c r="J627" s="47">
        <v>0</v>
      </c>
      <c r="K627" s="47">
        <v>0</v>
      </c>
      <c r="L627" s="47">
        <v>94.427899999999994</v>
      </c>
      <c r="M627" s="47">
        <v>15.08</v>
      </c>
      <c r="N627" s="47">
        <v>1748.62</v>
      </c>
      <c r="O627" s="47">
        <v>7</v>
      </c>
      <c r="P627" s="2">
        <f t="shared" si="10"/>
        <v>1776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39303246</v>
      </c>
      <c r="G628" s="47">
        <v>39303246</v>
      </c>
      <c r="H628" s="47">
        <v>5632850</v>
      </c>
      <c r="I628" s="47">
        <v>5632850</v>
      </c>
      <c r="J628" s="47">
        <v>0</v>
      </c>
      <c r="K628" s="47">
        <v>0</v>
      </c>
      <c r="L628" s="47">
        <v>94.809799999999996</v>
      </c>
      <c r="M628" s="47">
        <v>14.94</v>
      </c>
      <c r="N628" s="47">
        <v>1714.99</v>
      </c>
      <c r="O628" s="47">
        <v>7</v>
      </c>
      <c r="P628" s="2">
        <f t="shared" si="10"/>
        <v>1743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39301503</v>
      </c>
      <c r="G629" s="47">
        <v>39301503</v>
      </c>
      <c r="H629" s="47">
        <v>5632596</v>
      </c>
      <c r="I629" s="47">
        <v>5632596</v>
      </c>
      <c r="J629" s="47">
        <v>0</v>
      </c>
      <c r="K629" s="47">
        <v>0</v>
      </c>
      <c r="L629" s="47">
        <v>95.477500000000006</v>
      </c>
      <c r="M629" s="47">
        <v>14.7</v>
      </c>
      <c r="N629" s="47">
        <v>1761.92</v>
      </c>
      <c r="O629" s="47">
        <v>7</v>
      </c>
      <c r="P629" s="2">
        <f t="shared" si="10"/>
        <v>1722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39299781</v>
      </c>
      <c r="G630" s="47">
        <v>39299781</v>
      </c>
      <c r="H630" s="47">
        <v>5632347</v>
      </c>
      <c r="I630" s="47">
        <v>5632347</v>
      </c>
      <c r="J630" s="47">
        <v>0</v>
      </c>
      <c r="K630" s="47">
        <v>0</v>
      </c>
      <c r="L630" s="47">
        <v>94.034800000000004</v>
      </c>
      <c r="M630" s="47">
        <v>14.33</v>
      </c>
      <c r="N630" s="47">
        <v>1780.06</v>
      </c>
      <c r="O630" s="47">
        <v>7</v>
      </c>
      <c r="P630" s="2">
        <f t="shared" si="10"/>
        <v>1765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39298016</v>
      </c>
      <c r="G631" s="47">
        <v>39298016</v>
      </c>
      <c r="H631" s="47">
        <v>5632088</v>
      </c>
      <c r="I631" s="47">
        <v>5632088</v>
      </c>
      <c r="J631" s="47">
        <v>0</v>
      </c>
      <c r="K631" s="47">
        <v>0</v>
      </c>
      <c r="L631" s="47">
        <v>93.6922</v>
      </c>
      <c r="M631" s="47">
        <v>14.02</v>
      </c>
      <c r="N631" s="47">
        <v>1729.87</v>
      </c>
      <c r="O631" s="47">
        <v>7</v>
      </c>
      <c r="P631" s="2">
        <f t="shared" si="10"/>
        <v>1776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39296240</v>
      </c>
      <c r="G632" s="47">
        <v>39296240</v>
      </c>
      <c r="H632" s="47">
        <v>5631827</v>
      </c>
      <c r="I632" s="47">
        <v>5631827</v>
      </c>
      <c r="J632" s="47">
        <v>0</v>
      </c>
      <c r="K632" s="47">
        <v>0</v>
      </c>
      <c r="L632" s="47">
        <v>95.256</v>
      </c>
      <c r="M632" s="47">
        <v>13.68</v>
      </c>
      <c r="N632" s="47">
        <v>1751.13</v>
      </c>
      <c r="O632" s="47">
        <v>7</v>
      </c>
      <c r="P632" s="2">
        <f t="shared" si="10"/>
        <v>1731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39294509</v>
      </c>
      <c r="G633" s="47">
        <v>39294509</v>
      </c>
      <c r="H633" s="47">
        <v>5631577</v>
      </c>
      <c r="I633" s="47">
        <v>5631577</v>
      </c>
      <c r="J633" s="47">
        <v>0</v>
      </c>
      <c r="K633" s="47">
        <v>0</v>
      </c>
      <c r="L633" s="47">
        <v>95.982100000000003</v>
      </c>
      <c r="M633" s="47">
        <v>13.49</v>
      </c>
      <c r="N633" s="47">
        <v>1815.62</v>
      </c>
      <c r="O633" s="47">
        <v>7</v>
      </c>
      <c r="P633" s="2">
        <f t="shared" si="10"/>
        <v>1745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39292764</v>
      </c>
      <c r="G634" s="47">
        <v>39292764</v>
      </c>
      <c r="H634" s="47">
        <v>5631327</v>
      </c>
      <c r="I634" s="47">
        <v>5631327</v>
      </c>
      <c r="J634" s="47">
        <v>0</v>
      </c>
      <c r="K634" s="47">
        <v>0</v>
      </c>
      <c r="L634" s="47">
        <v>95.4709</v>
      </c>
      <c r="M634" s="47">
        <v>13.41</v>
      </c>
      <c r="N634" s="47">
        <v>1822.47</v>
      </c>
      <c r="O634" s="47">
        <v>7</v>
      </c>
      <c r="P634" s="2">
        <f t="shared" si="10"/>
        <v>1828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39290936</v>
      </c>
      <c r="G635" s="47">
        <v>39290936</v>
      </c>
      <c r="H635" s="47">
        <v>5631064</v>
      </c>
      <c r="I635" s="47">
        <v>5631064</v>
      </c>
      <c r="J635" s="47">
        <v>0</v>
      </c>
      <c r="K635" s="47">
        <v>0</v>
      </c>
      <c r="L635" s="47">
        <v>95.000500000000002</v>
      </c>
      <c r="M635" s="47">
        <v>13.53</v>
      </c>
      <c r="N635" s="47">
        <v>1868.08</v>
      </c>
      <c r="O635" s="47">
        <v>7</v>
      </c>
      <c r="P635" s="2">
        <f t="shared" si="10"/>
        <v>1824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39289112</v>
      </c>
      <c r="G636" s="47">
        <v>39289112</v>
      </c>
      <c r="H636" s="47">
        <v>5630800</v>
      </c>
      <c r="I636" s="47">
        <v>5630800</v>
      </c>
      <c r="J636" s="47">
        <v>0</v>
      </c>
      <c r="K636" s="47">
        <v>0</v>
      </c>
      <c r="L636" s="47">
        <v>95.456199999999995</v>
      </c>
      <c r="M636" s="47">
        <v>13.57</v>
      </c>
      <c r="N636" s="47">
        <v>1820.7</v>
      </c>
      <c r="O636" s="47">
        <v>7</v>
      </c>
      <c r="P636" s="2">
        <f t="shared" si="10"/>
        <v>1861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39287251</v>
      </c>
      <c r="G637" s="47">
        <v>39287251</v>
      </c>
      <c r="H637" s="47">
        <v>5630532</v>
      </c>
      <c r="I637" s="47">
        <v>5630532</v>
      </c>
      <c r="J637" s="47">
        <v>0</v>
      </c>
      <c r="K637" s="47">
        <v>0</v>
      </c>
      <c r="L637" s="47">
        <v>95.890900000000002</v>
      </c>
      <c r="M637" s="47">
        <v>13.64</v>
      </c>
      <c r="N637" s="47">
        <v>1835.67</v>
      </c>
      <c r="O637" s="47">
        <v>7</v>
      </c>
      <c r="P637" s="2">
        <f t="shared" si="10"/>
        <v>1826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39285425</v>
      </c>
      <c r="G638" s="47">
        <v>39285425</v>
      </c>
      <c r="H638" s="47">
        <v>5630270</v>
      </c>
      <c r="I638" s="47">
        <v>5630270</v>
      </c>
      <c r="J638" s="47">
        <v>0</v>
      </c>
      <c r="K638" s="47">
        <v>0</v>
      </c>
      <c r="L638" s="47">
        <v>96.028700000000001</v>
      </c>
      <c r="M638" s="47">
        <v>13.67</v>
      </c>
      <c r="N638" s="47">
        <v>1839.17</v>
      </c>
      <c r="O638" s="47">
        <v>7</v>
      </c>
      <c r="P638" s="2">
        <f t="shared" si="10"/>
        <v>1837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39283588</v>
      </c>
      <c r="G639" s="47">
        <v>39283588</v>
      </c>
      <c r="H639" s="47">
        <v>5630007</v>
      </c>
      <c r="I639" s="47">
        <v>5630007</v>
      </c>
      <c r="J639" s="47">
        <v>0</v>
      </c>
      <c r="K639" s="47">
        <v>0</v>
      </c>
      <c r="L639" s="47">
        <v>95.070499999999996</v>
      </c>
      <c r="M639" s="47">
        <v>13.73</v>
      </c>
      <c r="N639" s="47">
        <v>1825.47</v>
      </c>
      <c r="O639" s="47">
        <v>7</v>
      </c>
      <c r="P639" s="2">
        <f t="shared" si="10"/>
        <v>1838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39281750</v>
      </c>
      <c r="G640" s="47">
        <v>39281750</v>
      </c>
      <c r="H640" s="47">
        <v>5629741</v>
      </c>
      <c r="I640" s="47">
        <v>5629741</v>
      </c>
      <c r="J640" s="47">
        <v>0</v>
      </c>
      <c r="K640" s="47">
        <v>0</v>
      </c>
      <c r="L640" s="47">
        <v>95.199299999999994</v>
      </c>
      <c r="M640" s="47">
        <v>13.89</v>
      </c>
      <c r="N640" s="47">
        <v>1827.46</v>
      </c>
      <c r="O640" s="47">
        <v>7</v>
      </c>
      <c r="P640" s="2">
        <f t="shared" si="10"/>
        <v>1825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39279925</v>
      </c>
      <c r="G641" s="47">
        <v>39279925</v>
      </c>
      <c r="H641" s="47">
        <v>5629477</v>
      </c>
      <c r="I641" s="47">
        <v>5629477</v>
      </c>
      <c r="J641" s="47">
        <v>0</v>
      </c>
      <c r="K641" s="47">
        <v>0</v>
      </c>
      <c r="L641" s="47">
        <v>95.455600000000004</v>
      </c>
      <c r="M641" s="47">
        <v>13.96</v>
      </c>
      <c r="N641" s="47">
        <v>1806.76</v>
      </c>
      <c r="O641" s="47">
        <v>7</v>
      </c>
      <c r="P641" s="2">
        <f t="shared" si="10"/>
        <v>1830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39278095</v>
      </c>
      <c r="G642" s="47">
        <v>39278095</v>
      </c>
      <c r="H642" s="47">
        <v>5629213</v>
      </c>
      <c r="I642" s="47">
        <v>5629213</v>
      </c>
      <c r="J642" s="47">
        <v>0</v>
      </c>
      <c r="K642" s="47">
        <v>0</v>
      </c>
      <c r="L642" s="47">
        <v>96.490499999999997</v>
      </c>
      <c r="M642" s="47">
        <v>14.01</v>
      </c>
      <c r="N642" s="47">
        <v>1823.49</v>
      </c>
      <c r="O642" s="47">
        <v>7</v>
      </c>
      <c r="P642" s="2">
        <f t="shared" si="10"/>
        <v>1801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39276294</v>
      </c>
      <c r="G643" s="47">
        <v>39276294</v>
      </c>
      <c r="H643" s="47">
        <v>5628956</v>
      </c>
      <c r="I643" s="47">
        <v>5628956</v>
      </c>
      <c r="J643" s="47">
        <v>0</v>
      </c>
      <c r="K643" s="47">
        <v>0</v>
      </c>
      <c r="L643" s="47">
        <v>95.424999999999997</v>
      </c>
      <c r="M643" s="47">
        <v>14.05</v>
      </c>
      <c r="N643" s="47">
        <v>1822.45</v>
      </c>
      <c r="O643" s="47">
        <v>7</v>
      </c>
      <c r="P643" s="2">
        <f t="shared" si="10"/>
        <v>1822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39274472</v>
      </c>
      <c r="G644" s="47">
        <v>39274472</v>
      </c>
      <c r="H644" s="47">
        <v>5628693</v>
      </c>
      <c r="I644" s="47">
        <v>5628693</v>
      </c>
      <c r="J644" s="47">
        <v>0</v>
      </c>
      <c r="K644" s="47">
        <v>0</v>
      </c>
      <c r="L644" s="47">
        <v>95.448099999999997</v>
      </c>
      <c r="M644" s="47">
        <v>14.16</v>
      </c>
      <c r="N644" s="47">
        <v>1800.62</v>
      </c>
      <c r="O644" s="47">
        <v>7</v>
      </c>
      <c r="P644" s="2">
        <f t="shared" si="10"/>
        <v>1822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39272650</v>
      </c>
      <c r="G645" s="47">
        <v>39272650</v>
      </c>
      <c r="H645" s="47">
        <v>5628430</v>
      </c>
      <c r="I645" s="47">
        <v>5628430</v>
      </c>
      <c r="J645" s="47">
        <v>0</v>
      </c>
      <c r="K645" s="47">
        <v>0</v>
      </c>
      <c r="L645" s="47">
        <v>96.582999999999998</v>
      </c>
      <c r="M645" s="47">
        <v>14.25</v>
      </c>
      <c r="N645" s="47">
        <v>1797.91</v>
      </c>
      <c r="O645" s="47">
        <v>7</v>
      </c>
      <c r="P645" s="2">
        <f t="shared" si="10"/>
        <v>1801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39270849</v>
      </c>
      <c r="G646" s="47">
        <v>39270849</v>
      </c>
      <c r="H646" s="47">
        <v>5628173</v>
      </c>
      <c r="I646" s="47">
        <v>5628173</v>
      </c>
      <c r="J646" s="47">
        <v>0</v>
      </c>
      <c r="K646" s="47">
        <v>0</v>
      </c>
      <c r="L646" s="47">
        <v>95.197299999999998</v>
      </c>
      <c r="M646" s="47">
        <v>14.41</v>
      </c>
      <c r="N646" s="47">
        <v>1813.09</v>
      </c>
      <c r="O646" s="47">
        <v>7</v>
      </c>
      <c r="P646" s="2">
        <f t="shared" si="10"/>
        <v>1808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39269041</v>
      </c>
      <c r="G647" s="47">
        <v>39269041</v>
      </c>
      <c r="H647" s="47">
        <v>5627911</v>
      </c>
      <c r="I647" s="47">
        <v>5627911</v>
      </c>
      <c r="J647" s="47">
        <v>0</v>
      </c>
      <c r="K647" s="47">
        <v>0</v>
      </c>
      <c r="L647" s="47">
        <v>94.920599999999993</v>
      </c>
      <c r="M647" s="47">
        <v>14.56</v>
      </c>
      <c r="N647" s="47">
        <v>1817.6</v>
      </c>
      <c r="O647" s="47">
        <v>7</v>
      </c>
      <c r="P647" s="2">
        <f t="shared" si="10"/>
        <v>1802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39267239</v>
      </c>
      <c r="G648" s="47">
        <v>39267239</v>
      </c>
      <c r="H648" s="47">
        <v>5627649</v>
      </c>
      <c r="I648" s="47">
        <v>5627649</v>
      </c>
      <c r="J648" s="47">
        <v>0</v>
      </c>
      <c r="K648" s="47">
        <v>0</v>
      </c>
      <c r="L648" s="47">
        <v>94.988600000000005</v>
      </c>
      <c r="M648" s="47">
        <v>14.65</v>
      </c>
      <c r="N648" s="47">
        <v>1754.24</v>
      </c>
      <c r="O648" s="47">
        <v>7</v>
      </c>
      <c r="P648" s="2">
        <f t="shared" si="10"/>
        <v>1816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39265423</v>
      </c>
      <c r="G649" s="47">
        <v>39265423</v>
      </c>
      <c r="H649" s="47">
        <v>5627385</v>
      </c>
      <c r="I649" s="47">
        <v>5627385</v>
      </c>
      <c r="J649" s="47">
        <v>0</v>
      </c>
      <c r="K649" s="47">
        <v>0</v>
      </c>
      <c r="L649" s="47">
        <v>95.480599999999995</v>
      </c>
      <c r="M649" s="47">
        <v>14.87</v>
      </c>
      <c r="N649" s="47">
        <v>1774.25</v>
      </c>
      <c r="O649" s="47">
        <v>7</v>
      </c>
      <c r="P649" s="2">
        <f t="shared" si="10"/>
        <v>1755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39263668</v>
      </c>
      <c r="G650" s="47">
        <v>39263668</v>
      </c>
      <c r="H650" s="47">
        <v>5627131</v>
      </c>
      <c r="I650" s="47">
        <v>5627131</v>
      </c>
      <c r="J650" s="47">
        <v>0</v>
      </c>
      <c r="K650" s="47">
        <v>0</v>
      </c>
      <c r="L650" s="47">
        <v>95.224999999999994</v>
      </c>
      <c r="M650" s="47">
        <v>14.68</v>
      </c>
      <c r="N650" s="47">
        <v>1812.21</v>
      </c>
      <c r="O650" s="47">
        <v>7</v>
      </c>
      <c r="P650" s="2">
        <f t="shared" si="10"/>
        <v>1779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39261889</v>
      </c>
      <c r="G651" s="47">
        <v>39261889</v>
      </c>
      <c r="H651" s="47">
        <v>5626873</v>
      </c>
      <c r="I651" s="47">
        <v>5626873</v>
      </c>
      <c r="J651" s="47">
        <v>0</v>
      </c>
      <c r="K651" s="47">
        <v>0</v>
      </c>
      <c r="L651" s="47">
        <v>93.302199999999999</v>
      </c>
      <c r="M651" s="47">
        <v>14.55</v>
      </c>
      <c r="N651" s="47">
        <v>1778.89</v>
      </c>
      <c r="O651" s="47">
        <v>7</v>
      </c>
      <c r="P651" s="2">
        <f t="shared" si="10"/>
        <v>1812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39260077</v>
      </c>
      <c r="G652" s="47">
        <v>39260077</v>
      </c>
      <c r="H652" s="47">
        <v>5626605</v>
      </c>
      <c r="I652" s="47">
        <v>5626605</v>
      </c>
      <c r="J652" s="47">
        <v>0</v>
      </c>
      <c r="K652" s="47">
        <v>0</v>
      </c>
      <c r="L652" s="47">
        <v>93.727199999999996</v>
      </c>
      <c r="M652" s="47">
        <v>14.38</v>
      </c>
      <c r="N652" s="47">
        <v>1745.32</v>
      </c>
      <c r="O652" s="47">
        <v>7</v>
      </c>
      <c r="P652" s="2">
        <f t="shared" si="10"/>
        <v>1773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39258304</v>
      </c>
      <c r="G653" s="47">
        <v>39258304</v>
      </c>
      <c r="H653" s="47">
        <v>5626344</v>
      </c>
      <c r="I653" s="47">
        <v>5626344</v>
      </c>
      <c r="J653" s="47">
        <v>0</v>
      </c>
      <c r="K653" s="47">
        <v>0</v>
      </c>
      <c r="L653" s="47">
        <v>94.827500000000001</v>
      </c>
      <c r="M653" s="47">
        <v>14.21</v>
      </c>
      <c r="N653" s="47">
        <v>1732.5</v>
      </c>
      <c r="O653" s="47">
        <v>7</v>
      </c>
      <c r="P653" s="2">
        <f t="shared" si="10"/>
        <v>1748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39256556</v>
      </c>
      <c r="G654" s="47">
        <v>39256556</v>
      </c>
      <c r="H654" s="47">
        <v>5626090</v>
      </c>
      <c r="I654" s="47">
        <v>5626090</v>
      </c>
      <c r="J654" s="47">
        <v>0</v>
      </c>
      <c r="K654" s="47">
        <v>0</v>
      </c>
      <c r="L654" s="47">
        <v>94.561999999999998</v>
      </c>
      <c r="M654" s="47">
        <v>13.94</v>
      </c>
      <c r="N654" s="47">
        <v>1725.78</v>
      </c>
      <c r="O654" s="47">
        <v>7</v>
      </c>
      <c r="P654" s="2">
        <f t="shared" si="10"/>
        <v>1730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39254826</v>
      </c>
      <c r="G655" s="47">
        <v>39254826</v>
      </c>
      <c r="H655" s="47">
        <v>5625838</v>
      </c>
      <c r="I655" s="47">
        <v>5625838</v>
      </c>
      <c r="J655" s="47">
        <v>0</v>
      </c>
      <c r="K655" s="47">
        <v>0</v>
      </c>
      <c r="L655" s="47">
        <v>94.637299999999996</v>
      </c>
      <c r="M655" s="47">
        <v>13.54</v>
      </c>
      <c r="N655" s="47">
        <v>1752.22</v>
      </c>
      <c r="O655" s="47">
        <v>7</v>
      </c>
      <c r="P655" s="2">
        <f t="shared" si="10"/>
        <v>1728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39253098</v>
      </c>
      <c r="G656" s="47">
        <v>39253098</v>
      </c>
      <c r="H656" s="47">
        <v>5625587</v>
      </c>
      <c r="I656" s="47">
        <v>5625587</v>
      </c>
      <c r="J656" s="47">
        <v>0</v>
      </c>
      <c r="K656" s="47">
        <v>0</v>
      </c>
      <c r="L656" s="47">
        <v>95.603999999999999</v>
      </c>
      <c r="M656" s="47">
        <v>13.2</v>
      </c>
      <c r="N656" s="47">
        <v>1740.27</v>
      </c>
      <c r="O656" s="47">
        <v>7</v>
      </c>
      <c r="P656" s="2">
        <f t="shared" si="10"/>
        <v>1747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39251351</v>
      </c>
      <c r="G657" s="47">
        <v>39251351</v>
      </c>
      <c r="H657" s="47">
        <v>5625336</v>
      </c>
      <c r="I657" s="47">
        <v>5625336</v>
      </c>
      <c r="J657" s="47">
        <v>0</v>
      </c>
      <c r="K657" s="47">
        <v>0</v>
      </c>
      <c r="L657" s="47">
        <v>95.804000000000002</v>
      </c>
      <c r="M657" s="47">
        <v>13.03</v>
      </c>
      <c r="N657" s="47">
        <v>1767.11</v>
      </c>
      <c r="O657" s="47">
        <v>7</v>
      </c>
      <c r="P657" s="2">
        <f t="shared" si="10"/>
        <v>1746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39249605</v>
      </c>
      <c r="G658" s="47">
        <v>39249605</v>
      </c>
      <c r="H658" s="47">
        <v>5625086</v>
      </c>
      <c r="I658" s="47">
        <v>5625086</v>
      </c>
      <c r="J658" s="47">
        <v>0</v>
      </c>
      <c r="K658" s="47">
        <v>0</v>
      </c>
      <c r="L658" s="47">
        <v>95.437600000000003</v>
      </c>
      <c r="M658" s="47">
        <v>12.93</v>
      </c>
      <c r="N658" s="47">
        <v>1830.2</v>
      </c>
      <c r="O658" s="47">
        <v>7</v>
      </c>
      <c r="P658" s="2">
        <f t="shared" si="10"/>
        <v>1767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39247838</v>
      </c>
      <c r="G659" s="47">
        <v>39247838</v>
      </c>
      <c r="H659" s="47">
        <v>5624832</v>
      </c>
      <c r="I659" s="47">
        <v>5624832</v>
      </c>
      <c r="J659" s="47">
        <v>0</v>
      </c>
      <c r="K659" s="47">
        <v>0</v>
      </c>
      <c r="L659" s="47">
        <v>95.151300000000006</v>
      </c>
      <c r="M659" s="47">
        <v>13.05</v>
      </c>
      <c r="N659" s="47">
        <v>1817.03</v>
      </c>
      <c r="O659" s="47">
        <v>7</v>
      </c>
      <c r="P659" s="2">
        <f t="shared" si="10"/>
        <v>1830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39246008</v>
      </c>
      <c r="G660" s="47">
        <v>39246008</v>
      </c>
      <c r="H660" s="47">
        <v>5624568</v>
      </c>
      <c r="I660" s="47">
        <v>5624568</v>
      </c>
      <c r="J660" s="47">
        <v>0</v>
      </c>
      <c r="K660" s="47">
        <v>0</v>
      </c>
      <c r="L660" s="47">
        <v>95.5886</v>
      </c>
      <c r="M660" s="47">
        <v>13.09</v>
      </c>
      <c r="N660" s="47">
        <v>1792.67</v>
      </c>
      <c r="O660" s="47">
        <v>7</v>
      </c>
      <c r="P660" s="2">
        <f t="shared" si="10"/>
        <v>1818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39244190</v>
      </c>
      <c r="G661" s="47">
        <v>39244190</v>
      </c>
      <c r="H661" s="47">
        <v>5624307</v>
      </c>
      <c r="I661" s="47">
        <v>5624307</v>
      </c>
      <c r="J661" s="47">
        <v>0</v>
      </c>
      <c r="K661" s="47">
        <v>0</v>
      </c>
      <c r="L661" s="47">
        <v>97.115499999999997</v>
      </c>
      <c r="M661" s="47">
        <v>13.32</v>
      </c>
      <c r="N661" s="47">
        <v>1754.81</v>
      </c>
      <c r="O661" s="47">
        <v>7</v>
      </c>
      <c r="P661" s="2">
        <f t="shared" si="10"/>
        <v>1789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39242401</v>
      </c>
      <c r="G662" s="47">
        <v>39242401</v>
      </c>
      <c r="H662" s="47">
        <v>5624054</v>
      </c>
      <c r="I662" s="47">
        <v>5624054</v>
      </c>
      <c r="J662" s="47">
        <v>0</v>
      </c>
      <c r="K662" s="47">
        <v>0</v>
      </c>
      <c r="L662" s="47">
        <v>97.855199999999996</v>
      </c>
      <c r="M662" s="47">
        <v>13.29</v>
      </c>
      <c r="N662" s="47">
        <v>1759.9</v>
      </c>
      <c r="O662" s="47">
        <v>7</v>
      </c>
      <c r="P662" s="2">
        <f t="shared" si="10"/>
        <v>1759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39240642</v>
      </c>
      <c r="G663" s="47">
        <v>39240642</v>
      </c>
      <c r="H663" s="47">
        <v>5623807</v>
      </c>
      <c r="I663" s="47">
        <v>5623807</v>
      </c>
      <c r="J663" s="47">
        <v>0</v>
      </c>
      <c r="K663" s="47">
        <v>0</v>
      </c>
      <c r="L663" s="47">
        <v>97.089600000000004</v>
      </c>
      <c r="M663" s="47">
        <v>13.37</v>
      </c>
      <c r="N663" s="47">
        <v>1792.72</v>
      </c>
      <c r="O663" s="47">
        <v>7</v>
      </c>
      <c r="P663" s="2">
        <f t="shared" si="10"/>
        <v>1760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39238882</v>
      </c>
      <c r="G664" s="47">
        <v>39238882</v>
      </c>
      <c r="H664" s="47">
        <v>5623558</v>
      </c>
      <c r="I664" s="47">
        <v>5623558</v>
      </c>
      <c r="J664" s="47">
        <v>0</v>
      </c>
      <c r="K664" s="47">
        <v>0</v>
      </c>
      <c r="L664" s="47">
        <v>96.599699999999999</v>
      </c>
      <c r="M664" s="47">
        <v>13.49</v>
      </c>
      <c r="N664" s="47">
        <v>1776.69</v>
      </c>
      <c r="O664" s="47">
        <v>7</v>
      </c>
      <c r="P664" s="2">
        <f t="shared" si="10"/>
        <v>1792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39237090</v>
      </c>
      <c r="G665" s="47">
        <v>39237090</v>
      </c>
      <c r="H665" s="47">
        <v>5623303</v>
      </c>
      <c r="I665" s="47">
        <v>5623303</v>
      </c>
      <c r="J665" s="47">
        <v>0</v>
      </c>
      <c r="K665" s="47">
        <v>0</v>
      </c>
      <c r="L665" s="47">
        <v>96.655199999999994</v>
      </c>
      <c r="M665" s="47">
        <v>13.6</v>
      </c>
      <c r="N665" s="47">
        <v>1776.11</v>
      </c>
      <c r="O665" s="47">
        <v>7</v>
      </c>
      <c r="P665" s="2">
        <f t="shared" si="10"/>
        <v>1772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39235318</v>
      </c>
      <c r="G666" s="47">
        <v>39235318</v>
      </c>
      <c r="H666" s="47">
        <v>5623051</v>
      </c>
      <c r="I666" s="47">
        <v>5623051</v>
      </c>
      <c r="J666" s="47">
        <v>0</v>
      </c>
      <c r="K666" s="47">
        <v>0</v>
      </c>
      <c r="L666" s="47">
        <v>96.874700000000004</v>
      </c>
      <c r="M666" s="47">
        <v>13.69</v>
      </c>
      <c r="N666" s="47">
        <v>1765.55</v>
      </c>
      <c r="O666" s="47">
        <v>7</v>
      </c>
      <c r="P666" s="2">
        <f t="shared" si="10"/>
        <v>1782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39233536</v>
      </c>
      <c r="G667" s="47">
        <v>39233536</v>
      </c>
      <c r="H667" s="47">
        <v>5622798</v>
      </c>
      <c r="I667" s="47">
        <v>5622798</v>
      </c>
      <c r="J667" s="47">
        <v>0</v>
      </c>
      <c r="K667" s="47">
        <v>0</v>
      </c>
      <c r="L667" s="47">
        <v>96.374899999999997</v>
      </c>
      <c r="M667" s="47">
        <v>13.81</v>
      </c>
      <c r="N667" s="47">
        <v>1753.6</v>
      </c>
      <c r="O667" s="47">
        <v>7</v>
      </c>
      <c r="P667" s="2">
        <f t="shared" si="10"/>
        <v>1758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39231778</v>
      </c>
      <c r="G668" s="47">
        <v>39231778</v>
      </c>
      <c r="H668" s="47">
        <v>5622547</v>
      </c>
      <c r="I668" s="47">
        <v>5622547</v>
      </c>
      <c r="J668" s="47">
        <v>0</v>
      </c>
      <c r="K668" s="47">
        <v>0</v>
      </c>
      <c r="L668" s="47">
        <v>96.452200000000005</v>
      </c>
      <c r="M668" s="47">
        <v>13.84</v>
      </c>
      <c r="N668" s="47">
        <v>1750.76</v>
      </c>
      <c r="O668" s="47">
        <v>7</v>
      </c>
      <c r="P668" s="2">
        <f t="shared" si="10"/>
        <v>1759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39230019</v>
      </c>
      <c r="G669" s="47">
        <v>39230019</v>
      </c>
      <c r="H669" s="47">
        <v>5622296</v>
      </c>
      <c r="I669" s="47">
        <v>5622296</v>
      </c>
      <c r="J669" s="47">
        <v>0</v>
      </c>
      <c r="K669" s="47">
        <v>0</v>
      </c>
      <c r="L669" s="47">
        <v>97.293599999999998</v>
      </c>
      <c r="M669" s="47">
        <v>13.96</v>
      </c>
      <c r="N669" s="47">
        <v>1764.44</v>
      </c>
      <c r="O669" s="47">
        <v>7</v>
      </c>
      <c r="P669" s="2">
        <f t="shared" si="10"/>
        <v>1746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39228273</v>
      </c>
      <c r="G670" s="47">
        <v>39228273</v>
      </c>
      <c r="H670" s="47">
        <v>5622049</v>
      </c>
      <c r="I670" s="47">
        <v>5622049</v>
      </c>
      <c r="J670" s="47">
        <v>0</v>
      </c>
      <c r="K670" s="47">
        <v>0</v>
      </c>
      <c r="L670" s="47">
        <v>95.91</v>
      </c>
      <c r="M670" s="47">
        <v>14.07</v>
      </c>
      <c r="N670" s="47">
        <v>1757.11</v>
      </c>
      <c r="O670" s="47">
        <v>7</v>
      </c>
      <c r="P670" s="2">
        <f t="shared" si="10"/>
        <v>1769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39226504</v>
      </c>
      <c r="G671" s="47">
        <v>39226504</v>
      </c>
      <c r="H671" s="47">
        <v>5621795</v>
      </c>
      <c r="I671" s="47">
        <v>5621795</v>
      </c>
      <c r="J671" s="47">
        <v>0</v>
      </c>
      <c r="K671" s="47">
        <v>0</v>
      </c>
      <c r="L671" s="47">
        <v>95.7316</v>
      </c>
      <c r="M671" s="47">
        <v>14.31</v>
      </c>
      <c r="N671" s="47">
        <v>1756</v>
      </c>
      <c r="O671" s="47">
        <v>7</v>
      </c>
      <c r="P671" s="2">
        <f t="shared" si="10"/>
        <v>1763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39224741</v>
      </c>
      <c r="G672" s="47">
        <v>39224741</v>
      </c>
      <c r="H672" s="47">
        <v>5621541</v>
      </c>
      <c r="I672" s="47">
        <v>5621541</v>
      </c>
      <c r="J672" s="47">
        <v>0</v>
      </c>
      <c r="K672" s="47">
        <v>0</v>
      </c>
      <c r="L672" s="47">
        <v>96.470799999999997</v>
      </c>
      <c r="M672" s="47">
        <v>14.28</v>
      </c>
      <c r="N672" s="47">
        <v>1771.73</v>
      </c>
      <c r="O672" s="47">
        <v>7</v>
      </c>
      <c r="P672" s="2">
        <f t="shared" si="10"/>
        <v>1757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39222984</v>
      </c>
      <c r="G673" s="47">
        <v>39222984</v>
      </c>
      <c r="H673" s="47">
        <v>5621290</v>
      </c>
      <c r="I673" s="47">
        <v>5621290</v>
      </c>
      <c r="J673" s="47">
        <v>0</v>
      </c>
      <c r="K673" s="47">
        <v>0</v>
      </c>
      <c r="L673" s="47">
        <v>95.856399999999994</v>
      </c>
      <c r="M673" s="47">
        <v>14.28</v>
      </c>
      <c r="N673" s="47">
        <v>1747.45</v>
      </c>
      <c r="O673" s="47">
        <v>7</v>
      </c>
      <c r="P673" s="2">
        <f t="shared" si="10"/>
        <v>1759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39221225</v>
      </c>
      <c r="G674" s="47">
        <v>39221225</v>
      </c>
      <c r="H674" s="47">
        <v>5621037</v>
      </c>
      <c r="I674" s="47">
        <v>5621037</v>
      </c>
      <c r="J674" s="47">
        <v>0</v>
      </c>
      <c r="K674" s="47">
        <v>0</v>
      </c>
      <c r="L674" s="47">
        <v>96.000799999999998</v>
      </c>
      <c r="M674" s="47">
        <v>14.52</v>
      </c>
      <c r="N674" s="47">
        <v>1709.79</v>
      </c>
      <c r="O674" s="47">
        <v>7</v>
      </c>
      <c r="P674" s="2">
        <f t="shared" si="10"/>
        <v>1754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39219471</v>
      </c>
      <c r="G675" s="47">
        <v>39219471</v>
      </c>
      <c r="H675" s="47">
        <v>5620785</v>
      </c>
      <c r="I675" s="47">
        <v>5620785</v>
      </c>
      <c r="J675" s="47">
        <v>0</v>
      </c>
      <c r="K675" s="47">
        <v>0</v>
      </c>
      <c r="L675" s="47">
        <v>96.321700000000007</v>
      </c>
      <c r="M675" s="47">
        <v>14.43</v>
      </c>
      <c r="N675" s="47">
        <v>1715.69</v>
      </c>
      <c r="O675" s="47">
        <v>7</v>
      </c>
      <c r="P675" s="2">
        <f t="shared" si="10"/>
        <v>1704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39217767</v>
      </c>
      <c r="G676" s="47">
        <v>39217767</v>
      </c>
      <c r="H676" s="47">
        <v>5620541</v>
      </c>
      <c r="I676" s="47">
        <v>5620541</v>
      </c>
      <c r="J676" s="47">
        <v>0</v>
      </c>
      <c r="K676" s="47">
        <v>0</v>
      </c>
      <c r="L676" s="47">
        <v>95.540800000000004</v>
      </c>
      <c r="M676" s="47">
        <v>14.15</v>
      </c>
      <c r="N676" s="47">
        <v>1719.18</v>
      </c>
      <c r="O676" s="47">
        <v>7</v>
      </c>
      <c r="P676" s="2">
        <f t="shared" si="10"/>
        <v>1719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39216048</v>
      </c>
      <c r="G677" s="47">
        <v>39216048</v>
      </c>
      <c r="H677" s="47">
        <v>5620293</v>
      </c>
      <c r="I677" s="47">
        <v>5620293</v>
      </c>
      <c r="J677" s="47">
        <v>0</v>
      </c>
      <c r="K677" s="47">
        <v>0</v>
      </c>
      <c r="L677" s="47">
        <v>95.949600000000004</v>
      </c>
      <c r="M677" s="47">
        <v>13.9</v>
      </c>
      <c r="N677" s="47">
        <v>1713.05</v>
      </c>
      <c r="O677" s="47">
        <v>7</v>
      </c>
      <c r="P677" s="2">
        <f t="shared" si="10"/>
        <v>1715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39214333</v>
      </c>
      <c r="G678" s="47">
        <v>39214333</v>
      </c>
      <c r="H678" s="47">
        <v>5620047</v>
      </c>
      <c r="I678" s="47">
        <v>5620047</v>
      </c>
      <c r="J678" s="47">
        <v>0</v>
      </c>
      <c r="K678" s="47">
        <v>0</v>
      </c>
      <c r="L678" s="47">
        <v>95.266800000000003</v>
      </c>
      <c r="M678" s="47">
        <v>13.57</v>
      </c>
      <c r="N678" s="47">
        <v>1731.21</v>
      </c>
      <c r="O678" s="47">
        <v>7</v>
      </c>
      <c r="P678" s="2">
        <f t="shared" si="10"/>
        <v>1711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39212622</v>
      </c>
      <c r="G679" s="47">
        <v>39212622</v>
      </c>
      <c r="H679" s="47">
        <v>5619800</v>
      </c>
      <c r="I679" s="47">
        <v>5619800</v>
      </c>
      <c r="J679" s="47">
        <v>0</v>
      </c>
      <c r="K679" s="47">
        <v>0</v>
      </c>
      <c r="L679" s="47">
        <v>95.212400000000002</v>
      </c>
      <c r="M679" s="47">
        <v>13.27</v>
      </c>
      <c r="N679" s="47">
        <v>1708.92</v>
      </c>
      <c r="O679" s="47">
        <v>7</v>
      </c>
      <c r="P679" s="2">
        <f t="shared" si="10"/>
        <v>1733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39210889</v>
      </c>
      <c r="G680" s="47">
        <v>39210889</v>
      </c>
      <c r="H680" s="47">
        <v>5619550</v>
      </c>
      <c r="I680" s="47">
        <v>5619550</v>
      </c>
      <c r="J680" s="47">
        <v>0</v>
      </c>
      <c r="K680" s="47">
        <v>0</v>
      </c>
      <c r="L680" s="47">
        <v>96.099599999999995</v>
      </c>
      <c r="M680" s="47">
        <v>12.92</v>
      </c>
      <c r="N680" s="47">
        <v>1688.95</v>
      </c>
      <c r="O680" s="47">
        <v>7</v>
      </c>
      <c r="P680" s="2">
        <f t="shared" si="10"/>
        <v>1709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39209180</v>
      </c>
      <c r="G681" s="47">
        <v>39209180</v>
      </c>
      <c r="H681" s="47">
        <v>5619306</v>
      </c>
      <c r="I681" s="47">
        <v>5619306</v>
      </c>
      <c r="J681" s="47">
        <v>0</v>
      </c>
      <c r="K681" s="47">
        <v>0</v>
      </c>
      <c r="L681" s="47">
        <v>96.619</v>
      </c>
      <c r="M681" s="47">
        <v>12.83</v>
      </c>
      <c r="N681" s="47">
        <v>1710.23</v>
      </c>
      <c r="O681" s="47">
        <v>7</v>
      </c>
      <c r="P681" s="2">
        <f t="shared" si="10"/>
        <v>1685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39207495</v>
      </c>
      <c r="G682" s="47">
        <v>39207495</v>
      </c>
      <c r="H682" s="47">
        <v>5619067</v>
      </c>
      <c r="I682" s="47">
        <v>5619067</v>
      </c>
      <c r="J682" s="47">
        <v>0</v>
      </c>
      <c r="K682" s="47">
        <v>0</v>
      </c>
      <c r="L682" s="47">
        <v>96.900400000000005</v>
      </c>
      <c r="M682" s="47">
        <v>12.78</v>
      </c>
      <c r="N682" s="47">
        <v>1778.02</v>
      </c>
      <c r="O682" s="47">
        <v>7</v>
      </c>
      <c r="P682" s="2">
        <f t="shared" si="10"/>
        <v>1717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39205778</v>
      </c>
      <c r="G683" s="47">
        <v>39205778</v>
      </c>
      <c r="H683" s="47">
        <v>5618824</v>
      </c>
      <c r="I683" s="47">
        <v>5618824</v>
      </c>
      <c r="J683" s="47">
        <v>0</v>
      </c>
      <c r="K683" s="47">
        <v>0</v>
      </c>
      <c r="L683" s="47">
        <v>96.350399999999993</v>
      </c>
      <c r="M683" s="47">
        <v>12.85</v>
      </c>
      <c r="N683" s="47">
        <v>1766.7</v>
      </c>
      <c r="O683" s="47">
        <v>7</v>
      </c>
      <c r="P683" s="2">
        <f t="shared" si="10"/>
        <v>1778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39204000</v>
      </c>
      <c r="G684" s="47">
        <v>39204000</v>
      </c>
      <c r="H684" s="47">
        <v>5618571</v>
      </c>
      <c r="I684" s="47">
        <v>5618571</v>
      </c>
      <c r="J684" s="47">
        <v>0</v>
      </c>
      <c r="K684" s="47">
        <v>0</v>
      </c>
      <c r="L684" s="47">
        <v>96.784300000000002</v>
      </c>
      <c r="M684" s="47">
        <v>12.88</v>
      </c>
      <c r="N684" s="47">
        <v>1746.83</v>
      </c>
      <c r="O684" s="47">
        <v>7</v>
      </c>
      <c r="P684" s="2">
        <f t="shared" si="10"/>
        <v>1771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39202229</v>
      </c>
      <c r="G685" s="47">
        <v>39202229</v>
      </c>
      <c r="H685" s="47">
        <v>5618320</v>
      </c>
      <c r="I685" s="47">
        <v>5618320</v>
      </c>
      <c r="J685" s="47">
        <v>0</v>
      </c>
      <c r="K685" s="47">
        <v>0</v>
      </c>
      <c r="L685" s="47">
        <v>97.568399999999997</v>
      </c>
      <c r="M685" s="47">
        <v>13.05</v>
      </c>
      <c r="N685" s="47">
        <v>1726.55</v>
      </c>
      <c r="O685" s="47">
        <v>7</v>
      </c>
      <c r="P685" s="2">
        <f t="shared" si="10"/>
        <v>1742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39200487</v>
      </c>
      <c r="G686" s="47">
        <v>39200487</v>
      </c>
      <c r="H686" s="47">
        <v>5618075</v>
      </c>
      <c r="I686" s="47">
        <v>5618075</v>
      </c>
      <c r="J686" s="47">
        <v>0</v>
      </c>
      <c r="K686" s="47">
        <v>0</v>
      </c>
      <c r="L686" s="47">
        <v>98.269499999999994</v>
      </c>
      <c r="M686" s="47">
        <v>13.04</v>
      </c>
      <c r="N686" s="47">
        <v>1745.42</v>
      </c>
      <c r="O686" s="47">
        <v>7</v>
      </c>
      <c r="P686" s="2">
        <f t="shared" si="10"/>
        <v>1726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39198761</v>
      </c>
      <c r="G687" s="47">
        <v>39198761</v>
      </c>
      <c r="H687" s="47">
        <v>5617834</v>
      </c>
      <c r="I687" s="47">
        <v>5617834</v>
      </c>
      <c r="J687" s="47">
        <v>0</v>
      </c>
      <c r="K687" s="47">
        <v>0</v>
      </c>
      <c r="L687" s="47">
        <v>97.2821</v>
      </c>
      <c r="M687" s="47">
        <v>13.03</v>
      </c>
      <c r="N687" s="47">
        <v>1778.27</v>
      </c>
      <c r="O687" s="47">
        <v>7</v>
      </c>
      <c r="P687" s="2">
        <f t="shared" si="10"/>
        <v>1745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39197016</v>
      </c>
      <c r="G688" s="47">
        <v>39197016</v>
      </c>
      <c r="H688" s="47">
        <v>5617588</v>
      </c>
      <c r="I688" s="47">
        <v>5617588</v>
      </c>
      <c r="J688" s="47">
        <v>0</v>
      </c>
      <c r="K688" s="47">
        <v>0</v>
      </c>
      <c r="L688" s="47">
        <v>96.526600000000002</v>
      </c>
      <c r="M688" s="47">
        <v>13.14</v>
      </c>
      <c r="N688" s="47">
        <v>1772.96</v>
      </c>
      <c r="O688" s="47">
        <v>7</v>
      </c>
      <c r="P688" s="2">
        <f t="shared" si="10"/>
        <v>1779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39195237</v>
      </c>
      <c r="G689" s="47">
        <v>39195237</v>
      </c>
      <c r="H689" s="47">
        <v>5617335</v>
      </c>
      <c r="I689" s="47">
        <v>5617335</v>
      </c>
      <c r="J689" s="47">
        <v>0</v>
      </c>
      <c r="K689" s="47">
        <v>0</v>
      </c>
      <c r="L689" s="47">
        <v>96.974900000000005</v>
      </c>
      <c r="M689" s="47">
        <v>13.21</v>
      </c>
      <c r="N689" s="47">
        <v>1771.44</v>
      </c>
      <c r="O689" s="47">
        <v>7</v>
      </c>
      <c r="P689" s="2">
        <f t="shared" si="10"/>
        <v>1780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39193457</v>
      </c>
      <c r="G690" s="47">
        <v>39193457</v>
      </c>
      <c r="H690" s="47">
        <v>5617083</v>
      </c>
      <c r="I690" s="47">
        <v>5617083</v>
      </c>
      <c r="J690" s="47">
        <v>0</v>
      </c>
      <c r="K690" s="47">
        <v>0</v>
      </c>
      <c r="L690" s="47">
        <v>96.433599999999998</v>
      </c>
      <c r="M690" s="47">
        <v>13.24</v>
      </c>
      <c r="N690" s="47">
        <v>1741.24</v>
      </c>
      <c r="O690" s="47">
        <v>7</v>
      </c>
      <c r="P690" s="2">
        <f t="shared" ref="P690:P729" si="11">F690-F691</f>
        <v>1770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39191687</v>
      </c>
      <c r="G691" s="47">
        <v>39191687</v>
      </c>
      <c r="H691" s="47">
        <v>5616831</v>
      </c>
      <c r="I691" s="47">
        <v>5616831</v>
      </c>
      <c r="J691" s="47">
        <v>0</v>
      </c>
      <c r="K691" s="47">
        <v>0</v>
      </c>
      <c r="L691" s="47">
        <v>96.828999999999994</v>
      </c>
      <c r="M691" s="47">
        <v>13.43</v>
      </c>
      <c r="N691" s="47">
        <v>1731.54</v>
      </c>
      <c r="O691" s="47">
        <v>7</v>
      </c>
      <c r="P691" s="2">
        <f t="shared" si="11"/>
        <v>1741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39189946</v>
      </c>
      <c r="G692" s="47">
        <v>39189946</v>
      </c>
      <c r="H692" s="47">
        <v>5616584</v>
      </c>
      <c r="I692" s="47">
        <v>5616584</v>
      </c>
      <c r="J692" s="47">
        <v>0</v>
      </c>
      <c r="K692" s="47">
        <v>0</v>
      </c>
      <c r="L692" s="47">
        <v>96.748099999999994</v>
      </c>
      <c r="M692" s="47">
        <v>13.51</v>
      </c>
      <c r="N692" s="47">
        <v>1719.46</v>
      </c>
      <c r="O692" s="47">
        <v>7</v>
      </c>
      <c r="P692" s="2">
        <f t="shared" si="11"/>
        <v>1731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39188215</v>
      </c>
      <c r="G693" s="47">
        <v>39188215</v>
      </c>
      <c r="H693" s="47">
        <v>5616338</v>
      </c>
      <c r="I693" s="47">
        <v>5616338</v>
      </c>
      <c r="J693" s="47">
        <v>0</v>
      </c>
      <c r="K693" s="47">
        <v>0</v>
      </c>
      <c r="L693" s="47">
        <v>97.383600000000001</v>
      </c>
      <c r="M693" s="47">
        <v>13.6</v>
      </c>
      <c r="N693" s="47">
        <v>1745.74</v>
      </c>
      <c r="O693" s="47">
        <v>7</v>
      </c>
      <c r="P693" s="2">
        <f t="shared" si="11"/>
        <v>1714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39186501</v>
      </c>
      <c r="G694" s="47">
        <v>39186501</v>
      </c>
      <c r="H694" s="47">
        <v>5616096</v>
      </c>
      <c r="I694" s="47">
        <v>5616096</v>
      </c>
      <c r="J694" s="47">
        <v>0</v>
      </c>
      <c r="K694" s="47">
        <v>0</v>
      </c>
      <c r="L694" s="47">
        <v>95.985299999999995</v>
      </c>
      <c r="M694" s="47">
        <v>13.75</v>
      </c>
      <c r="N694" s="47">
        <v>1768.44</v>
      </c>
      <c r="O694" s="47">
        <v>7</v>
      </c>
      <c r="P694" s="2">
        <f t="shared" si="11"/>
        <v>1751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39184750</v>
      </c>
      <c r="G695" s="47">
        <v>39184750</v>
      </c>
      <c r="H695" s="47">
        <v>5615845</v>
      </c>
      <c r="I695" s="47">
        <v>5615845</v>
      </c>
      <c r="J695" s="47">
        <v>0</v>
      </c>
      <c r="K695" s="47">
        <v>0</v>
      </c>
      <c r="L695" s="47">
        <v>95.840699999999998</v>
      </c>
      <c r="M695" s="47">
        <v>13.98</v>
      </c>
      <c r="N695" s="47">
        <v>1759.95</v>
      </c>
      <c r="O695" s="47">
        <v>7</v>
      </c>
      <c r="P695" s="2">
        <f t="shared" si="11"/>
        <v>1768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39182982</v>
      </c>
      <c r="G696" s="47">
        <v>39182982</v>
      </c>
      <c r="H696" s="47">
        <v>5615591</v>
      </c>
      <c r="I696" s="47">
        <v>5615591</v>
      </c>
      <c r="J696" s="47">
        <v>0</v>
      </c>
      <c r="K696" s="47">
        <v>0</v>
      </c>
      <c r="L696" s="47">
        <v>96.206900000000005</v>
      </c>
      <c r="M696" s="47">
        <v>14.1</v>
      </c>
      <c r="N696" s="47">
        <v>1796.05</v>
      </c>
      <c r="O696" s="47">
        <v>7</v>
      </c>
      <c r="P696" s="2">
        <f t="shared" si="11"/>
        <v>1760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39181222</v>
      </c>
      <c r="G697" s="47">
        <v>39181222</v>
      </c>
      <c r="H697" s="47">
        <v>5615339</v>
      </c>
      <c r="I697" s="47">
        <v>5615339</v>
      </c>
      <c r="J697" s="47">
        <v>0</v>
      </c>
      <c r="K697" s="47">
        <v>0</v>
      </c>
      <c r="L697" s="47">
        <v>94.801299999999998</v>
      </c>
      <c r="M697" s="47">
        <v>14.16</v>
      </c>
      <c r="N697" s="47">
        <v>1706.54</v>
      </c>
      <c r="O697" s="47">
        <v>7</v>
      </c>
      <c r="P697" s="2">
        <f t="shared" si="11"/>
        <v>1803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39179419</v>
      </c>
      <c r="G698" s="47">
        <v>39179419</v>
      </c>
      <c r="H698" s="47">
        <v>5615077</v>
      </c>
      <c r="I698" s="47">
        <v>5615077</v>
      </c>
      <c r="J698" s="47">
        <v>0</v>
      </c>
      <c r="K698" s="47">
        <v>0</v>
      </c>
      <c r="L698" s="47">
        <v>96.066100000000006</v>
      </c>
      <c r="M698" s="47">
        <v>14.32</v>
      </c>
      <c r="N698" s="47">
        <v>1742.05</v>
      </c>
      <c r="O698" s="47">
        <v>7</v>
      </c>
      <c r="P698" s="2">
        <f t="shared" si="11"/>
        <v>1700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39177719</v>
      </c>
      <c r="G699" s="47">
        <v>39177719</v>
      </c>
      <c r="H699" s="47">
        <v>5614833</v>
      </c>
      <c r="I699" s="47">
        <v>5614833</v>
      </c>
      <c r="J699" s="47">
        <v>0</v>
      </c>
      <c r="K699" s="47">
        <v>0</v>
      </c>
      <c r="L699" s="47">
        <v>94.819500000000005</v>
      </c>
      <c r="M699" s="47">
        <v>14.13</v>
      </c>
      <c r="N699" s="47">
        <v>1736.01</v>
      </c>
      <c r="O699" s="47">
        <v>7</v>
      </c>
      <c r="P699" s="2">
        <f t="shared" si="11"/>
        <v>1741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39175978</v>
      </c>
      <c r="G700" s="47">
        <v>39175978</v>
      </c>
      <c r="H700" s="47">
        <v>5614580</v>
      </c>
      <c r="I700" s="47">
        <v>5614580</v>
      </c>
      <c r="J700" s="47">
        <v>0</v>
      </c>
      <c r="K700" s="47">
        <v>0</v>
      </c>
      <c r="L700" s="47">
        <v>94.476600000000005</v>
      </c>
      <c r="M700" s="47">
        <v>13.91</v>
      </c>
      <c r="N700" s="47">
        <v>1704.34</v>
      </c>
      <c r="O700" s="47">
        <v>7</v>
      </c>
      <c r="P700" s="2">
        <f t="shared" si="11"/>
        <v>1729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39174249</v>
      </c>
      <c r="G701" s="47">
        <v>39174249</v>
      </c>
      <c r="H701" s="47">
        <v>5614328</v>
      </c>
      <c r="I701" s="47">
        <v>5614328</v>
      </c>
      <c r="J701" s="47">
        <v>0</v>
      </c>
      <c r="K701" s="47">
        <v>0</v>
      </c>
      <c r="L701" s="47">
        <v>95.867000000000004</v>
      </c>
      <c r="M701" s="47">
        <v>13.75</v>
      </c>
      <c r="N701" s="47">
        <v>1672.58</v>
      </c>
      <c r="O701" s="47">
        <v>7</v>
      </c>
      <c r="P701" s="2">
        <f t="shared" si="11"/>
        <v>1706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39172543</v>
      </c>
      <c r="G702" s="47">
        <v>39172543</v>
      </c>
      <c r="H702" s="47">
        <v>5614083</v>
      </c>
      <c r="I702" s="47">
        <v>5614083</v>
      </c>
      <c r="J702" s="47">
        <v>0</v>
      </c>
      <c r="K702" s="47">
        <v>0</v>
      </c>
      <c r="L702" s="47">
        <v>95.705699999999993</v>
      </c>
      <c r="M702" s="47">
        <v>13.48</v>
      </c>
      <c r="N702" s="47">
        <v>1687.95</v>
      </c>
      <c r="O702" s="47">
        <v>7</v>
      </c>
      <c r="P702" s="2">
        <f t="shared" si="11"/>
        <v>1671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39170872</v>
      </c>
      <c r="G703" s="47">
        <v>39170872</v>
      </c>
      <c r="H703" s="47">
        <v>5613843</v>
      </c>
      <c r="I703" s="47">
        <v>5613843</v>
      </c>
      <c r="J703" s="47">
        <v>0</v>
      </c>
      <c r="K703" s="47">
        <v>0</v>
      </c>
      <c r="L703" s="47">
        <v>95.903400000000005</v>
      </c>
      <c r="M703" s="47">
        <v>13.16</v>
      </c>
      <c r="N703" s="47">
        <v>1712.74</v>
      </c>
      <c r="O703" s="47">
        <v>7</v>
      </c>
      <c r="P703" s="2">
        <f t="shared" si="11"/>
        <v>1691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39169181</v>
      </c>
      <c r="G704" s="47">
        <v>39169181</v>
      </c>
      <c r="H704" s="47">
        <v>5613601</v>
      </c>
      <c r="I704" s="47">
        <v>5613601</v>
      </c>
      <c r="J704" s="47">
        <v>0</v>
      </c>
      <c r="K704" s="47">
        <v>0</v>
      </c>
      <c r="L704" s="47">
        <v>96.591999999999999</v>
      </c>
      <c r="M704" s="47">
        <v>12.8</v>
      </c>
      <c r="N704" s="47">
        <v>1740.79</v>
      </c>
      <c r="O704" s="47">
        <v>7</v>
      </c>
      <c r="P704" s="2">
        <f t="shared" si="11"/>
        <v>1712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39167469</v>
      </c>
      <c r="G705" s="47">
        <v>39167469</v>
      </c>
      <c r="H705" s="47">
        <v>5613358</v>
      </c>
      <c r="I705" s="47">
        <v>5613358</v>
      </c>
      <c r="J705" s="47">
        <v>0</v>
      </c>
      <c r="K705" s="47">
        <v>0</v>
      </c>
      <c r="L705" s="47">
        <v>96.114699999999999</v>
      </c>
      <c r="M705" s="47">
        <v>12.59</v>
      </c>
      <c r="N705" s="47">
        <v>1824.26</v>
      </c>
      <c r="O705" s="47">
        <v>7</v>
      </c>
      <c r="P705" s="2">
        <f t="shared" si="11"/>
        <v>1747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39165722</v>
      </c>
      <c r="G706" s="47">
        <v>39165722</v>
      </c>
      <c r="H706" s="47">
        <v>5613109</v>
      </c>
      <c r="I706" s="47">
        <v>5613109</v>
      </c>
      <c r="J706" s="47">
        <v>0</v>
      </c>
      <c r="K706" s="47">
        <v>0</v>
      </c>
      <c r="L706" s="47">
        <v>96.534999999999997</v>
      </c>
      <c r="M706" s="47">
        <v>12.61</v>
      </c>
      <c r="N706" s="47">
        <v>1834.44</v>
      </c>
      <c r="O706" s="47">
        <v>7</v>
      </c>
      <c r="P706" s="2">
        <f t="shared" si="11"/>
        <v>1825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39163897</v>
      </c>
      <c r="G707" s="47">
        <v>39163897</v>
      </c>
      <c r="H707" s="47">
        <v>5612850</v>
      </c>
      <c r="I707" s="47">
        <v>5612850</v>
      </c>
      <c r="J707" s="47">
        <v>0</v>
      </c>
      <c r="K707" s="47">
        <v>0</v>
      </c>
      <c r="L707" s="47">
        <v>95.3703</v>
      </c>
      <c r="M707" s="47">
        <v>12.77</v>
      </c>
      <c r="N707" s="47">
        <v>1793.83</v>
      </c>
      <c r="O707" s="47">
        <v>7</v>
      </c>
      <c r="P707" s="2">
        <f t="shared" si="11"/>
        <v>1837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39162060</v>
      </c>
      <c r="G708" s="47">
        <v>39162060</v>
      </c>
      <c r="H708" s="47">
        <v>5612586</v>
      </c>
      <c r="I708" s="47">
        <v>5612586</v>
      </c>
      <c r="J708" s="47">
        <v>0</v>
      </c>
      <c r="K708" s="47">
        <v>0</v>
      </c>
      <c r="L708" s="47">
        <v>97.555499999999995</v>
      </c>
      <c r="M708" s="47">
        <v>12.94</v>
      </c>
      <c r="N708" s="47">
        <v>1839.9</v>
      </c>
      <c r="O708" s="47">
        <v>7</v>
      </c>
      <c r="P708" s="2">
        <f t="shared" si="11"/>
        <v>1792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39160268</v>
      </c>
      <c r="G709" s="47">
        <v>39160268</v>
      </c>
      <c r="H709" s="47">
        <v>5612334</v>
      </c>
      <c r="I709" s="47">
        <v>5612334</v>
      </c>
      <c r="J709" s="47">
        <v>0</v>
      </c>
      <c r="K709" s="47">
        <v>0</v>
      </c>
      <c r="L709" s="47">
        <v>97.435100000000006</v>
      </c>
      <c r="M709" s="47">
        <v>13.08</v>
      </c>
      <c r="N709" s="47">
        <v>1821.46</v>
      </c>
      <c r="O709" s="47">
        <v>7</v>
      </c>
      <c r="P709" s="2">
        <f t="shared" si="11"/>
        <v>1840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39158428</v>
      </c>
      <c r="G710" s="47">
        <v>39158428</v>
      </c>
      <c r="H710" s="47">
        <v>5612075</v>
      </c>
      <c r="I710" s="47">
        <v>5612075</v>
      </c>
      <c r="J710" s="47">
        <v>0</v>
      </c>
      <c r="K710" s="47">
        <v>0</v>
      </c>
      <c r="L710" s="47">
        <v>97.816999999999993</v>
      </c>
      <c r="M710" s="47">
        <v>13.24</v>
      </c>
      <c r="N710" s="47">
        <v>1814.03</v>
      </c>
      <c r="O710" s="47">
        <v>7</v>
      </c>
      <c r="P710" s="2">
        <f t="shared" si="11"/>
        <v>1817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39156611</v>
      </c>
      <c r="G711" s="47">
        <v>39156611</v>
      </c>
      <c r="H711" s="47">
        <v>5611820</v>
      </c>
      <c r="I711" s="47">
        <v>5611820</v>
      </c>
      <c r="J711" s="47">
        <v>0</v>
      </c>
      <c r="K711" s="47">
        <v>0</v>
      </c>
      <c r="L711" s="47">
        <v>97.947000000000003</v>
      </c>
      <c r="M711" s="47">
        <v>13.28</v>
      </c>
      <c r="N711" s="47">
        <v>1831.57</v>
      </c>
      <c r="O711" s="47">
        <v>7</v>
      </c>
      <c r="P711" s="2">
        <f t="shared" si="11"/>
        <v>1819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39154792</v>
      </c>
      <c r="G712" s="47">
        <v>39154792</v>
      </c>
      <c r="H712" s="47">
        <v>5611565</v>
      </c>
      <c r="I712" s="47">
        <v>5611565</v>
      </c>
      <c r="J712" s="47">
        <v>0</v>
      </c>
      <c r="K712" s="47">
        <v>0</v>
      </c>
      <c r="L712" s="47">
        <v>97.477900000000005</v>
      </c>
      <c r="M712" s="47">
        <v>13.39</v>
      </c>
      <c r="N712" s="47">
        <v>1838.63</v>
      </c>
      <c r="O712" s="47">
        <v>7</v>
      </c>
      <c r="P712" s="2">
        <f t="shared" si="11"/>
        <v>1838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39152954</v>
      </c>
      <c r="G713" s="47">
        <v>39152954</v>
      </c>
      <c r="H713" s="47">
        <v>5611306</v>
      </c>
      <c r="I713" s="47">
        <v>5611306</v>
      </c>
      <c r="J713" s="47">
        <v>0</v>
      </c>
      <c r="K713" s="47">
        <v>0</v>
      </c>
      <c r="L713" s="47">
        <v>97.560400000000001</v>
      </c>
      <c r="M713" s="47">
        <v>13.5</v>
      </c>
      <c r="N713" s="47">
        <v>1810.69</v>
      </c>
      <c r="O713" s="47">
        <v>7</v>
      </c>
      <c r="P713" s="2">
        <f t="shared" si="11"/>
        <v>1832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39151122</v>
      </c>
      <c r="G714" s="47">
        <v>39151122</v>
      </c>
      <c r="H714" s="47">
        <v>5611048</v>
      </c>
      <c r="I714" s="47">
        <v>5611048</v>
      </c>
      <c r="J714" s="47">
        <v>0</v>
      </c>
      <c r="K714" s="47">
        <v>0</v>
      </c>
      <c r="L714" s="47">
        <v>97.655000000000001</v>
      </c>
      <c r="M714" s="47">
        <v>13.58</v>
      </c>
      <c r="N714" s="47">
        <v>1817.61</v>
      </c>
      <c r="O714" s="47">
        <v>7</v>
      </c>
      <c r="P714" s="2">
        <f t="shared" si="11"/>
        <v>1811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39149311</v>
      </c>
      <c r="G715" s="47">
        <v>39149311</v>
      </c>
      <c r="H715" s="47">
        <v>5610793</v>
      </c>
      <c r="I715" s="47">
        <v>5610793</v>
      </c>
      <c r="J715" s="47">
        <v>0</v>
      </c>
      <c r="K715" s="47">
        <v>0</v>
      </c>
      <c r="L715" s="47">
        <v>97.252700000000004</v>
      </c>
      <c r="M715" s="47">
        <v>13.69</v>
      </c>
      <c r="N715" s="47">
        <v>1825.13</v>
      </c>
      <c r="O715" s="47">
        <v>7</v>
      </c>
      <c r="P715" s="2">
        <f t="shared" si="11"/>
        <v>1818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39147493</v>
      </c>
      <c r="G716" s="47">
        <v>39147493</v>
      </c>
      <c r="H716" s="47">
        <v>5610536</v>
      </c>
      <c r="I716" s="47">
        <v>5610536</v>
      </c>
      <c r="J716" s="47">
        <v>0</v>
      </c>
      <c r="K716" s="47">
        <v>0</v>
      </c>
      <c r="L716" s="47">
        <v>97.257599999999996</v>
      </c>
      <c r="M716" s="47">
        <v>13.81</v>
      </c>
      <c r="N716" s="47">
        <v>1802.86</v>
      </c>
      <c r="O716" s="47">
        <v>7</v>
      </c>
      <c r="P716" s="2">
        <f t="shared" si="11"/>
        <v>1824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39145669</v>
      </c>
      <c r="G717" s="47">
        <v>39145669</v>
      </c>
      <c r="H717" s="47">
        <v>5610278</v>
      </c>
      <c r="I717" s="47">
        <v>5610278</v>
      </c>
      <c r="J717" s="47">
        <v>0</v>
      </c>
      <c r="K717" s="47">
        <v>0</v>
      </c>
      <c r="L717" s="47">
        <v>97.379099999999994</v>
      </c>
      <c r="M717" s="47">
        <v>13.96</v>
      </c>
      <c r="N717" s="47">
        <v>1779.97</v>
      </c>
      <c r="O717" s="47">
        <v>7</v>
      </c>
      <c r="P717" s="2">
        <f t="shared" si="11"/>
        <v>1797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39143872</v>
      </c>
      <c r="G718" s="47">
        <v>39143872</v>
      </c>
      <c r="H718" s="47">
        <v>5610024</v>
      </c>
      <c r="I718" s="47">
        <v>5610024</v>
      </c>
      <c r="J718" s="47">
        <v>0</v>
      </c>
      <c r="K718" s="47">
        <v>0</v>
      </c>
      <c r="L718" s="47">
        <v>97.179699999999997</v>
      </c>
      <c r="M718" s="47">
        <v>14</v>
      </c>
      <c r="N718" s="47">
        <v>1802.71</v>
      </c>
      <c r="O718" s="47">
        <v>7</v>
      </c>
      <c r="P718" s="2">
        <f t="shared" si="11"/>
        <v>1785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39142087</v>
      </c>
      <c r="G719" s="47">
        <v>39142087</v>
      </c>
      <c r="H719" s="47">
        <v>5609771</v>
      </c>
      <c r="I719" s="47">
        <v>5609771</v>
      </c>
      <c r="J719" s="47">
        <v>0</v>
      </c>
      <c r="K719" s="47">
        <v>0</v>
      </c>
      <c r="L719" s="47">
        <v>97.066100000000006</v>
      </c>
      <c r="M719" s="47">
        <v>14.11</v>
      </c>
      <c r="N719" s="47">
        <v>1779.09</v>
      </c>
      <c r="O719" s="47">
        <v>7</v>
      </c>
      <c r="P719" s="2">
        <f t="shared" si="11"/>
        <v>1797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39140290</v>
      </c>
      <c r="G720" s="47">
        <v>39140290</v>
      </c>
      <c r="H720" s="47">
        <v>5609516</v>
      </c>
      <c r="I720" s="47">
        <v>5609516</v>
      </c>
      <c r="J720" s="47">
        <v>0</v>
      </c>
      <c r="K720" s="47">
        <v>0</v>
      </c>
      <c r="L720" s="47">
        <v>97.276899999999998</v>
      </c>
      <c r="M720" s="47">
        <v>14.25</v>
      </c>
      <c r="N720" s="47">
        <v>1802.2</v>
      </c>
      <c r="O720" s="47">
        <v>7</v>
      </c>
      <c r="P720" s="2">
        <f t="shared" si="11"/>
        <v>1786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39138504</v>
      </c>
      <c r="G721" s="47">
        <v>39138504</v>
      </c>
      <c r="H721" s="47">
        <v>5609263</v>
      </c>
      <c r="I721" s="47">
        <v>5609263</v>
      </c>
      <c r="J721" s="47">
        <v>0</v>
      </c>
      <c r="K721" s="47">
        <v>0</v>
      </c>
      <c r="L721" s="47">
        <v>96.978800000000007</v>
      </c>
      <c r="M721" s="47">
        <v>14.14</v>
      </c>
      <c r="N721" s="47">
        <v>1755.45</v>
      </c>
      <c r="O721" s="47">
        <v>7</v>
      </c>
      <c r="P721" s="2">
        <f t="shared" si="11"/>
        <v>1795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39136709</v>
      </c>
      <c r="G722" s="47">
        <v>39136709</v>
      </c>
      <c r="H722" s="47">
        <v>5609008</v>
      </c>
      <c r="I722" s="47">
        <v>5609008</v>
      </c>
      <c r="J722" s="47">
        <v>0</v>
      </c>
      <c r="K722" s="47">
        <v>0</v>
      </c>
      <c r="L722" s="47">
        <v>96.258899999999997</v>
      </c>
      <c r="M722" s="47">
        <v>14.31</v>
      </c>
      <c r="N722" s="47">
        <v>1797.29</v>
      </c>
      <c r="O722" s="47">
        <v>7</v>
      </c>
      <c r="P722" s="2">
        <f t="shared" si="11"/>
        <v>1759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39134950</v>
      </c>
      <c r="G723" s="47">
        <v>39134950</v>
      </c>
      <c r="H723" s="47">
        <v>5608756</v>
      </c>
      <c r="I723" s="47">
        <v>5608756</v>
      </c>
      <c r="J723" s="47">
        <v>0</v>
      </c>
      <c r="K723" s="47">
        <v>0</v>
      </c>
      <c r="L723" s="47">
        <v>94.953500000000005</v>
      </c>
      <c r="M723" s="47">
        <v>14.21</v>
      </c>
      <c r="N723" s="47">
        <v>1753.33</v>
      </c>
      <c r="O723" s="47">
        <v>7</v>
      </c>
      <c r="P723" s="2">
        <f t="shared" si="11"/>
        <v>1798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39133152</v>
      </c>
      <c r="G724" s="47">
        <v>39133152</v>
      </c>
      <c r="H724" s="47">
        <v>5608495</v>
      </c>
      <c r="I724" s="47">
        <v>5608495</v>
      </c>
      <c r="J724" s="47">
        <v>0</v>
      </c>
      <c r="K724" s="47">
        <v>0</v>
      </c>
      <c r="L724" s="47">
        <v>95.368899999999996</v>
      </c>
      <c r="M724" s="47">
        <v>13.98</v>
      </c>
      <c r="N724" s="47">
        <v>1834.36</v>
      </c>
      <c r="O724" s="47">
        <v>7</v>
      </c>
      <c r="P724" s="2">
        <f t="shared" si="11"/>
        <v>1759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39131393</v>
      </c>
      <c r="G725" s="47">
        <v>39131393</v>
      </c>
      <c r="H725" s="47">
        <v>5608241</v>
      </c>
      <c r="I725" s="47">
        <v>5608241</v>
      </c>
      <c r="J725" s="47">
        <v>0</v>
      </c>
      <c r="K725" s="47">
        <v>0</v>
      </c>
      <c r="L725" s="47">
        <v>94.784099999999995</v>
      </c>
      <c r="M725" s="47">
        <v>13.63</v>
      </c>
      <c r="N725" s="47">
        <v>1823.95</v>
      </c>
      <c r="O725" s="47">
        <v>7</v>
      </c>
      <c r="P725" s="2">
        <f t="shared" si="11"/>
        <v>1840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39129553</v>
      </c>
      <c r="G726" s="47">
        <v>39129553</v>
      </c>
      <c r="H726" s="47">
        <v>5607974</v>
      </c>
      <c r="I726" s="47">
        <v>5607974</v>
      </c>
      <c r="J726" s="47">
        <v>0</v>
      </c>
      <c r="K726" s="47">
        <v>0</v>
      </c>
      <c r="L726" s="47">
        <v>94.629199999999997</v>
      </c>
      <c r="M726" s="47">
        <v>13.39</v>
      </c>
      <c r="N726" s="47">
        <v>1835.36</v>
      </c>
      <c r="O726" s="47">
        <v>7</v>
      </c>
      <c r="P726" s="2">
        <f t="shared" si="11"/>
        <v>1818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39127735</v>
      </c>
      <c r="G727" s="47">
        <v>39127735</v>
      </c>
      <c r="H727" s="47">
        <v>5607710</v>
      </c>
      <c r="I727" s="47">
        <v>5607710</v>
      </c>
      <c r="J727" s="47">
        <v>0</v>
      </c>
      <c r="K727" s="47">
        <v>0</v>
      </c>
      <c r="L727" s="47">
        <v>94.797700000000006</v>
      </c>
      <c r="M727" s="47">
        <v>13.06</v>
      </c>
      <c r="N727" s="47">
        <v>1858.11</v>
      </c>
      <c r="O727" s="47">
        <v>7</v>
      </c>
      <c r="P727" s="2">
        <f t="shared" si="11"/>
        <v>1830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39125905</v>
      </c>
      <c r="G728" s="47">
        <v>39125905</v>
      </c>
      <c r="H728" s="47">
        <v>5607445</v>
      </c>
      <c r="I728" s="47">
        <v>5607445</v>
      </c>
      <c r="J728" s="47">
        <v>0</v>
      </c>
      <c r="K728" s="47">
        <v>0</v>
      </c>
      <c r="L728" s="47">
        <v>95.950199999999995</v>
      </c>
      <c r="M728" s="47">
        <v>12.84</v>
      </c>
      <c r="N728" s="47">
        <v>1803.54</v>
      </c>
      <c r="O728" s="47">
        <v>7</v>
      </c>
      <c r="P728" s="2">
        <f t="shared" si="11"/>
        <v>1862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39124043</v>
      </c>
      <c r="G729" s="47">
        <v>39124043</v>
      </c>
      <c r="H729" s="47">
        <v>5607179</v>
      </c>
      <c r="I729" s="47">
        <v>5607179</v>
      </c>
      <c r="J729" s="47">
        <v>0</v>
      </c>
      <c r="K729" s="47">
        <v>0</v>
      </c>
      <c r="L729" s="47">
        <v>97.781599999999997</v>
      </c>
      <c r="M729" s="47">
        <v>12.78</v>
      </c>
      <c r="N729" s="47">
        <v>1804.01</v>
      </c>
      <c r="O729" s="47">
        <v>7</v>
      </c>
      <c r="P729" s="2">
        <f t="shared" si="11"/>
        <v>1797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39122246</v>
      </c>
      <c r="G730" s="47">
        <v>39122246</v>
      </c>
      <c r="H730" s="47">
        <v>5606927</v>
      </c>
      <c r="I730" s="47">
        <v>5606927</v>
      </c>
      <c r="J730" s="47">
        <v>0</v>
      </c>
      <c r="K730" s="47">
        <v>0</v>
      </c>
      <c r="L730" s="47">
        <v>97.585499999999996</v>
      </c>
      <c r="M730" s="47">
        <v>12.75</v>
      </c>
      <c r="N730" s="47">
        <v>1860.01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39120437</v>
      </c>
      <c r="G731" s="47">
        <v>39120437</v>
      </c>
      <c r="H731" s="47">
        <v>5606673</v>
      </c>
      <c r="I731" s="47">
        <v>5606673</v>
      </c>
      <c r="J731" s="47">
        <v>0</v>
      </c>
      <c r="K731" s="47">
        <v>0</v>
      </c>
      <c r="L731" s="47">
        <v>96.225800000000007</v>
      </c>
      <c r="M731" s="47">
        <v>12.78</v>
      </c>
      <c r="N731" s="47">
        <v>1865.46</v>
      </c>
      <c r="O731" s="47">
        <v>7</v>
      </c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1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41" zoomScale="75" zoomScaleNormal="75" workbookViewId="0">
      <selection activeCell="P54" sqref="P54:P59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5567073</v>
      </c>
      <c r="G9" s="47">
        <v>5567073</v>
      </c>
      <c r="H9" s="47">
        <v>1557850</v>
      </c>
      <c r="I9" s="47">
        <v>1557850</v>
      </c>
      <c r="J9" s="47">
        <v>0</v>
      </c>
      <c r="K9" s="47">
        <v>0</v>
      </c>
      <c r="L9" s="47">
        <v>93.834800000000001</v>
      </c>
      <c r="M9" s="47">
        <v>16.07</v>
      </c>
      <c r="N9" s="47">
        <v>122.32</v>
      </c>
      <c r="O9" s="47">
        <v>7</v>
      </c>
      <c r="P9" s="2">
        <f t="shared" ref="P9:P49" si="0">F9-F10</f>
        <v>152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5566921</v>
      </c>
      <c r="G10" s="47">
        <v>5566921</v>
      </c>
      <c r="H10" s="47">
        <v>1557830</v>
      </c>
      <c r="I10" s="47">
        <v>1557830</v>
      </c>
      <c r="J10" s="47">
        <v>0</v>
      </c>
      <c r="K10" s="47">
        <v>0</v>
      </c>
      <c r="L10" s="47">
        <v>93.839699999999993</v>
      </c>
      <c r="M10" s="47">
        <v>16.14</v>
      </c>
      <c r="N10" s="47">
        <v>204.62</v>
      </c>
      <c r="O10" s="47">
        <v>7</v>
      </c>
      <c r="P10" s="2">
        <f t="shared" si="0"/>
        <v>160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5566761</v>
      </c>
      <c r="G11" s="47">
        <v>5566761</v>
      </c>
      <c r="H11" s="47">
        <v>1557809</v>
      </c>
      <c r="I11" s="47">
        <v>1557809</v>
      </c>
      <c r="J11" s="47">
        <v>0</v>
      </c>
      <c r="K11" s="47">
        <v>0</v>
      </c>
      <c r="L11" s="47">
        <v>93.697699999999998</v>
      </c>
      <c r="M11" s="47">
        <v>16.14</v>
      </c>
      <c r="N11" s="47">
        <v>121.91</v>
      </c>
      <c r="O11" s="47">
        <v>7</v>
      </c>
      <c r="P11" s="2">
        <f t="shared" si="0"/>
        <v>167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5566594</v>
      </c>
      <c r="G12" s="47">
        <v>5566594</v>
      </c>
      <c r="H12" s="47">
        <v>1557787</v>
      </c>
      <c r="I12" s="47">
        <v>1557787</v>
      </c>
      <c r="J12" s="47">
        <v>0</v>
      </c>
      <c r="K12" s="47">
        <v>0</v>
      </c>
      <c r="L12" s="47">
        <v>94.268600000000006</v>
      </c>
      <c r="M12" s="47">
        <v>16.29</v>
      </c>
      <c r="N12" s="47">
        <v>183.23</v>
      </c>
      <c r="O12" s="47">
        <v>7</v>
      </c>
      <c r="P12" s="2">
        <f t="shared" si="0"/>
        <v>145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5566449</v>
      </c>
      <c r="G13" s="47">
        <v>5566449</v>
      </c>
      <c r="H13" s="47">
        <v>1557768</v>
      </c>
      <c r="I13" s="47">
        <v>1557768</v>
      </c>
      <c r="J13" s="47">
        <v>0</v>
      </c>
      <c r="K13" s="47">
        <v>0</v>
      </c>
      <c r="L13" s="47">
        <v>94.712999999999994</v>
      </c>
      <c r="M13" s="47">
        <v>16.5</v>
      </c>
      <c r="N13" s="47">
        <v>169.23</v>
      </c>
      <c r="O13" s="47">
        <v>7</v>
      </c>
      <c r="P13" s="2">
        <f t="shared" si="0"/>
        <v>199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5566250</v>
      </c>
      <c r="G14" s="47">
        <v>5566250</v>
      </c>
      <c r="H14" s="47">
        <v>1557742</v>
      </c>
      <c r="I14" s="47">
        <v>1557742</v>
      </c>
      <c r="J14" s="47">
        <v>0</v>
      </c>
      <c r="K14" s="47">
        <v>0</v>
      </c>
      <c r="L14" s="47">
        <v>94.752499999999998</v>
      </c>
      <c r="M14" s="47">
        <v>16.43</v>
      </c>
      <c r="N14" s="47">
        <v>137.56</v>
      </c>
      <c r="O14" s="47">
        <v>7</v>
      </c>
      <c r="P14" s="2">
        <f t="shared" si="0"/>
        <v>145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5566105</v>
      </c>
      <c r="G15" s="47">
        <v>5566105</v>
      </c>
      <c r="H15" s="47">
        <v>1557723</v>
      </c>
      <c r="I15" s="47">
        <v>1557723</v>
      </c>
      <c r="J15" s="47">
        <v>0</v>
      </c>
      <c r="K15" s="47">
        <v>0</v>
      </c>
      <c r="L15" s="47">
        <v>94.448999999999998</v>
      </c>
      <c r="M15" s="47">
        <v>17.260000000000002</v>
      </c>
      <c r="N15" s="47">
        <v>243.49</v>
      </c>
      <c r="O15" s="47">
        <v>7</v>
      </c>
      <c r="P15" s="2">
        <f t="shared" si="0"/>
        <v>214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5565891</v>
      </c>
      <c r="G16" s="47">
        <v>5565891</v>
      </c>
      <c r="H16" s="47">
        <v>1557695</v>
      </c>
      <c r="I16" s="47">
        <v>1557695</v>
      </c>
      <c r="J16" s="47">
        <v>0</v>
      </c>
      <c r="K16" s="47">
        <v>0</v>
      </c>
      <c r="L16" s="47">
        <v>94.583100000000002</v>
      </c>
      <c r="M16" s="47">
        <v>16.5</v>
      </c>
      <c r="N16" s="47">
        <v>107.63</v>
      </c>
      <c r="O16" s="47">
        <v>7</v>
      </c>
      <c r="P16" s="2">
        <f t="shared" si="0"/>
        <v>130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5565761</v>
      </c>
      <c r="G17" s="47">
        <v>5565761</v>
      </c>
      <c r="H17" s="47">
        <v>1557678</v>
      </c>
      <c r="I17" s="47">
        <v>1557678</v>
      </c>
      <c r="J17" s="47">
        <v>0</v>
      </c>
      <c r="K17" s="47">
        <v>0</v>
      </c>
      <c r="L17" s="47">
        <v>94.6</v>
      </c>
      <c r="M17" s="47">
        <v>16.77</v>
      </c>
      <c r="N17" s="47">
        <v>122.43</v>
      </c>
      <c r="O17" s="47">
        <v>7</v>
      </c>
      <c r="P17" s="2">
        <f t="shared" si="0"/>
        <v>137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5565624</v>
      </c>
      <c r="G18" s="47">
        <v>5565624</v>
      </c>
      <c r="H18" s="47">
        <v>1557660</v>
      </c>
      <c r="I18" s="47">
        <v>1557660</v>
      </c>
      <c r="J18" s="47">
        <v>0</v>
      </c>
      <c r="K18" s="47">
        <v>0</v>
      </c>
      <c r="L18" s="47">
        <v>94.939099999999996</v>
      </c>
      <c r="M18" s="47">
        <v>17.12</v>
      </c>
      <c r="N18" s="47">
        <v>129.63999999999999</v>
      </c>
      <c r="O18" s="47">
        <v>7</v>
      </c>
      <c r="P18" s="2">
        <f t="shared" si="0"/>
        <v>123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5565501</v>
      </c>
      <c r="G19" s="47">
        <v>5565501</v>
      </c>
      <c r="H19" s="47">
        <v>1557644</v>
      </c>
      <c r="I19" s="47">
        <v>1557644</v>
      </c>
      <c r="J19" s="47">
        <v>0</v>
      </c>
      <c r="K19" s="47">
        <v>0</v>
      </c>
      <c r="L19" s="47">
        <v>94.1447</v>
      </c>
      <c r="M19" s="47">
        <v>17.43</v>
      </c>
      <c r="N19" s="47">
        <v>181.27</v>
      </c>
      <c r="O19" s="47">
        <v>7</v>
      </c>
      <c r="P19" s="2">
        <f t="shared" si="0"/>
        <v>152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5565349</v>
      </c>
      <c r="G20" s="47">
        <v>5565349</v>
      </c>
      <c r="H20" s="47">
        <v>1557624</v>
      </c>
      <c r="I20" s="47">
        <v>1557624</v>
      </c>
      <c r="J20" s="47">
        <v>0</v>
      </c>
      <c r="K20" s="47">
        <v>0</v>
      </c>
      <c r="L20" s="47">
        <v>93.335300000000004</v>
      </c>
      <c r="M20" s="47">
        <v>18.059999999999999</v>
      </c>
      <c r="N20" s="47">
        <v>188.28</v>
      </c>
      <c r="O20" s="47">
        <v>7</v>
      </c>
      <c r="P20" s="2">
        <f t="shared" si="0"/>
        <v>218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5565131</v>
      </c>
      <c r="G21" s="47">
        <v>5565131</v>
      </c>
      <c r="H21" s="47">
        <v>1557595</v>
      </c>
      <c r="I21" s="47">
        <v>1557595</v>
      </c>
      <c r="J21" s="47">
        <v>0</v>
      </c>
      <c r="K21" s="47">
        <v>0</v>
      </c>
      <c r="L21" s="47">
        <v>94.121399999999994</v>
      </c>
      <c r="M21" s="47">
        <v>18.16</v>
      </c>
      <c r="N21" s="47">
        <v>173</v>
      </c>
      <c r="O21" s="47">
        <v>7</v>
      </c>
      <c r="P21" s="2">
        <f t="shared" si="0"/>
        <v>158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5564973</v>
      </c>
      <c r="G22" s="47">
        <v>5564973</v>
      </c>
      <c r="H22" s="47">
        <v>1557574</v>
      </c>
      <c r="I22" s="47">
        <v>1557574</v>
      </c>
      <c r="J22" s="47">
        <v>0</v>
      </c>
      <c r="K22" s="47">
        <v>0</v>
      </c>
      <c r="L22" s="47">
        <v>93.1738</v>
      </c>
      <c r="M22" s="47">
        <v>18.98</v>
      </c>
      <c r="N22" s="47">
        <v>194.17</v>
      </c>
      <c r="O22" s="47">
        <v>7</v>
      </c>
      <c r="P22" s="2">
        <f t="shared" si="0"/>
        <v>180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5564793</v>
      </c>
      <c r="G23" s="47">
        <v>5564793</v>
      </c>
      <c r="H23" s="47">
        <v>1557550</v>
      </c>
      <c r="I23" s="47">
        <v>1557550</v>
      </c>
      <c r="J23" s="47">
        <v>0</v>
      </c>
      <c r="K23" s="47">
        <v>0</v>
      </c>
      <c r="L23" s="47">
        <v>93.350499999999997</v>
      </c>
      <c r="M23" s="47">
        <v>20.309999999999999</v>
      </c>
      <c r="N23" s="47">
        <v>111.81</v>
      </c>
      <c r="O23" s="47">
        <v>7</v>
      </c>
      <c r="P23" s="2">
        <f t="shared" si="0"/>
        <v>149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5564644</v>
      </c>
      <c r="G24" s="47">
        <v>5564644</v>
      </c>
      <c r="H24" s="47">
        <v>1557530</v>
      </c>
      <c r="I24" s="47">
        <v>1557530</v>
      </c>
      <c r="J24" s="47">
        <v>0</v>
      </c>
      <c r="K24" s="47">
        <v>0</v>
      </c>
      <c r="L24" s="47">
        <v>93.2881</v>
      </c>
      <c r="M24" s="47">
        <v>21.32</v>
      </c>
      <c r="N24" s="47">
        <v>215.28</v>
      </c>
      <c r="O24" s="47">
        <v>7</v>
      </c>
      <c r="P24" s="2">
        <f t="shared" si="0"/>
        <v>149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5564495</v>
      </c>
      <c r="G25" s="47">
        <v>5564495</v>
      </c>
      <c r="H25" s="47">
        <v>1557510</v>
      </c>
      <c r="I25" s="47">
        <v>1557510</v>
      </c>
      <c r="J25" s="47">
        <v>0</v>
      </c>
      <c r="K25" s="47">
        <v>0</v>
      </c>
      <c r="L25" s="47">
        <v>93.755899999999997</v>
      </c>
      <c r="M25" s="47">
        <v>21.45</v>
      </c>
      <c r="N25" s="47">
        <v>134.24</v>
      </c>
      <c r="O25" s="47">
        <v>7</v>
      </c>
      <c r="P25" s="2">
        <f t="shared" si="0"/>
        <v>186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5564309</v>
      </c>
      <c r="G26" s="47">
        <v>5564309</v>
      </c>
      <c r="H26" s="47">
        <v>1557485</v>
      </c>
      <c r="I26" s="47">
        <v>1557485</v>
      </c>
      <c r="J26" s="47">
        <v>0</v>
      </c>
      <c r="K26" s="47">
        <v>0</v>
      </c>
      <c r="L26" s="47">
        <v>93.426500000000004</v>
      </c>
      <c r="M26" s="47">
        <v>22.05</v>
      </c>
      <c r="N26" s="47">
        <v>162.06</v>
      </c>
      <c r="O26" s="47">
        <v>7</v>
      </c>
      <c r="P26" s="2">
        <f t="shared" si="0"/>
        <v>133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5564176</v>
      </c>
      <c r="G27" s="47">
        <v>5564176</v>
      </c>
      <c r="H27" s="47">
        <v>1557467</v>
      </c>
      <c r="I27" s="47">
        <v>1557467</v>
      </c>
      <c r="J27" s="47">
        <v>0</v>
      </c>
      <c r="K27" s="47">
        <v>0</v>
      </c>
      <c r="L27" s="47">
        <v>91.860200000000006</v>
      </c>
      <c r="M27" s="47">
        <v>21.59</v>
      </c>
      <c r="N27" s="47">
        <v>204.15</v>
      </c>
      <c r="O27" s="47">
        <v>7</v>
      </c>
      <c r="P27" s="2">
        <f t="shared" si="0"/>
        <v>220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5563956</v>
      </c>
      <c r="G28" s="47">
        <v>5563956</v>
      </c>
      <c r="H28" s="47">
        <v>1557437</v>
      </c>
      <c r="I28" s="47">
        <v>1557437</v>
      </c>
      <c r="J28" s="47">
        <v>0</v>
      </c>
      <c r="K28" s="47">
        <v>0</v>
      </c>
      <c r="L28" s="47">
        <v>92.082400000000007</v>
      </c>
      <c r="M28" s="47">
        <v>22.08</v>
      </c>
      <c r="N28" s="47">
        <v>110.47</v>
      </c>
      <c r="O28" s="47">
        <v>7</v>
      </c>
      <c r="P28" s="2">
        <f t="shared" si="0"/>
        <v>139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5563817</v>
      </c>
      <c r="G29" s="47">
        <v>5563817</v>
      </c>
      <c r="H29" s="47">
        <v>1557418</v>
      </c>
      <c r="I29" s="47">
        <v>1557418</v>
      </c>
      <c r="J29" s="47">
        <v>0</v>
      </c>
      <c r="K29" s="47">
        <v>0</v>
      </c>
      <c r="L29" s="47">
        <v>92.546999999999997</v>
      </c>
      <c r="M29" s="47">
        <v>21.47</v>
      </c>
      <c r="N29" s="47">
        <v>198.1</v>
      </c>
      <c r="O29" s="47">
        <v>7</v>
      </c>
      <c r="P29" s="2">
        <f t="shared" si="0"/>
        <v>140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5563677</v>
      </c>
      <c r="G30" s="47">
        <v>5563677</v>
      </c>
      <c r="H30" s="47">
        <v>1557399</v>
      </c>
      <c r="I30" s="47">
        <v>1557399</v>
      </c>
      <c r="J30" s="47">
        <v>0</v>
      </c>
      <c r="K30" s="47">
        <v>0</v>
      </c>
      <c r="L30" s="47">
        <v>91.934299999999993</v>
      </c>
      <c r="M30" s="47">
        <v>20.5</v>
      </c>
      <c r="N30" s="47">
        <v>155.1</v>
      </c>
      <c r="O30" s="47">
        <v>7</v>
      </c>
      <c r="P30" s="2">
        <f t="shared" si="0"/>
        <v>191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5563486</v>
      </c>
      <c r="G31" s="47">
        <v>5563486</v>
      </c>
      <c r="H31" s="47">
        <v>1557373</v>
      </c>
      <c r="I31" s="47">
        <v>1557373</v>
      </c>
      <c r="J31" s="47">
        <v>0</v>
      </c>
      <c r="K31" s="47">
        <v>0</v>
      </c>
      <c r="L31" s="47">
        <v>92.253699999999995</v>
      </c>
      <c r="M31" s="47">
        <v>19.21</v>
      </c>
      <c r="N31" s="47">
        <v>207.96</v>
      </c>
      <c r="O31" s="47">
        <v>7</v>
      </c>
      <c r="P31" s="2">
        <f t="shared" si="0"/>
        <v>163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5563323</v>
      </c>
      <c r="G32" s="47">
        <v>5563323</v>
      </c>
      <c r="H32" s="47">
        <v>1557351</v>
      </c>
      <c r="I32" s="47">
        <v>1557351</v>
      </c>
      <c r="J32" s="47">
        <v>0</v>
      </c>
      <c r="K32" s="47">
        <v>0</v>
      </c>
      <c r="L32" s="47">
        <v>92.674899999999994</v>
      </c>
      <c r="M32" s="47">
        <v>17.57</v>
      </c>
      <c r="N32" s="47">
        <v>151.69999999999999</v>
      </c>
      <c r="O32" s="47">
        <v>7</v>
      </c>
      <c r="P32" s="2">
        <f t="shared" si="0"/>
        <v>194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5563129</v>
      </c>
      <c r="G33" s="47">
        <v>5563129</v>
      </c>
      <c r="H33" s="47">
        <v>1557325</v>
      </c>
      <c r="I33" s="47">
        <v>1557325</v>
      </c>
      <c r="J33" s="47">
        <v>0</v>
      </c>
      <c r="K33" s="47">
        <v>0</v>
      </c>
      <c r="L33" s="47">
        <v>94.183300000000003</v>
      </c>
      <c r="M33" s="47">
        <v>16.66</v>
      </c>
      <c r="N33" s="47">
        <v>198.34</v>
      </c>
      <c r="O33" s="47">
        <v>7</v>
      </c>
      <c r="P33" s="2">
        <f t="shared" si="0"/>
        <v>206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5562923</v>
      </c>
      <c r="G34" s="47">
        <v>5562923</v>
      </c>
      <c r="H34" s="47">
        <v>1557298</v>
      </c>
      <c r="I34" s="47">
        <v>1557298</v>
      </c>
      <c r="J34" s="47">
        <v>0</v>
      </c>
      <c r="K34" s="47">
        <v>0</v>
      </c>
      <c r="L34" s="47">
        <v>94.658900000000003</v>
      </c>
      <c r="M34" s="47">
        <v>16.170000000000002</v>
      </c>
      <c r="N34" s="47">
        <v>197.97</v>
      </c>
      <c r="O34" s="47">
        <v>7</v>
      </c>
      <c r="P34" s="2">
        <f t="shared" si="0"/>
        <v>168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5562755</v>
      </c>
      <c r="G35" s="47">
        <v>5562755</v>
      </c>
      <c r="H35" s="47">
        <v>1557276</v>
      </c>
      <c r="I35" s="47">
        <v>1557276</v>
      </c>
      <c r="J35" s="47">
        <v>0</v>
      </c>
      <c r="K35" s="47">
        <v>0</v>
      </c>
      <c r="L35" s="47">
        <v>94.011799999999994</v>
      </c>
      <c r="M35" s="47">
        <v>16.579999999999998</v>
      </c>
      <c r="N35" s="47">
        <v>198.96</v>
      </c>
      <c r="O35" s="47">
        <v>7</v>
      </c>
      <c r="P35" s="2">
        <f t="shared" si="0"/>
        <v>206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5562549</v>
      </c>
      <c r="G36" s="47">
        <v>5562549</v>
      </c>
      <c r="H36" s="47">
        <v>1557249</v>
      </c>
      <c r="I36" s="47">
        <v>1557249</v>
      </c>
      <c r="J36" s="47">
        <v>0</v>
      </c>
      <c r="K36" s="47">
        <v>0</v>
      </c>
      <c r="L36" s="47">
        <v>95.4739</v>
      </c>
      <c r="M36" s="47">
        <v>15.82</v>
      </c>
      <c r="N36" s="47">
        <v>117</v>
      </c>
      <c r="O36" s="47">
        <v>7</v>
      </c>
      <c r="P36" s="2">
        <f t="shared" si="0"/>
        <v>154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5562395</v>
      </c>
      <c r="G37" s="47">
        <v>5562395</v>
      </c>
      <c r="H37" s="47">
        <v>1557229</v>
      </c>
      <c r="I37" s="47">
        <v>1557229</v>
      </c>
      <c r="J37" s="47">
        <v>0</v>
      </c>
      <c r="K37" s="47">
        <v>0</v>
      </c>
      <c r="L37" s="47">
        <v>96.049300000000002</v>
      </c>
      <c r="M37" s="47">
        <v>16.28</v>
      </c>
      <c r="N37" s="47">
        <v>162.72999999999999</v>
      </c>
      <c r="O37" s="47">
        <v>7</v>
      </c>
      <c r="P37" s="2">
        <f t="shared" si="0"/>
        <v>140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5562255</v>
      </c>
      <c r="G38" s="47">
        <v>5562255</v>
      </c>
      <c r="H38" s="47">
        <v>1557211</v>
      </c>
      <c r="I38" s="47">
        <v>1557211</v>
      </c>
      <c r="J38" s="47">
        <v>0</v>
      </c>
      <c r="K38" s="47">
        <v>0</v>
      </c>
      <c r="L38" s="47">
        <v>95.361500000000007</v>
      </c>
      <c r="M38" s="47">
        <v>16.88</v>
      </c>
      <c r="N38" s="47">
        <v>215.4</v>
      </c>
      <c r="O38" s="47">
        <v>7</v>
      </c>
      <c r="P38" s="2">
        <f t="shared" si="0"/>
        <v>200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5562055</v>
      </c>
      <c r="G39" s="47">
        <v>5562055</v>
      </c>
      <c r="H39" s="47">
        <v>1557185</v>
      </c>
      <c r="I39" s="47">
        <v>1557185</v>
      </c>
      <c r="J39" s="47">
        <v>0</v>
      </c>
      <c r="K39" s="47">
        <v>0</v>
      </c>
      <c r="L39" s="47">
        <v>95.822000000000003</v>
      </c>
      <c r="M39" s="47">
        <v>16.53</v>
      </c>
      <c r="N39" s="47">
        <v>154.01</v>
      </c>
      <c r="O39" s="47">
        <v>7</v>
      </c>
      <c r="P39" s="2">
        <f t="shared" si="0"/>
        <v>147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5561908</v>
      </c>
      <c r="G40" s="47">
        <v>5561908</v>
      </c>
      <c r="H40" s="47">
        <v>1557166</v>
      </c>
      <c r="I40" s="47">
        <v>1557166</v>
      </c>
      <c r="J40" s="47">
        <v>0</v>
      </c>
      <c r="K40" s="47">
        <v>0</v>
      </c>
      <c r="L40" s="47">
        <v>95.232500000000002</v>
      </c>
      <c r="M40" s="47">
        <v>17.32</v>
      </c>
      <c r="N40" s="47">
        <v>169.19</v>
      </c>
      <c r="O40" s="47">
        <v>7</v>
      </c>
      <c r="P40" s="2">
        <f t="shared" si="0"/>
        <v>223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5561685</v>
      </c>
      <c r="G41" s="47">
        <v>5561685</v>
      </c>
      <c r="H41" s="47">
        <v>1557137</v>
      </c>
      <c r="I41" s="47">
        <v>1557137</v>
      </c>
      <c r="J41" s="47">
        <v>0</v>
      </c>
      <c r="K41" s="47">
        <v>0</v>
      </c>
      <c r="L41" s="47">
        <v>95.334699999999998</v>
      </c>
      <c r="M41" s="47">
        <v>17.440000000000001</v>
      </c>
      <c r="N41" s="47">
        <v>222.3</v>
      </c>
      <c r="O41" s="47">
        <v>7</v>
      </c>
      <c r="P41" s="2">
        <f t="shared" si="0"/>
        <v>199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5561486</v>
      </c>
      <c r="G42" s="47">
        <v>5561486</v>
      </c>
      <c r="H42" s="47">
        <v>1557111</v>
      </c>
      <c r="I42" s="47">
        <v>1557111</v>
      </c>
      <c r="J42" s="47">
        <v>0</v>
      </c>
      <c r="K42" s="47">
        <v>0</v>
      </c>
      <c r="L42" s="47">
        <v>95.302599999999998</v>
      </c>
      <c r="M42" s="47">
        <v>16.64</v>
      </c>
      <c r="N42" s="47">
        <v>100.18</v>
      </c>
      <c r="O42" s="47">
        <v>7</v>
      </c>
      <c r="P42" s="2">
        <f t="shared" si="0"/>
        <v>108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5561378</v>
      </c>
      <c r="G43" s="47">
        <v>5561378</v>
      </c>
      <c r="H43" s="47">
        <v>1557097</v>
      </c>
      <c r="I43" s="47">
        <v>1557097</v>
      </c>
      <c r="J43" s="47">
        <v>0</v>
      </c>
      <c r="K43" s="47">
        <v>0</v>
      </c>
      <c r="L43" s="47">
        <v>95.061099999999996</v>
      </c>
      <c r="M43" s="47">
        <v>17.52</v>
      </c>
      <c r="N43" s="47">
        <v>160.59</v>
      </c>
      <c r="O43" s="47">
        <v>7</v>
      </c>
      <c r="P43" s="2">
        <f t="shared" si="0"/>
        <v>153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5561225</v>
      </c>
      <c r="G44" s="47">
        <v>5561225</v>
      </c>
      <c r="H44" s="47">
        <v>1557077</v>
      </c>
      <c r="I44" s="47">
        <v>1557077</v>
      </c>
      <c r="J44" s="47">
        <v>0</v>
      </c>
      <c r="K44" s="47">
        <v>0</v>
      </c>
      <c r="L44" s="47">
        <v>95.012500000000003</v>
      </c>
      <c r="M44" s="47">
        <v>17.93</v>
      </c>
      <c r="N44" s="47">
        <v>213.07</v>
      </c>
      <c r="O44" s="47">
        <v>7</v>
      </c>
      <c r="P44" s="2">
        <f t="shared" si="0"/>
        <v>161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5561064</v>
      </c>
      <c r="G45" s="47">
        <v>5561064</v>
      </c>
      <c r="H45" s="47">
        <v>1557056</v>
      </c>
      <c r="I45" s="47">
        <v>1557056</v>
      </c>
      <c r="J45" s="47">
        <v>0</v>
      </c>
      <c r="K45" s="47">
        <v>0</v>
      </c>
      <c r="L45" s="47">
        <v>94.636300000000006</v>
      </c>
      <c r="M45" s="47">
        <v>17.88</v>
      </c>
      <c r="N45" s="47">
        <v>99.25</v>
      </c>
      <c r="O45" s="47">
        <v>7</v>
      </c>
      <c r="P45" s="2">
        <f t="shared" si="0"/>
        <v>167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5560897</v>
      </c>
      <c r="G46" s="47">
        <v>5560897</v>
      </c>
      <c r="H46" s="47">
        <v>1557034</v>
      </c>
      <c r="I46" s="47">
        <v>1557034</v>
      </c>
      <c r="J46" s="47">
        <v>0</v>
      </c>
      <c r="K46" s="47">
        <v>0</v>
      </c>
      <c r="L46" s="47">
        <v>94.430899999999994</v>
      </c>
      <c r="M46" s="47">
        <v>18.649999999999999</v>
      </c>
      <c r="N46" s="47">
        <v>189.26</v>
      </c>
      <c r="O46" s="47">
        <v>7</v>
      </c>
      <c r="P46" s="2">
        <f t="shared" si="0"/>
        <v>144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5560753</v>
      </c>
      <c r="G47" s="47">
        <v>5560753</v>
      </c>
      <c r="H47" s="47">
        <v>1557015</v>
      </c>
      <c r="I47" s="47">
        <v>1557015</v>
      </c>
      <c r="J47" s="47">
        <v>0</v>
      </c>
      <c r="K47" s="47">
        <v>0</v>
      </c>
      <c r="L47" s="47">
        <v>94.358500000000006</v>
      </c>
      <c r="M47" s="47">
        <v>19.48</v>
      </c>
      <c r="N47" s="47">
        <v>180.97</v>
      </c>
      <c r="O47" s="47">
        <v>7</v>
      </c>
      <c r="P47" s="2">
        <f t="shared" si="0"/>
        <v>212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5560541</v>
      </c>
      <c r="G48" s="47">
        <v>5560541</v>
      </c>
      <c r="H48" s="47">
        <v>1556987</v>
      </c>
      <c r="I48" s="47">
        <v>1556987</v>
      </c>
      <c r="J48" s="47">
        <v>0</v>
      </c>
      <c r="K48" s="47">
        <v>0</v>
      </c>
      <c r="L48" s="47">
        <v>94.507199999999997</v>
      </c>
      <c r="M48" s="47">
        <v>19.53</v>
      </c>
      <c r="N48" s="47">
        <v>135.71</v>
      </c>
      <c r="O48" s="47">
        <v>7</v>
      </c>
      <c r="P48" s="2">
        <f t="shared" si="0"/>
        <v>136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5560405</v>
      </c>
      <c r="G49" s="47">
        <v>5560405</v>
      </c>
      <c r="H49" s="47">
        <v>1556969</v>
      </c>
      <c r="I49" s="47">
        <v>1556969</v>
      </c>
      <c r="J49" s="47">
        <v>0</v>
      </c>
      <c r="K49" s="47">
        <v>0</v>
      </c>
      <c r="L49" s="47">
        <v>94.365099999999998</v>
      </c>
      <c r="M49" s="47">
        <v>20.85</v>
      </c>
      <c r="N49" s="47">
        <v>135.47</v>
      </c>
      <c r="O49" s="47">
        <v>7</v>
      </c>
      <c r="P49" s="2">
        <f t="shared" si="0"/>
        <v>150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5560255</v>
      </c>
      <c r="G50" s="47">
        <v>5560255</v>
      </c>
      <c r="H50" s="47">
        <v>1556949</v>
      </c>
      <c r="I50" s="47">
        <v>1556949</v>
      </c>
      <c r="J50" s="47">
        <v>0</v>
      </c>
      <c r="K50" s="47">
        <v>0</v>
      </c>
      <c r="L50" s="47">
        <v>93.915300000000002</v>
      </c>
      <c r="M50" s="47">
        <v>20.41</v>
      </c>
      <c r="N50" s="47">
        <v>186.64</v>
      </c>
      <c r="O50" s="47">
        <v>7</v>
      </c>
      <c r="P50" s="2">
        <f t="shared" ref="P50:P113" si="1">F50-F51</f>
        <v>180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5560075</v>
      </c>
      <c r="G51" s="47">
        <v>5560075</v>
      </c>
      <c r="H51" s="47">
        <v>1556925</v>
      </c>
      <c r="I51" s="47">
        <v>1556925</v>
      </c>
      <c r="J51" s="47">
        <v>0</v>
      </c>
      <c r="K51" s="47">
        <v>0</v>
      </c>
      <c r="L51" s="47">
        <v>93.137600000000006</v>
      </c>
      <c r="M51" s="47">
        <v>20.91</v>
      </c>
      <c r="N51" s="47">
        <v>177.99</v>
      </c>
      <c r="O51" s="47">
        <v>7</v>
      </c>
      <c r="P51" s="2">
        <f t="shared" si="1"/>
        <v>141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5559934</v>
      </c>
      <c r="G52" s="47">
        <v>5559934</v>
      </c>
      <c r="H52" s="47">
        <v>1556906</v>
      </c>
      <c r="I52" s="47">
        <v>1556906</v>
      </c>
      <c r="J52" s="47">
        <v>0</v>
      </c>
      <c r="K52" s="47">
        <v>0</v>
      </c>
      <c r="L52" s="47">
        <v>93.158299999999997</v>
      </c>
      <c r="M52" s="47">
        <v>21.12</v>
      </c>
      <c r="N52" s="47">
        <v>178.25</v>
      </c>
      <c r="O52" s="47">
        <v>7</v>
      </c>
      <c r="P52" s="2">
        <f t="shared" si="1"/>
        <v>208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5559726</v>
      </c>
      <c r="G53" s="47">
        <v>5559726</v>
      </c>
      <c r="H53" s="47">
        <v>1556878</v>
      </c>
      <c r="I53" s="47">
        <v>1556878</v>
      </c>
      <c r="J53" s="47">
        <v>0</v>
      </c>
      <c r="K53" s="47">
        <v>0</v>
      </c>
      <c r="L53" s="47">
        <v>93.537199999999999</v>
      </c>
      <c r="M53" s="47">
        <v>20.8</v>
      </c>
      <c r="N53" s="47">
        <v>215.36</v>
      </c>
      <c r="O53" s="47">
        <v>7</v>
      </c>
      <c r="P53" s="2">
        <f t="shared" si="1"/>
        <v>156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5559570</v>
      </c>
      <c r="G54" s="47">
        <v>5559570</v>
      </c>
      <c r="H54" s="47">
        <v>1556857</v>
      </c>
      <c r="I54" s="47">
        <v>1556857</v>
      </c>
      <c r="J54" s="47">
        <v>0</v>
      </c>
      <c r="K54" s="47">
        <v>0</v>
      </c>
      <c r="L54" s="47">
        <v>92.7834</v>
      </c>
      <c r="M54" s="47">
        <v>20.059999999999999</v>
      </c>
      <c r="N54" s="47">
        <v>127</v>
      </c>
      <c r="O54" s="47">
        <v>7</v>
      </c>
      <c r="P54" s="2">
        <f t="shared" si="1"/>
        <v>201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5559369</v>
      </c>
      <c r="G55" s="47">
        <v>5559369</v>
      </c>
      <c r="H55" s="47">
        <v>1556830</v>
      </c>
      <c r="I55" s="47">
        <v>1556830</v>
      </c>
      <c r="J55" s="47">
        <v>0</v>
      </c>
      <c r="K55" s="47">
        <v>0</v>
      </c>
      <c r="L55" s="47">
        <v>93.778400000000005</v>
      </c>
      <c r="M55" s="47">
        <v>19.02</v>
      </c>
      <c r="N55" s="47">
        <v>157.99</v>
      </c>
      <c r="O55" s="47">
        <v>7</v>
      </c>
      <c r="P55" s="2">
        <f t="shared" si="1"/>
        <v>112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5559257</v>
      </c>
      <c r="G56" s="47">
        <v>5559257</v>
      </c>
      <c r="H56" s="47">
        <v>1556815</v>
      </c>
      <c r="I56" s="47">
        <v>1556815</v>
      </c>
      <c r="J56" s="47">
        <v>0</v>
      </c>
      <c r="K56" s="47">
        <v>0</v>
      </c>
      <c r="L56" s="47">
        <v>93.784999999999997</v>
      </c>
      <c r="M56" s="47">
        <v>17.899999999999999</v>
      </c>
      <c r="N56" s="47">
        <v>212.43</v>
      </c>
      <c r="O56" s="47">
        <v>7</v>
      </c>
      <c r="P56" s="2">
        <f t="shared" si="1"/>
        <v>242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5559015</v>
      </c>
      <c r="G57" s="47">
        <v>5559015</v>
      </c>
      <c r="H57" s="47">
        <v>1556783</v>
      </c>
      <c r="I57" s="47">
        <v>1556783</v>
      </c>
      <c r="J57" s="47">
        <v>0</v>
      </c>
      <c r="K57" s="47">
        <v>0</v>
      </c>
      <c r="L57" s="47">
        <v>94.646299999999997</v>
      </c>
      <c r="M57" s="47">
        <v>16.579999999999998</v>
      </c>
      <c r="N57" s="47">
        <v>130.44999999999999</v>
      </c>
      <c r="O57" s="47">
        <v>7</v>
      </c>
      <c r="P57" s="2">
        <f t="shared" si="1"/>
        <v>130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5558885</v>
      </c>
      <c r="G58" s="47">
        <v>5558885</v>
      </c>
      <c r="H58" s="47">
        <v>1556766</v>
      </c>
      <c r="I58" s="47">
        <v>1556766</v>
      </c>
      <c r="J58" s="47">
        <v>0</v>
      </c>
      <c r="K58" s="47">
        <v>0</v>
      </c>
      <c r="L58" s="47">
        <v>94.901700000000005</v>
      </c>
      <c r="M58" s="47">
        <v>16.79</v>
      </c>
      <c r="N58" s="47">
        <v>219.88</v>
      </c>
      <c r="O58" s="47">
        <v>7</v>
      </c>
      <c r="P58" s="2">
        <f t="shared" si="1"/>
        <v>153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5558732</v>
      </c>
      <c r="G59" s="47">
        <v>5558732</v>
      </c>
      <c r="H59" s="47">
        <v>1556746</v>
      </c>
      <c r="I59" s="47">
        <v>1556746</v>
      </c>
      <c r="J59" s="47">
        <v>0</v>
      </c>
      <c r="K59" s="47">
        <v>0</v>
      </c>
      <c r="L59" s="47">
        <v>93.795299999999997</v>
      </c>
      <c r="M59" s="47">
        <v>17.059999999999999</v>
      </c>
      <c r="N59" s="47">
        <v>114.73</v>
      </c>
      <c r="O59" s="47">
        <v>7</v>
      </c>
      <c r="P59" s="2">
        <f t="shared" si="1"/>
        <v>197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5558535</v>
      </c>
      <c r="G60" s="47">
        <v>5558535</v>
      </c>
      <c r="H60" s="47">
        <v>1556720</v>
      </c>
      <c r="I60" s="47">
        <v>1556720</v>
      </c>
      <c r="J60" s="47">
        <v>0</v>
      </c>
      <c r="K60" s="47">
        <v>0</v>
      </c>
      <c r="L60" s="47">
        <v>94.472499999999997</v>
      </c>
      <c r="M60" s="47">
        <v>16.5</v>
      </c>
      <c r="N60" s="47">
        <v>145.16</v>
      </c>
      <c r="O60" s="47">
        <v>7</v>
      </c>
      <c r="P60" s="2">
        <f t="shared" si="1"/>
        <v>130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5558405</v>
      </c>
      <c r="G61" s="47">
        <v>5558405</v>
      </c>
      <c r="H61" s="47">
        <v>1556703</v>
      </c>
      <c r="I61" s="47">
        <v>1556703</v>
      </c>
      <c r="J61" s="47">
        <v>0</v>
      </c>
      <c r="K61" s="47">
        <v>0</v>
      </c>
      <c r="L61" s="47">
        <v>94.611800000000002</v>
      </c>
      <c r="M61" s="47">
        <v>16.239999999999998</v>
      </c>
      <c r="N61" s="47">
        <v>130.38</v>
      </c>
      <c r="O61" s="47">
        <v>7</v>
      </c>
      <c r="P61" s="2">
        <f t="shared" si="1"/>
        <v>123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5558282</v>
      </c>
      <c r="G62" s="47">
        <v>5558282</v>
      </c>
      <c r="H62" s="47">
        <v>1556687</v>
      </c>
      <c r="I62" s="47">
        <v>1556687</v>
      </c>
      <c r="J62" s="47">
        <v>0</v>
      </c>
      <c r="K62" s="47">
        <v>0</v>
      </c>
      <c r="L62" s="47">
        <v>94.653700000000001</v>
      </c>
      <c r="M62" s="47">
        <v>16.87</v>
      </c>
      <c r="N62" s="47">
        <v>190.36</v>
      </c>
      <c r="O62" s="47">
        <v>7</v>
      </c>
      <c r="P62" s="2">
        <f t="shared" si="1"/>
        <v>191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5558091</v>
      </c>
      <c r="G63" s="47">
        <v>5558091</v>
      </c>
      <c r="H63" s="47">
        <v>1556662</v>
      </c>
      <c r="I63" s="47">
        <v>1556662</v>
      </c>
      <c r="J63" s="47">
        <v>0</v>
      </c>
      <c r="K63" s="47">
        <v>0</v>
      </c>
      <c r="L63" s="47">
        <v>93.801000000000002</v>
      </c>
      <c r="M63" s="47">
        <v>15.59</v>
      </c>
      <c r="N63" s="47">
        <v>145.04</v>
      </c>
      <c r="O63" s="47">
        <v>7</v>
      </c>
      <c r="P63" s="2">
        <f t="shared" si="1"/>
        <v>152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5557939</v>
      </c>
      <c r="G64" s="47">
        <v>5557939</v>
      </c>
      <c r="H64" s="47">
        <v>1556642</v>
      </c>
      <c r="I64" s="47">
        <v>1556642</v>
      </c>
      <c r="J64" s="47">
        <v>0</v>
      </c>
      <c r="K64" s="47">
        <v>0</v>
      </c>
      <c r="L64" s="47">
        <v>94.351299999999995</v>
      </c>
      <c r="M64" s="47">
        <v>15.49</v>
      </c>
      <c r="N64" s="47">
        <v>137.74</v>
      </c>
      <c r="O64" s="47">
        <v>7</v>
      </c>
      <c r="P64" s="2">
        <f t="shared" si="1"/>
        <v>123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5557816</v>
      </c>
      <c r="G65" s="47">
        <v>5557816</v>
      </c>
      <c r="H65" s="47">
        <v>1556626</v>
      </c>
      <c r="I65" s="47">
        <v>1556626</v>
      </c>
      <c r="J65" s="47">
        <v>0</v>
      </c>
      <c r="K65" s="47">
        <v>0</v>
      </c>
      <c r="L65" s="47">
        <v>94.663899999999998</v>
      </c>
      <c r="M65" s="47">
        <v>17.690000000000001</v>
      </c>
      <c r="N65" s="47">
        <v>198.16</v>
      </c>
      <c r="O65" s="47">
        <v>7</v>
      </c>
      <c r="P65" s="2">
        <f t="shared" si="1"/>
        <v>213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5557603</v>
      </c>
      <c r="G66" s="47">
        <v>5557603</v>
      </c>
      <c r="H66" s="47">
        <v>1556598</v>
      </c>
      <c r="I66" s="47">
        <v>1556598</v>
      </c>
      <c r="J66" s="47">
        <v>0</v>
      </c>
      <c r="K66" s="47">
        <v>0</v>
      </c>
      <c r="L66" s="47">
        <v>94.495000000000005</v>
      </c>
      <c r="M66" s="47">
        <v>16.670000000000002</v>
      </c>
      <c r="N66" s="47">
        <v>136.91999999999999</v>
      </c>
      <c r="O66" s="47">
        <v>7</v>
      </c>
      <c r="P66" s="2">
        <f t="shared" si="1"/>
        <v>122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5557481</v>
      </c>
      <c r="G67" s="47">
        <v>5557481</v>
      </c>
      <c r="H67" s="47">
        <v>1556582</v>
      </c>
      <c r="I67" s="47">
        <v>1556582</v>
      </c>
      <c r="J67" s="47">
        <v>0</v>
      </c>
      <c r="K67" s="47">
        <v>0</v>
      </c>
      <c r="L67" s="47">
        <v>93.902799999999999</v>
      </c>
      <c r="M67" s="47">
        <v>17.57</v>
      </c>
      <c r="N67" s="47">
        <v>212.14</v>
      </c>
      <c r="O67" s="47">
        <v>7</v>
      </c>
      <c r="P67" s="2">
        <f t="shared" si="1"/>
        <v>227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5557254</v>
      </c>
      <c r="G68" s="47">
        <v>5557254</v>
      </c>
      <c r="H68" s="47">
        <v>1556552</v>
      </c>
      <c r="I68" s="47">
        <v>1556552</v>
      </c>
      <c r="J68" s="47">
        <v>0</v>
      </c>
      <c r="K68" s="47">
        <v>0</v>
      </c>
      <c r="L68" s="47">
        <v>93.934899999999999</v>
      </c>
      <c r="M68" s="47">
        <v>17.37</v>
      </c>
      <c r="N68" s="47">
        <v>212.59</v>
      </c>
      <c r="O68" s="47">
        <v>7</v>
      </c>
      <c r="P68" s="2">
        <f t="shared" si="1"/>
        <v>205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5557049</v>
      </c>
      <c r="G69" s="47">
        <v>5557049</v>
      </c>
      <c r="H69" s="47">
        <v>1556525</v>
      </c>
      <c r="I69" s="47">
        <v>1556525</v>
      </c>
      <c r="J69" s="47">
        <v>0</v>
      </c>
      <c r="K69" s="47">
        <v>0</v>
      </c>
      <c r="L69" s="47">
        <v>94.448300000000003</v>
      </c>
      <c r="M69" s="47">
        <v>16.37</v>
      </c>
      <c r="N69" s="47">
        <v>144.87</v>
      </c>
      <c r="O69" s="47">
        <v>7</v>
      </c>
      <c r="P69" s="2">
        <f t="shared" si="1"/>
        <v>160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5556889</v>
      </c>
      <c r="G70" s="47">
        <v>5556889</v>
      </c>
      <c r="H70" s="47">
        <v>1556504</v>
      </c>
      <c r="I70" s="47">
        <v>1556504</v>
      </c>
      <c r="J70" s="47">
        <v>0</v>
      </c>
      <c r="K70" s="47">
        <v>0</v>
      </c>
      <c r="L70" s="47">
        <v>94.105699999999999</v>
      </c>
      <c r="M70" s="47">
        <v>17.88</v>
      </c>
      <c r="N70" s="47">
        <v>128.35</v>
      </c>
      <c r="O70" s="47">
        <v>7</v>
      </c>
      <c r="P70" s="2">
        <f t="shared" si="1"/>
        <v>129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5556760</v>
      </c>
      <c r="G71" s="47">
        <v>5556760</v>
      </c>
      <c r="H71" s="47">
        <v>1556487</v>
      </c>
      <c r="I71" s="47">
        <v>1556487</v>
      </c>
      <c r="J71" s="47">
        <v>0</v>
      </c>
      <c r="K71" s="47">
        <v>0</v>
      </c>
      <c r="L71" s="47">
        <v>93.753900000000002</v>
      </c>
      <c r="M71" s="47">
        <v>18.55</v>
      </c>
      <c r="N71" s="47">
        <v>181.28</v>
      </c>
      <c r="O71" s="47">
        <v>7</v>
      </c>
      <c r="P71" s="2">
        <f t="shared" si="1"/>
        <v>136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5556624</v>
      </c>
      <c r="G72" s="47">
        <v>5556624</v>
      </c>
      <c r="H72" s="47">
        <v>1556469</v>
      </c>
      <c r="I72" s="47">
        <v>1556469</v>
      </c>
      <c r="J72" s="47">
        <v>0</v>
      </c>
      <c r="K72" s="47">
        <v>0</v>
      </c>
      <c r="L72" s="47">
        <v>94.284000000000006</v>
      </c>
      <c r="M72" s="47">
        <v>18.03</v>
      </c>
      <c r="N72" s="47">
        <v>174.23</v>
      </c>
      <c r="O72" s="47">
        <v>7</v>
      </c>
      <c r="P72" s="2">
        <f t="shared" si="1"/>
        <v>212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5556412</v>
      </c>
      <c r="G73" s="47">
        <v>5556412</v>
      </c>
      <c r="H73" s="47">
        <v>1556441</v>
      </c>
      <c r="I73" s="47">
        <v>1556441</v>
      </c>
      <c r="J73" s="47">
        <v>0</v>
      </c>
      <c r="K73" s="47">
        <v>0</v>
      </c>
      <c r="L73" s="47">
        <v>93.214699999999993</v>
      </c>
      <c r="M73" s="47">
        <v>18.18</v>
      </c>
      <c r="N73" s="47">
        <v>187.14</v>
      </c>
      <c r="O73" s="47">
        <v>7</v>
      </c>
      <c r="P73" s="2">
        <f t="shared" si="1"/>
        <v>165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5556247</v>
      </c>
      <c r="G74" s="47">
        <v>5556247</v>
      </c>
      <c r="H74" s="47">
        <v>1556419</v>
      </c>
      <c r="I74" s="47">
        <v>1556419</v>
      </c>
      <c r="J74" s="47">
        <v>0</v>
      </c>
      <c r="K74" s="47">
        <v>0</v>
      </c>
      <c r="L74" s="47">
        <v>93.259600000000006</v>
      </c>
      <c r="M74" s="47">
        <v>19.52</v>
      </c>
      <c r="N74" s="47">
        <v>178.74</v>
      </c>
      <c r="O74" s="47">
        <v>7</v>
      </c>
      <c r="P74" s="2">
        <f t="shared" si="1"/>
        <v>209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5556038</v>
      </c>
      <c r="G75" s="47">
        <v>5556038</v>
      </c>
      <c r="H75" s="47">
        <v>1556391</v>
      </c>
      <c r="I75" s="47">
        <v>1556391</v>
      </c>
      <c r="J75" s="47">
        <v>0</v>
      </c>
      <c r="K75" s="47">
        <v>0</v>
      </c>
      <c r="L75" s="47">
        <v>93.022999999999996</v>
      </c>
      <c r="M75" s="47">
        <v>20.8</v>
      </c>
      <c r="N75" s="47">
        <v>140.77000000000001</v>
      </c>
      <c r="O75" s="47">
        <v>7</v>
      </c>
      <c r="P75" s="2">
        <f t="shared" si="1"/>
        <v>119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5555919</v>
      </c>
      <c r="G76" s="47">
        <v>5555919</v>
      </c>
      <c r="H76" s="47">
        <v>1556375</v>
      </c>
      <c r="I76" s="47">
        <v>1556375</v>
      </c>
      <c r="J76" s="47">
        <v>0</v>
      </c>
      <c r="K76" s="47">
        <v>0</v>
      </c>
      <c r="L76" s="47">
        <v>93.115399999999994</v>
      </c>
      <c r="M76" s="47">
        <v>20.010000000000002</v>
      </c>
      <c r="N76" s="47">
        <v>149.69</v>
      </c>
      <c r="O76" s="47">
        <v>7</v>
      </c>
      <c r="P76" s="2">
        <f t="shared" si="1"/>
        <v>134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5555785</v>
      </c>
      <c r="G77" s="47">
        <v>5555785</v>
      </c>
      <c r="H77" s="47">
        <v>1556357</v>
      </c>
      <c r="I77" s="47">
        <v>1556357</v>
      </c>
      <c r="J77" s="47">
        <v>0</v>
      </c>
      <c r="K77" s="47">
        <v>0</v>
      </c>
      <c r="L77" s="47">
        <v>92.859800000000007</v>
      </c>
      <c r="M77" s="47">
        <v>19.57</v>
      </c>
      <c r="N77" s="47">
        <v>185.29</v>
      </c>
      <c r="O77" s="47">
        <v>7</v>
      </c>
      <c r="P77" s="2">
        <f t="shared" si="1"/>
        <v>223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5555562</v>
      </c>
      <c r="G78" s="47">
        <v>5555562</v>
      </c>
      <c r="H78" s="47">
        <v>1556327</v>
      </c>
      <c r="I78" s="47">
        <v>1556327</v>
      </c>
      <c r="J78" s="47">
        <v>0</v>
      </c>
      <c r="K78" s="47">
        <v>0</v>
      </c>
      <c r="L78" s="47">
        <v>92.495099999999994</v>
      </c>
      <c r="M78" s="47">
        <v>19.440000000000001</v>
      </c>
      <c r="N78" s="47">
        <v>184.99</v>
      </c>
      <c r="O78" s="47">
        <v>7</v>
      </c>
      <c r="P78" s="2">
        <f t="shared" si="1"/>
        <v>134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5555428</v>
      </c>
      <c r="G79" s="47">
        <v>5555428</v>
      </c>
      <c r="H79" s="47">
        <v>1556309</v>
      </c>
      <c r="I79" s="47">
        <v>1556309</v>
      </c>
      <c r="J79" s="47">
        <v>0</v>
      </c>
      <c r="K79" s="47">
        <v>0</v>
      </c>
      <c r="L79" s="47">
        <v>91.968900000000005</v>
      </c>
      <c r="M79" s="47">
        <v>18.510000000000002</v>
      </c>
      <c r="N79" s="47">
        <v>171.27</v>
      </c>
      <c r="O79" s="47">
        <v>7</v>
      </c>
      <c r="P79" s="2">
        <f t="shared" si="1"/>
        <v>229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5555199</v>
      </c>
      <c r="G80" s="47">
        <v>5555199</v>
      </c>
      <c r="H80" s="47">
        <v>1556278</v>
      </c>
      <c r="I80" s="47">
        <v>1556278</v>
      </c>
      <c r="J80" s="47">
        <v>0</v>
      </c>
      <c r="K80" s="47">
        <v>0</v>
      </c>
      <c r="L80" s="47">
        <v>93.482900000000001</v>
      </c>
      <c r="M80" s="47">
        <v>17.22</v>
      </c>
      <c r="N80" s="47">
        <v>136.22999999999999</v>
      </c>
      <c r="O80" s="47">
        <v>7</v>
      </c>
      <c r="P80" s="2">
        <f t="shared" si="1"/>
        <v>128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5555071</v>
      </c>
      <c r="G81" s="47">
        <v>5555071</v>
      </c>
      <c r="H81" s="47">
        <v>1556261</v>
      </c>
      <c r="I81" s="47">
        <v>1556261</v>
      </c>
      <c r="J81" s="47">
        <v>0</v>
      </c>
      <c r="K81" s="47">
        <v>0</v>
      </c>
      <c r="L81" s="47">
        <v>93.883399999999995</v>
      </c>
      <c r="M81" s="47">
        <v>16.95</v>
      </c>
      <c r="N81" s="47">
        <v>181.9</v>
      </c>
      <c r="O81" s="47">
        <v>7</v>
      </c>
      <c r="P81" s="2">
        <f t="shared" si="1"/>
        <v>145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5554926</v>
      </c>
      <c r="G82" s="47">
        <v>5554926</v>
      </c>
      <c r="H82" s="47">
        <v>1556242</v>
      </c>
      <c r="I82" s="47">
        <v>1556242</v>
      </c>
      <c r="J82" s="47">
        <v>0</v>
      </c>
      <c r="K82" s="47">
        <v>0</v>
      </c>
      <c r="L82" s="47">
        <v>93.796899999999994</v>
      </c>
      <c r="M82" s="47">
        <v>17.190000000000001</v>
      </c>
      <c r="N82" s="47">
        <v>166.38</v>
      </c>
      <c r="O82" s="47">
        <v>7</v>
      </c>
      <c r="P82" s="2">
        <f t="shared" si="1"/>
        <v>204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5554722</v>
      </c>
      <c r="G83" s="47">
        <v>5554722</v>
      </c>
      <c r="H83" s="47">
        <v>1556215</v>
      </c>
      <c r="I83" s="47">
        <v>1556215</v>
      </c>
      <c r="J83" s="47">
        <v>0</v>
      </c>
      <c r="K83" s="47">
        <v>0</v>
      </c>
      <c r="L83" s="47">
        <v>93.613600000000005</v>
      </c>
      <c r="M83" s="47">
        <v>17.07</v>
      </c>
      <c r="N83" s="47">
        <v>196.68</v>
      </c>
      <c r="O83" s="47">
        <v>7</v>
      </c>
      <c r="P83" s="2">
        <f t="shared" si="1"/>
        <v>144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5554578</v>
      </c>
      <c r="G84" s="47">
        <v>5554578</v>
      </c>
      <c r="H84" s="47">
        <v>1556196</v>
      </c>
      <c r="I84" s="47">
        <v>1556196</v>
      </c>
      <c r="J84" s="47">
        <v>0</v>
      </c>
      <c r="K84" s="47">
        <v>0</v>
      </c>
      <c r="L84" s="47">
        <v>93.837699999999998</v>
      </c>
      <c r="M84" s="47">
        <v>17.37</v>
      </c>
      <c r="N84" s="47">
        <v>189.35</v>
      </c>
      <c r="O84" s="47">
        <v>7</v>
      </c>
      <c r="P84" s="2">
        <f t="shared" si="1"/>
        <v>212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5554366</v>
      </c>
      <c r="G85" s="47">
        <v>5554366</v>
      </c>
      <c r="H85" s="47">
        <v>1556168</v>
      </c>
      <c r="I85" s="47">
        <v>1556168</v>
      </c>
      <c r="J85" s="47">
        <v>0</v>
      </c>
      <c r="K85" s="47">
        <v>0</v>
      </c>
      <c r="L85" s="47">
        <v>93.727500000000006</v>
      </c>
      <c r="M85" s="47">
        <v>17.25</v>
      </c>
      <c r="N85" s="47">
        <v>205.14</v>
      </c>
      <c r="O85" s="47">
        <v>7</v>
      </c>
      <c r="P85" s="2">
        <f t="shared" si="1"/>
        <v>212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5554154</v>
      </c>
      <c r="G86" s="47">
        <v>5554154</v>
      </c>
      <c r="H86" s="47">
        <v>1556140</v>
      </c>
      <c r="I86" s="47">
        <v>1556140</v>
      </c>
      <c r="J86" s="47">
        <v>0</v>
      </c>
      <c r="K86" s="47">
        <v>0</v>
      </c>
      <c r="L86" s="47">
        <v>94.6357</v>
      </c>
      <c r="M86" s="47">
        <v>16.36</v>
      </c>
      <c r="N86" s="47">
        <v>137.01</v>
      </c>
      <c r="O86" s="47">
        <v>7</v>
      </c>
      <c r="P86" s="2">
        <f t="shared" si="1"/>
        <v>137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5554017</v>
      </c>
      <c r="G87" s="47">
        <v>5554017</v>
      </c>
      <c r="H87" s="47">
        <v>1556122</v>
      </c>
      <c r="I87" s="47">
        <v>1556122</v>
      </c>
      <c r="J87" s="47">
        <v>0</v>
      </c>
      <c r="K87" s="47">
        <v>0</v>
      </c>
      <c r="L87" s="47">
        <v>93.854100000000003</v>
      </c>
      <c r="M87" s="47">
        <v>16.96</v>
      </c>
      <c r="N87" s="47">
        <v>196.88</v>
      </c>
      <c r="O87" s="47">
        <v>7</v>
      </c>
      <c r="P87" s="2">
        <f t="shared" si="1"/>
        <v>167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5553850</v>
      </c>
      <c r="G88" s="47">
        <v>5553850</v>
      </c>
      <c r="H88" s="47">
        <v>1556100</v>
      </c>
      <c r="I88" s="47">
        <v>1556100</v>
      </c>
      <c r="J88" s="47">
        <v>0</v>
      </c>
      <c r="K88" s="47">
        <v>0</v>
      </c>
      <c r="L88" s="47">
        <v>93.928100000000001</v>
      </c>
      <c r="M88" s="47">
        <v>17.2</v>
      </c>
      <c r="N88" s="47">
        <v>152.44999999999999</v>
      </c>
      <c r="O88" s="47">
        <v>7</v>
      </c>
      <c r="P88" s="2">
        <f t="shared" si="1"/>
        <v>212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5553638</v>
      </c>
      <c r="G89" s="47">
        <v>5553638</v>
      </c>
      <c r="H89" s="47">
        <v>1556072</v>
      </c>
      <c r="I89" s="47">
        <v>1556072</v>
      </c>
      <c r="J89" s="47">
        <v>0</v>
      </c>
      <c r="K89" s="47">
        <v>0</v>
      </c>
      <c r="L89" s="47">
        <v>94.5488</v>
      </c>
      <c r="M89" s="47">
        <v>16.88</v>
      </c>
      <c r="N89" s="47">
        <v>167.53</v>
      </c>
      <c r="O89" s="47">
        <v>7</v>
      </c>
      <c r="P89" s="2">
        <f t="shared" si="1"/>
        <v>130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5553508</v>
      </c>
      <c r="G90" s="47">
        <v>5553508</v>
      </c>
      <c r="H90" s="47">
        <v>1556055</v>
      </c>
      <c r="I90" s="47">
        <v>1556055</v>
      </c>
      <c r="J90" s="47">
        <v>0</v>
      </c>
      <c r="K90" s="47">
        <v>0</v>
      </c>
      <c r="L90" s="47">
        <v>94.252799999999993</v>
      </c>
      <c r="M90" s="47">
        <v>17.64</v>
      </c>
      <c r="N90" s="47">
        <v>249.37</v>
      </c>
      <c r="O90" s="47">
        <v>7</v>
      </c>
      <c r="P90" s="2">
        <f t="shared" si="1"/>
        <v>205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5553303</v>
      </c>
      <c r="G91" s="47">
        <v>5553303</v>
      </c>
      <c r="H91" s="47">
        <v>1556028</v>
      </c>
      <c r="I91" s="47">
        <v>1556028</v>
      </c>
      <c r="J91" s="47">
        <v>0</v>
      </c>
      <c r="K91" s="47">
        <v>0</v>
      </c>
      <c r="L91" s="47">
        <v>93.57</v>
      </c>
      <c r="M91" s="47">
        <v>18.27</v>
      </c>
      <c r="N91" s="47">
        <v>256.42</v>
      </c>
      <c r="O91" s="47">
        <v>7</v>
      </c>
      <c r="P91" s="2">
        <f t="shared" si="1"/>
        <v>309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5552994</v>
      </c>
      <c r="G92" s="47">
        <v>5552994</v>
      </c>
      <c r="H92" s="47">
        <v>1555987</v>
      </c>
      <c r="I92" s="47">
        <v>1555987</v>
      </c>
      <c r="J92" s="47">
        <v>0</v>
      </c>
      <c r="K92" s="47">
        <v>0</v>
      </c>
      <c r="L92" s="47">
        <v>93.933700000000002</v>
      </c>
      <c r="M92" s="47">
        <v>17.14</v>
      </c>
      <c r="N92" s="47">
        <v>136.51</v>
      </c>
      <c r="O92" s="47">
        <v>7</v>
      </c>
      <c r="P92" s="2">
        <f t="shared" si="1"/>
        <v>159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5552835</v>
      </c>
      <c r="G93" s="47">
        <v>5552835</v>
      </c>
      <c r="H93" s="47">
        <v>1555966</v>
      </c>
      <c r="I93" s="47">
        <v>1555966</v>
      </c>
      <c r="J93" s="47">
        <v>0</v>
      </c>
      <c r="K93" s="47">
        <v>0</v>
      </c>
      <c r="L93" s="47">
        <v>94.261499999999998</v>
      </c>
      <c r="M93" s="47">
        <v>17.510000000000002</v>
      </c>
      <c r="N93" s="47">
        <v>136.74</v>
      </c>
      <c r="O93" s="47">
        <v>7</v>
      </c>
      <c r="P93" s="2">
        <f t="shared" si="1"/>
        <v>137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5552698</v>
      </c>
      <c r="G94" s="47">
        <v>5552698</v>
      </c>
      <c r="H94" s="47">
        <v>1555948</v>
      </c>
      <c r="I94" s="47">
        <v>1555948</v>
      </c>
      <c r="J94" s="47">
        <v>0</v>
      </c>
      <c r="K94" s="47">
        <v>0</v>
      </c>
      <c r="L94" s="47">
        <v>93.878200000000007</v>
      </c>
      <c r="M94" s="47">
        <v>18.14</v>
      </c>
      <c r="N94" s="47">
        <v>225.89</v>
      </c>
      <c r="O94" s="47">
        <v>7</v>
      </c>
      <c r="P94" s="2">
        <f t="shared" si="1"/>
        <v>174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5552524</v>
      </c>
      <c r="G95" s="47">
        <v>5552524</v>
      </c>
      <c r="H95" s="47">
        <v>1555925</v>
      </c>
      <c r="I95" s="47">
        <v>1555925</v>
      </c>
      <c r="J95" s="47">
        <v>0</v>
      </c>
      <c r="K95" s="47">
        <v>0</v>
      </c>
      <c r="L95" s="47">
        <v>93.579499999999996</v>
      </c>
      <c r="M95" s="47">
        <v>18.72</v>
      </c>
      <c r="N95" s="47">
        <v>165.12</v>
      </c>
      <c r="O95" s="47">
        <v>7</v>
      </c>
      <c r="P95" s="2">
        <f t="shared" si="1"/>
        <v>195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5552329</v>
      </c>
      <c r="G96" s="47">
        <v>5552329</v>
      </c>
      <c r="H96" s="47">
        <v>1555899</v>
      </c>
      <c r="I96" s="47">
        <v>1555899</v>
      </c>
      <c r="J96" s="47">
        <v>0</v>
      </c>
      <c r="K96" s="47">
        <v>0</v>
      </c>
      <c r="L96" s="47">
        <v>93.431600000000003</v>
      </c>
      <c r="M96" s="47">
        <v>19.100000000000001</v>
      </c>
      <c r="N96" s="47">
        <v>217.18</v>
      </c>
      <c r="O96" s="47">
        <v>7</v>
      </c>
      <c r="P96" s="2">
        <f t="shared" si="1"/>
        <v>195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5552134</v>
      </c>
      <c r="G97" s="47">
        <v>5552134</v>
      </c>
      <c r="H97" s="47">
        <v>1555873</v>
      </c>
      <c r="I97" s="47">
        <v>1555873</v>
      </c>
      <c r="J97" s="47">
        <v>0</v>
      </c>
      <c r="K97" s="47">
        <v>0</v>
      </c>
      <c r="L97" s="47">
        <v>93.371499999999997</v>
      </c>
      <c r="M97" s="47">
        <v>18.78</v>
      </c>
      <c r="N97" s="47">
        <v>164.94</v>
      </c>
      <c r="O97" s="47">
        <v>7</v>
      </c>
      <c r="P97" s="2">
        <f t="shared" si="1"/>
        <v>187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5551947</v>
      </c>
      <c r="G98" s="47">
        <v>5551947</v>
      </c>
      <c r="H98" s="47">
        <v>1555848</v>
      </c>
      <c r="I98" s="47">
        <v>1555848</v>
      </c>
      <c r="J98" s="47">
        <v>0</v>
      </c>
      <c r="K98" s="47">
        <v>0</v>
      </c>
      <c r="L98" s="47">
        <v>93.691900000000004</v>
      </c>
      <c r="M98" s="47">
        <v>19.940000000000001</v>
      </c>
      <c r="N98" s="47">
        <v>112.37</v>
      </c>
      <c r="O98" s="47">
        <v>7</v>
      </c>
      <c r="P98" s="2">
        <f t="shared" si="1"/>
        <v>150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5551797</v>
      </c>
      <c r="G99" s="47">
        <v>5551797</v>
      </c>
      <c r="H99" s="47">
        <v>1555828</v>
      </c>
      <c r="I99" s="47">
        <v>1555828</v>
      </c>
      <c r="J99" s="47">
        <v>0</v>
      </c>
      <c r="K99" s="47">
        <v>0</v>
      </c>
      <c r="L99" s="47">
        <v>93.320499999999996</v>
      </c>
      <c r="M99" s="47">
        <v>19.2</v>
      </c>
      <c r="N99" s="47">
        <v>208.67</v>
      </c>
      <c r="O99" s="47">
        <v>7</v>
      </c>
      <c r="P99" s="2">
        <f t="shared" si="1"/>
        <v>135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5551662</v>
      </c>
      <c r="G100" s="47">
        <v>5551662</v>
      </c>
      <c r="H100" s="47">
        <v>1555810</v>
      </c>
      <c r="I100" s="47">
        <v>1555810</v>
      </c>
      <c r="J100" s="47">
        <v>0</v>
      </c>
      <c r="K100" s="47">
        <v>0</v>
      </c>
      <c r="L100" s="47">
        <v>92.587599999999995</v>
      </c>
      <c r="M100" s="47">
        <v>19.600000000000001</v>
      </c>
      <c r="N100" s="47">
        <v>141.07</v>
      </c>
      <c r="O100" s="47">
        <v>7</v>
      </c>
      <c r="P100" s="2">
        <f t="shared" si="1"/>
        <v>222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5551440</v>
      </c>
      <c r="G101" s="47">
        <v>5551440</v>
      </c>
      <c r="H101" s="47">
        <v>1555780</v>
      </c>
      <c r="I101" s="47">
        <v>1555780</v>
      </c>
      <c r="J101" s="47">
        <v>0</v>
      </c>
      <c r="K101" s="47">
        <v>0</v>
      </c>
      <c r="L101" s="47">
        <v>93.577799999999996</v>
      </c>
      <c r="M101" s="47">
        <v>21.1</v>
      </c>
      <c r="N101" s="47">
        <v>185.46</v>
      </c>
      <c r="O101" s="47">
        <v>7</v>
      </c>
      <c r="P101" s="2">
        <f t="shared" si="1"/>
        <v>112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5551328</v>
      </c>
      <c r="G102" s="47">
        <v>5551328</v>
      </c>
      <c r="H102" s="47">
        <v>1555765</v>
      </c>
      <c r="I102" s="47">
        <v>1555765</v>
      </c>
      <c r="J102" s="47">
        <v>0</v>
      </c>
      <c r="K102" s="47">
        <v>0</v>
      </c>
      <c r="L102" s="47">
        <v>92.644300000000001</v>
      </c>
      <c r="M102" s="47">
        <v>19.77</v>
      </c>
      <c r="N102" s="47">
        <v>163.54</v>
      </c>
      <c r="O102" s="47">
        <v>7</v>
      </c>
      <c r="P102" s="2">
        <f t="shared" si="1"/>
        <v>215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5551113</v>
      </c>
      <c r="G103" s="47">
        <v>5551113</v>
      </c>
      <c r="H103" s="47">
        <v>1555736</v>
      </c>
      <c r="I103" s="47">
        <v>1555736</v>
      </c>
      <c r="J103" s="47">
        <v>0</v>
      </c>
      <c r="K103" s="47">
        <v>0</v>
      </c>
      <c r="L103" s="47">
        <v>92.658100000000005</v>
      </c>
      <c r="M103" s="47">
        <v>19.059999999999999</v>
      </c>
      <c r="N103" s="47">
        <v>215.7</v>
      </c>
      <c r="O103" s="47">
        <v>7</v>
      </c>
      <c r="P103" s="2">
        <f t="shared" si="1"/>
        <v>156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5550957</v>
      </c>
      <c r="G104" s="47">
        <v>5550957</v>
      </c>
      <c r="H104" s="47">
        <v>1555715</v>
      </c>
      <c r="I104" s="47">
        <v>1555715</v>
      </c>
      <c r="J104" s="47">
        <v>0</v>
      </c>
      <c r="K104" s="47">
        <v>0</v>
      </c>
      <c r="L104" s="47">
        <v>92.6661</v>
      </c>
      <c r="M104" s="47">
        <v>18</v>
      </c>
      <c r="N104" s="47">
        <v>188.43</v>
      </c>
      <c r="O104" s="47">
        <v>7</v>
      </c>
      <c r="P104" s="2">
        <f t="shared" si="1"/>
        <v>217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5550740</v>
      </c>
      <c r="G105" s="47">
        <v>5550740</v>
      </c>
      <c r="H105" s="47">
        <v>1555686</v>
      </c>
      <c r="I105" s="47">
        <v>1555686</v>
      </c>
      <c r="J105" s="47">
        <v>0</v>
      </c>
      <c r="K105" s="47">
        <v>0</v>
      </c>
      <c r="L105" s="47">
        <v>93.944900000000004</v>
      </c>
      <c r="M105" s="47">
        <v>16.5</v>
      </c>
      <c r="N105" s="47">
        <v>99.17</v>
      </c>
      <c r="O105" s="47">
        <v>7</v>
      </c>
      <c r="P105" s="2">
        <f t="shared" si="1"/>
        <v>137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5550603</v>
      </c>
      <c r="G106" s="47">
        <v>5550603</v>
      </c>
      <c r="H106" s="47">
        <v>1555668</v>
      </c>
      <c r="I106" s="47">
        <v>1555668</v>
      </c>
      <c r="J106" s="47">
        <v>0</v>
      </c>
      <c r="K106" s="47">
        <v>0</v>
      </c>
      <c r="L106" s="47">
        <v>94.080299999999994</v>
      </c>
      <c r="M106" s="47">
        <v>16.5</v>
      </c>
      <c r="N106" s="47">
        <v>151.94999999999999</v>
      </c>
      <c r="O106" s="47">
        <v>7</v>
      </c>
      <c r="P106" s="2">
        <f t="shared" si="1"/>
        <v>137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5550466</v>
      </c>
      <c r="G107" s="47">
        <v>5550466</v>
      </c>
      <c r="H107" s="47">
        <v>1555650</v>
      </c>
      <c r="I107" s="47">
        <v>1555650</v>
      </c>
      <c r="J107" s="47">
        <v>0</v>
      </c>
      <c r="K107" s="47">
        <v>0</v>
      </c>
      <c r="L107" s="47">
        <v>93.570400000000006</v>
      </c>
      <c r="M107" s="47">
        <v>16.64</v>
      </c>
      <c r="N107" s="47">
        <v>181.9</v>
      </c>
      <c r="O107" s="47">
        <v>7</v>
      </c>
      <c r="P107" s="2">
        <f t="shared" si="1"/>
        <v>189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5550277</v>
      </c>
      <c r="G108" s="47">
        <v>5550277</v>
      </c>
      <c r="H108" s="47">
        <v>1555625</v>
      </c>
      <c r="I108" s="47">
        <v>1555625</v>
      </c>
      <c r="J108" s="47">
        <v>0</v>
      </c>
      <c r="K108" s="47">
        <v>0</v>
      </c>
      <c r="L108" s="47">
        <v>93.361099999999993</v>
      </c>
      <c r="M108" s="47">
        <v>16.34</v>
      </c>
      <c r="N108" s="47">
        <v>136.16999999999999</v>
      </c>
      <c r="O108" s="47">
        <v>7</v>
      </c>
      <c r="P108" s="2">
        <f t="shared" si="1"/>
        <v>136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5550141</v>
      </c>
      <c r="G109" s="47">
        <v>5550141</v>
      </c>
      <c r="H109" s="47">
        <v>1555607</v>
      </c>
      <c r="I109" s="47">
        <v>1555607</v>
      </c>
      <c r="J109" s="47">
        <v>0</v>
      </c>
      <c r="K109" s="47">
        <v>0</v>
      </c>
      <c r="L109" s="47">
        <v>94.109099999999998</v>
      </c>
      <c r="M109" s="47">
        <v>17.18</v>
      </c>
      <c r="N109" s="47">
        <v>205.67</v>
      </c>
      <c r="O109" s="47">
        <v>7</v>
      </c>
      <c r="P109" s="2">
        <f t="shared" si="1"/>
        <v>190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5549951</v>
      </c>
      <c r="G110" s="47">
        <v>5549951</v>
      </c>
      <c r="H110" s="47">
        <v>1555582</v>
      </c>
      <c r="I110" s="47">
        <v>1555582</v>
      </c>
      <c r="J110" s="47">
        <v>0</v>
      </c>
      <c r="K110" s="47">
        <v>0</v>
      </c>
      <c r="L110" s="47">
        <v>94.476600000000005</v>
      </c>
      <c r="M110" s="47">
        <v>15.97</v>
      </c>
      <c r="N110" s="47">
        <v>114.47</v>
      </c>
      <c r="O110" s="47">
        <v>7</v>
      </c>
      <c r="P110" s="2">
        <f t="shared" si="1"/>
        <v>130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5549821</v>
      </c>
      <c r="G111" s="47">
        <v>5549821</v>
      </c>
      <c r="H111" s="47">
        <v>1555565</v>
      </c>
      <c r="I111" s="47">
        <v>1555565</v>
      </c>
      <c r="J111" s="47">
        <v>0</v>
      </c>
      <c r="K111" s="47">
        <v>0</v>
      </c>
      <c r="L111" s="47">
        <v>94.075400000000002</v>
      </c>
      <c r="M111" s="47">
        <v>16.420000000000002</v>
      </c>
      <c r="N111" s="47">
        <v>129.31</v>
      </c>
      <c r="O111" s="47">
        <v>7</v>
      </c>
      <c r="P111" s="2">
        <f t="shared" si="1"/>
        <v>130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5549691</v>
      </c>
      <c r="G112" s="47">
        <v>5549691</v>
      </c>
      <c r="H112" s="47">
        <v>1555548</v>
      </c>
      <c r="I112" s="47">
        <v>1555548</v>
      </c>
      <c r="J112" s="47">
        <v>0</v>
      </c>
      <c r="K112" s="47">
        <v>0</v>
      </c>
      <c r="L112" s="47">
        <v>93.967699999999994</v>
      </c>
      <c r="M112" s="47">
        <v>16.940000000000001</v>
      </c>
      <c r="N112" s="47">
        <v>197.64</v>
      </c>
      <c r="O112" s="47">
        <v>7</v>
      </c>
      <c r="P112" s="2">
        <f t="shared" si="1"/>
        <v>197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5549494</v>
      </c>
      <c r="G113" s="47">
        <v>5549494</v>
      </c>
      <c r="H113" s="47">
        <v>1555522</v>
      </c>
      <c r="I113" s="47">
        <v>1555522</v>
      </c>
      <c r="J113" s="47">
        <v>0</v>
      </c>
      <c r="K113" s="47">
        <v>0</v>
      </c>
      <c r="L113" s="47">
        <v>94.542900000000003</v>
      </c>
      <c r="M113" s="47">
        <v>16.559999999999999</v>
      </c>
      <c r="N113" s="47">
        <v>129.65</v>
      </c>
      <c r="O113" s="47">
        <v>7</v>
      </c>
      <c r="P113" s="2">
        <f t="shared" si="1"/>
        <v>130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5549364</v>
      </c>
      <c r="G114" s="47">
        <v>5549364</v>
      </c>
      <c r="H114" s="47">
        <v>1555505</v>
      </c>
      <c r="I114" s="47">
        <v>1555505</v>
      </c>
      <c r="J114" s="47">
        <v>0</v>
      </c>
      <c r="K114" s="47">
        <v>0</v>
      </c>
      <c r="L114" s="47">
        <v>93.732100000000003</v>
      </c>
      <c r="M114" s="47">
        <v>17.170000000000002</v>
      </c>
      <c r="N114" s="47">
        <v>180.99</v>
      </c>
      <c r="O114" s="47">
        <v>7</v>
      </c>
      <c r="P114" s="2">
        <f t="shared" ref="P114:P177" si="2">F114-F115</f>
        <v>144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5549220</v>
      </c>
      <c r="G115" s="47">
        <v>5549220</v>
      </c>
      <c r="H115" s="47">
        <v>1555486</v>
      </c>
      <c r="I115" s="47">
        <v>1555486</v>
      </c>
      <c r="J115" s="47">
        <v>0</v>
      </c>
      <c r="K115" s="47">
        <v>0</v>
      </c>
      <c r="L115" s="47">
        <v>93.335899999999995</v>
      </c>
      <c r="M115" s="47">
        <v>17.48</v>
      </c>
      <c r="N115" s="47">
        <v>150.85</v>
      </c>
      <c r="O115" s="47">
        <v>7</v>
      </c>
      <c r="P115" s="2">
        <f t="shared" si="2"/>
        <v>181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5549039</v>
      </c>
      <c r="G116" s="47">
        <v>5549039</v>
      </c>
      <c r="H116" s="47">
        <v>1555462</v>
      </c>
      <c r="I116" s="47">
        <v>1555462</v>
      </c>
      <c r="J116" s="47">
        <v>0</v>
      </c>
      <c r="K116" s="47">
        <v>0</v>
      </c>
      <c r="L116" s="47">
        <v>93.223500000000001</v>
      </c>
      <c r="M116" s="47">
        <v>17.79</v>
      </c>
      <c r="N116" s="47">
        <v>173.04</v>
      </c>
      <c r="O116" s="47">
        <v>7</v>
      </c>
      <c r="P116" s="2">
        <f t="shared" si="2"/>
        <v>165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5548874</v>
      </c>
      <c r="G117" s="47">
        <v>5548874</v>
      </c>
      <c r="H117" s="47">
        <v>1555440</v>
      </c>
      <c r="I117" s="47">
        <v>1555440</v>
      </c>
      <c r="J117" s="47">
        <v>0</v>
      </c>
      <c r="K117" s="47">
        <v>0</v>
      </c>
      <c r="L117" s="47">
        <v>94.194599999999994</v>
      </c>
      <c r="M117" s="47">
        <v>18.190000000000001</v>
      </c>
      <c r="N117" s="47">
        <v>188.84</v>
      </c>
      <c r="O117" s="47">
        <v>7</v>
      </c>
      <c r="P117" s="2">
        <f t="shared" si="2"/>
        <v>205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5548669</v>
      </c>
      <c r="G118" s="47">
        <v>5548669</v>
      </c>
      <c r="H118" s="47">
        <v>1555413</v>
      </c>
      <c r="I118" s="47">
        <v>1555413</v>
      </c>
      <c r="J118" s="47">
        <v>0</v>
      </c>
      <c r="K118" s="47">
        <v>0</v>
      </c>
      <c r="L118" s="47">
        <v>93.469300000000004</v>
      </c>
      <c r="M118" s="47">
        <v>18.64</v>
      </c>
      <c r="N118" s="47">
        <v>119.79</v>
      </c>
      <c r="O118" s="47">
        <v>7</v>
      </c>
      <c r="P118" s="2">
        <f t="shared" si="2"/>
        <v>120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5548549</v>
      </c>
      <c r="G119" s="47">
        <v>5548549</v>
      </c>
      <c r="H119" s="47">
        <v>1555397</v>
      </c>
      <c r="I119" s="47">
        <v>1555397</v>
      </c>
      <c r="J119" s="47">
        <v>0</v>
      </c>
      <c r="K119" s="47">
        <v>0</v>
      </c>
      <c r="L119" s="47">
        <v>93.0488</v>
      </c>
      <c r="M119" s="47">
        <v>19.989999999999998</v>
      </c>
      <c r="N119" s="47">
        <v>178.23</v>
      </c>
      <c r="O119" s="47">
        <v>7</v>
      </c>
      <c r="P119" s="2">
        <f t="shared" si="2"/>
        <v>141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5548408</v>
      </c>
      <c r="G120" s="47">
        <v>5548408</v>
      </c>
      <c r="H120" s="47">
        <v>1555378</v>
      </c>
      <c r="I120" s="47">
        <v>1555378</v>
      </c>
      <c r="J120" s="47">
        <v>0</v>
      </c>
      <c r="K120" s="47">
        <v>0</v>
      </c>
      <c r="L120" s="47">
        <v>92.822900000000004</v>
      </c>
      <c r="M120" s="47">
        <v>20.36</v>
      </c>
      <c r="N120" s="47">
        <v>192.86</v>
      </c>
      <c r="O120" s="47">
        <v>7</v>
      </c>
      <c r="P120" s="2">
        <f t="shared" si="2"/>
        <v>237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5548171</v>
      </c>
      <c r="G121" s="47">
        <v>5548171</v>
      </c>
      <c r="H121" s="47">
        <v>1555346</v>
      </c>
      <c r="I121" s="47">
        <v>1555346</v>
      </c>
      <c r="J121" s="47">
        <v>0</v>
      </c>
      <c r="K121" s="47">
        <v>0</v>
      </c>
      <c r="L121" s="47">
        <v>93.170400000000001</v>
      </c>
      <c r="M121" s="47">
        <v>20.309999999999999</v>
      </c>
      <c r="N121" s="47">
        <v>178.32</v>
      </c>
      <c r="O121" s="47">
        <v>7</v>
      </c>
      <c r="P121" s="2">
        <f t="shared" si="2"/>
        <v>127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5548044</v>
      </c>
      <c r="G122" s="47">
        <v>5548044</v>
      </c>
      <c r="H122" s="47">
        <v>1555329</v>
      </c>
      <c r="I122" s="47">
        <v>1555329</v>
      </c>
      <c r="J122" s="47">
        <v>0</v>
      </c>
      <c r="K122" s="47">
        <v>0</v>
      </c>
      <c r="L122" s="47">
        <v>92.725099999999998</v>
      </c>
      <c r="M122" s="47">
        <v>20.68</v>
      </c>
      <c r="N122" s="47">
        <v>155.47</v>
      </c>
      <c r="O122" s="47">
        <v>7</v>
      </c>
      <c r="P122" s="2">
        <f t="shared" si="2"/>
        <v>207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5547837</v>
      </c>
      <c r="G123" s="47">
        <v>5547837</v>
      </c>
      <c r="H123" s="47">
        <v>1555301</v>
      </c>
      <c r="I123" s="47">
        <v>1555301</v>
      </c>
      <c r="J123" s="47">
        <v>0</v>
      </c>
      <c r="K123" s="47">
        <v>0</v>
      </c>
      <c r="L123" s="47">
        <v>92.445700000000002</v>
      </c>
      <c r="M123" s="47">
        <v>20.18</v>
      </c>
      <c r="N123" s="47">
        <v>161.94999999999999</v>
      </c>
      <c r="O123" s="47">
        <v>7</v>
      </c>
      <c r="P123" s="2">
        <f t="shared" si="2"/>
        <v>140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5547697</v>
      </c>
      <c r="G124" s="47">
        <v>5547697</v>
      </c>
      <c r="H124" s="47">
        <v>1555282</v>
      </c>
      <c r="I124" s="47">
        <v>1555282</v>
      </c>
      <c r="J124" s="47">
        <v>0</v>
      </c>
      <c r="K124" s="47">
        <v>0</v>
      </c>
      <c r="L124" s="47">
        <v>92.508700000000005</v>
      </c>
      <c r="M124" s="47">
        <v>20.84</v>
      </c>
      <c r="N124" s="47">
        <v>200.33</v>
      </c>
      <c r="O124" s="47">
        <v>7</v>
      </c>
      <c r="P124" s="2">
        <f t="shared" si="2"/>
        <v>192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5547505</v>
      </c>
      <c r="G125" s="47">
        <v>5547505</v>
      </c>
      <c r="H125" s="47">
        <v>1555256</v>
      </c>
      <c r="I125" s="47">
        <v>1555256</v>
      </c>
      <c r="J125" s="47">
        <v>0</v>
      </c>
      <c r="K125" s="47">
        <v>0</v>
      </c>
      <c r="L125" s="47">
        <v>92.906999999999996</v>
      </c>
      <c r="M125" s="47">
        <v>19.489999999999998</v>
      </c>
      <c r="N125" s="47">
        <v>140.37</v>
      </c>
      <c r="O125" s="47">
        <v>7</v>
      </c>
      <c r="P125" s="2">
        <f t="shared" si="2"/>
        <v>157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5547348</v>
      </c>
      <c r="G126" s="47">
        <v>5547348</v>
      </c>
      <c r="H126" s="47">
        <v>1555235</v>
      </c>
      <c r="I126" s="47">
        <v>1555235</v>
      </c>
      <c r="J126" s="47">
        <v>0</v>
      </c>
      <c r="K126" s="47">
        <v>0</v>
      </c>
      <c r="L126" s="47">
        <v>92.216700000000003</v>
      </c>
      <c r="M126" s="47">
        <v>20.56</v>
      </c>
      <c r="N126" s="47">
        <v>169.74</v>
      </c>
      <c r="O126" s="47">
        <v>7</v>
      </c>
      <c r="P126" s="2">
        <f t="shared" si="2"/>
        <v>147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5547201</v>
      </c>
      <c r="G127" s="47">
        <v>5547201</v>
      </c>
      <c r="H127" s="47">
        <v>1555215</v>
      </c>
      <c r="I127" s="47">
        <v>1555215</v>
      </c>
      <c r="J127" s="47">
        <v>0</v>
      </c>
      <c r="K127" s="47">
        <v>0</v>
      </c>
      <c r="L127" s="47">
        <v>92.223100000000002</v>
      </c>
      <c r="M127" s="47">
        <v>19.489999999999998</v>
      </c>
      <c r="N127" s="47">
        <v>163.24</v>
      </c>
      <c r="O127" s="47">
        <v>7</v>
      </c>
      <c r="P127" s="2">
        <f t="shared" si="2"/>
        <v>177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5547024</v>
      </c>
      <c r="G128" s="47">
        <v>5547024</v>
      </c>
      <c r="H128" s="47">
        <v>1555191</v>
      </c>
      <c r="I128" s="47">
        <v>1555191</v>
      </c>
      <c r="J128" s="47">
        <v>0</v>
      </c>
      <c r="K128" s="47">
        <v>0</v>
      </c>
      <c r="L128" s="47">
        <v>92.813999999999993</v>
      </c>
      <c r="M128" s="47">
        <v>17.84</v>
      </c>
      <c r="N128" s="47">
        <v>240.36</v>
      </c>
      <c r="O128" s="47">
        <v>7</v>
      </c>
      <c r="P128" s="2">
        <f t="shared" si="2"/>
        <v>188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5546836</v>
      </c>
      <c r="G129" s="47">
        <v>5546836</v>
      </c>
      <c r="H129" s="47">
        <v>1555166</v>
      </c>
      <c r="I129" s="47">
        <v>1555166</v>
      </c>
      <c r="J129" s="47">
        <v>0</v>
      </c>
      <c r="K129" s="47">
        <v>0</v>
      </c>
      <c r="L129" s="47">
        <v>93.007900000000006</v>
      </c>
      <c r="M129" s="47">
        <v>16.38</v>
      </c>
      <c r="N129" s="47">
        <v>113.96</v>
      </c>
      <c r="O129" s="47">
        <v>7</v>
      </c>
      <c r="P129" s="2">
        <f t="shared" si="2"/>
        <v>181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5546655</v>
      </c>
      <c r="G130" s="47">
        <v>5546655</v>
      </c>
      <c r="H130" s="47">
        <v>1555142</v>
      </c>
      <c r="I130" s="47">
        <v>1555142</v>
      </c>
      <c r="J130" s="47">
        <v>0</v>
      </c>
      <c r="K130" s="47">
        <v>0</v>
      </c>
      <c r="L130" s="47">
        <v>93.626999999999995</v>
      </c>
      <c r="M130" s="47">
        <v>15.84</v>
      </c>
      <c r="N130" s="47">
        <v>136.77000000000001</v>
      </c>
      <c r="O130" s="47">
        <v>7</v>
      </c>
      <c r="P130" s="2">
        <f t="shared" si="2"/>
        <v>129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5546526</v>
      </c>
      <c r="G131" s="47">
        <v>5546526</v>
      </c>
      <c r="H131" s="47">
        <v>1555125</v>
      </c>
      <c r="I131" s="47">
        <v>1555125</v>
      </c>
      <c r="J131" s="47">
        <v>0</v>
      </c>
      <c r="K131" s="47">
        <v>0</v>
      </c>
      <c r="L131" s="47">
        <v>93.313800000000001</v>
      </c>
      <c r="M131" s="47">
        <v>16.43</v>
      </c>
      <c r="N131" s="47">
        <v>203.7</v>
      </c>
      <c r="O131" s="47">
        <v>7</v>
      </c>
      <c r="P131" s="2">
        <f t="shared" si="2"/>
        <v>166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5546360</v>
      </c>
      <c r="G132" s="47">
        <v>5546360</v>
      </c>
      <c r="H132" s="47">
        <v>1555103</v>
      </c>
      <c r="I132" s="47">
        <v>1555103</v>
      </c>
      <c r="J132" s="47">
        <v>0</v>
      </c>
      <c r="K132" s="47">
        <v>0</v>
      </c>
      <c r="L132" s="47">
        <v>93.339500000000001</v>
      </c>
      <c r="M132" s="47">
        <v>16.170000000000002</v>
      </c>
      <c r="N132" s="47">
        <v>151.6</v>
      </c>
      <c r="O132" s="47">
        <v>7</v>
      </c>
      <c r="P132" s="2">
        <f t="shared" si="2"/>
        <v>174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5546186</v>
      </c>
      <c r="G133" s="47">
        <v>5546186</v>
      </c>
      <c r="H133" s="47">
        <v>1555080</v>
      </c>
      <c r="I133" s="47">
        <v>1555080</v>
      </c>
      <c r="J133" s="47">
        <v>0</v>
      </c>
      <c r="K133" s="47">
        <v>0</v>
      </c>
      <c r="L133" s="47">
        <v>93.507599999999996</v>
      </c>
      <c r="M133" s="47">
        <v>15.78</v>
      </c>
      <c r="N133" s="47">
        <v>129.74</v>
      </c>
      <c r="O133" s="47">
        <v>7</v>
      </c>
      <c r="P133" s="2">
        <f t="shared" si="2"/>
        <v>152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5546034</v>
      </c>
      <c r="G134" s="47">
        <v>5546034</v>
      </c>
      <c r="H134" s="47">
        <v>1555060</v>
      </c>
      <c r="I134" s="47">
        <v>1555060</v>
      </c>
      <c r="J134" s="47">
        <v>0</v>
      </c>
      <c r="K134" s="47">
        <v>0</v>
      </c>
      <c r="L134" s="47">
        <v>94.1584</v>
      </c>
      <c r="M134" s="47">
        <v>16.329999999999998</v>
      </c>
      <c r="N134" s="47">
        <v>166.1</v>
      </c>
      <c r="O134" s="47">
        <v>7</v>
      </c>
      <c r="P134" s="2">
        <f t="shared" si="2"/>
        <v>129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5545905</v>
      </c>
      <c r="G135" s="47">
        <v>5545905</v>
      </c>
      <c r="H135" s="47">
        <v>1555043</v>
      </c>
      <c r="I135" s="47">
        <v>1555043</v>
      </c>
      <c r="J135" s="47">
        <v>0</v>
      </c>
      <c r="K135" s="47">
        <v>0</v>
      </c>
      <c r="L135" s="47">
        <v>93.231899999999996</v>
      </c>
      <c r="M135" s="47">
        <v>16.59</v>
      </c>
      <c r="N135" s="47">
        <v>159.08000000000001</v>
      </c>
      <c r="O135" s="47">
        <v>7</v>
      </c>
      <c r="P135" s="2">
        <f t="shared" si="2"/>
        <v>197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5545708</v>
      </c>
      <c r="G136" s="47">
        <v>5545708</v>
      </c>
      <c r="H136" s="47">
        <v>1555017</v>
      </c>
      <c r="I136" s="47">
        <v>1555017</v>
      </c>
      <c r="J136" s="47">
        <v>0</v>
      </c>
      <c r="K136" s="47">
        <v>0</v>
      </c>
      <c r="L136" s="47">
        <v>93.671099999999996</v>
      </c>
      <c r="M136" s="47">
        <v>16.559999999999999</v>
      </c>
      <c r="N136" s="47">
        <v>196.13</v>
      </c>
      <c r="O136" s="47">
        <v>7</v>
      </c>
      <c r="P136" s="2">
        <f t="shared" si="2"/>
        <v>129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5545579</v>
      </c>
      <c r="G137" s="47">
        <v>5545579</v>
      </c>
      <c r="H137" s="47">
        <v>1555000</v>
      </c>
      <c r="I137" s="47">
        <v>1555000</v>
      </c>
      <c r="J137" s="47">
        <v>0</v>
      </c>
      <c r="K137" s="47">
        <v>0</v>
      </c>
      <c r="L137" s="47">
        <v>93.339500000000001</v>
      </c>
      <c r="M137" s="47">
        <v>17.13</v>
      </c>
      <c r="N137" s="47">
        <v>151.79</v>
      </c>
      <c r="O137" s="47">
        <v>7</v>
      </c>
      <c r="P137" s="2">
        <f t="shared" si="2"/>
        <v>211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5545368</v>
      </c>
      <c r="G138" s="47">
        <v>5545368</v>
      </c>
      <c r="H138" s="47">
        <v>1554972</v>
      </c>
      <c r="I138" s="47">
        <v>1554972</v>
      </c>
      <c r="J138" s="47">
        <v>0</v>
      </c>
      <c r="K138" s="47">
        <v>0</v>
      </c>
      <c r="L138" s="47">
        <v>94.484300000000005</v>
      </c>
      <c r="M138" s="47">
        <v>16.829999999999998</v>
      </c>
      <c r="N138" s="47">
        <v>151.97</v>
      </c>
      <c r="O138" s="47">
        <v>7</v>
      </c>
      <c r="P138" s="2">
        <f t="shared" si="2"/>
        <v>122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5545246</v>
      </c>
      <c r="G139" s="47">
        <v>5545246</v>
      </c>
      <c r="H139" s="47">
        <v>1554956</v>
      </c>
      <c r="I139" s="47">
        <v>1554956</v>
      </c>
      <c r="J139" s="47">
        <v>0</v>
      </c>
      <c r="K139" s="47">
        <v>0</v>
      </c>
      <c r="L139" s="47">
        <v>93.589399999999998</v>
      </c>
      <c r="M139" s="47">
        <v>17.649999999999999</v>
      </c>
      <c r="N139" s="47">
        <v>173.21</v>
      </c>
      <c r="O139" s="47">
        <v>7</v>
      </c>
      <c r="P139" s="2">
        <f t="shared" si="2"/>
        <v>219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5545027</v>
      </c>
      <c r="G140" s="47">
        <v>5545027</v>
      </c>
      <c r="H140" s="47">
        <v>1554927</v>
      </c>
      <c r="I140" s="47">
        <v>1554927</v>
      </c>
      <c r="J140" s="47">
        <v>0</v>
      </c>
      <c r="K140" s="47">
        <v>0</v>
      </c>
      <c r="L140" s="47">
        <v>93.264899999999997</v>
      </c>
      <c r="M140" s="47">
        <v>17.48</v>
      </c>
      <c r="N140" s="47">
        <v>165.85</v>
      </c>
      <c r="O140" s="47">
        <v>7</v>
      </c>
      <c r="P140" s="2">
        <f t="shared" si="2"/>
        <v>128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5544899</v>
      </c>
      <c r="G141" s="47">
        <v>5544899</v>
      </c>
      <c r="H141" s="47">
        <v>1554910</v>
      </c>
      <c r="I141" s="47">
        <v>1554910</v>
      </c>
      <c r="J141" s="47">
        <v>0</v>
      </c>
      <c r="K141" s="47">
        <v>0</v>
      </c>
      <c r="L141" s="47">
        <v>93.9679</v>
      </c>
      <c r="M141" s="47">
        <v>18</v>
      </c>
      <c r="N141" s="47">
        <v>164.96</v>
      </c>
      <c r="O141" s="47">
        <v>7</v>
      </c>
      <c r="P141" s="2">
        <f t="shared" si="2"/>
        <v>158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5544741</v>
      </c>
      <c r="G142" s="47">
        <v>5544741</v>
      </c>
      <c r="H142" s="47">
        <v>1554889</v>
      </c>
      <c r="I142" s="47">
        <v>1554889</v>
      </c>
      <c r="J142" s="47">
        <v>0</v>
      </c>
      <c r="K142" s="47">
        <v>0</v>
      </c>
      <c r="L142" s="47">
        <v>92.662899999999993</v>
      </c>
      <c r="M142" s="47">
        <v>18.489999999999998</v>
      </c>
      <c r="N142" s="47">
        <v>141.88999999999999</v>
      </c>
      <c r="O142" s="47">
        <v>7</v>
      </c>
      <c r="P142" s="2">
        <f t="shared" si="2"/>
        <v>179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5544562</v>
      </c>
      <c r="G143" s="47">
        <v>5544562</v>
      </c>
      <c r="H143" s="47">
        <v>1554865</v>
      </c>
      <c r="I143" s="47">
        <v>1554865</v>
      </c>
      <c r="J143" s="47">
        <v>0</v>
      </c>
      <c r="K143" s="47">
        <v>0</v>
      </c>
      <c r="L143" s="47">
        <v>92.856399999999994</v>
      </c>
      <c r="M143" s="47">
        <v>19.77</v>
      </c>
      <c r="N143" s="47">
        <v>215.1</v>
      </c>
      <c r="O143" s="47">
        <v>7</v>
      </c>
      <c r="P143" s="2">
        <f t="shared" si="2"/>
        <v>157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5544405</v>
      </c>
      <c r="G144" s="47">
        <v>5544405</v>
      </c>
      <c r="H144" s="47">
        <v>1554844</v>
      </c>
      <c r="I144" s="47">
        <v>1554844</v>
      </c>
      <c r="J144" s="47">
        <v>0</v>
      </c>
      <c r="K144" s="47">
        <v>0</v>
      </c>
      <c r="L144" s="47">
        <v>92.768500000000003</v>
      </c>
      <c r="M144" s="47">
        <v>20.53</v>
      </c>
      <c r="N144" s="47">
        <v>133.27000000000001</v>
      </c>
      <c r="O144" s="47">
        <v>7</v>
      </c>
      <c r="P144" s="2">
        <f t="shared" si="2"/>
        <v>185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5544220</v>
      </c>
      <c r="G145" s="47">
        <v>5544220</v>
      </c>
      <c r="H145" s="47">
        <v>1554819</v>
      </c>
      <c r="I145" s="47">
        <v>1554819</v>
      </c>
      <c r="J145" s="47">
        <v>0</v>
      </c>
      <c r="K145" s="47">
        <v>0</v>
      </c>
      <c r="L145" s="47">
        <v>92.933700000000002</v>
      </c>
      <c r="M145" s="47">
        <v>20.440000000000001</v>
      </c>
      <c r="N145" s="47">
        <v>208.57</v>
      </c>
      <c r="O145" s="47">
        <v>7</v>
      </c>
      <c r="P145" s="2">
        <f t="shared" si="2"/>
        <v>156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5544064</v>
      </c>
      <c r="G146" s="47">
        <v>5544064</v>
      </c>
      <c r="H146" s="47">
        <v>1554798</v>
      </c>
      <c r="I146" s="47">
        <v>1554798</v>
      </c>
      <c r="J146" s="47">
        <v>0</v>
      </c>
      <c r="K146" s="47">
        <v>0</v>
      </c>
      <c r="L146" s="47">
        <v>92.735100000000003</v>
      </c>
      <c r="M146" s="47">
        <v>19.75</v>
      </c>
      <c r="N146" s="47">
        <v>124.55</v>
      </c>
      <c r="O146" s="47">
        <v>7</v>
      </c>
      <c r="P146" s="2">
        <f t="shared" si="2"/>
        <v>185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5543879</v>
      </c>
      <c r="G147" s="47">
        <v>5543879</v>
      </c>
      <c r="H147" s="47">
        <v>1554773</v>
      </c>
      <c r="I147" s="47">
        <v>1554773</v>
      </c>
      <c r="J147" s="47">
        <v>0</v>
      </c>
      <c r="K147" s="47">
        <v>0</v>
      </c>
      <c r="L147" s="47">
        <v>91.906099999999995</v>
      </c>
      <c r="M147" s="47">
        <v>21.99</v>
      </c>
      <c r="N147" s="47">
        <v>161.28</v>
      </c>
      <c r="O147" s="47">
        <v>7</v>
      </c>
      <c r="P147" s="2">
        <f t="shared" si="2"/>
        <v>117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5543762</v>
      </c>
      <c r="G148" s="47">
        <v>5543762</v>
      </c>
      <c r="H148" s="47">
        <v>1554757</v>
      </c>
      <c r="I148" s="47">
        <v>1554757</v>
      </c>
      <c r="J148" s="47">
        <v>0</v>
      </c>
      <c r="K148" s="47">
        <v>0</v>
      </c>
      <c r="L148" s="47">
        <v>92.216399999999993</v>
      </c>
      <c r="M148" s="47">
        <v>21.55</v>
      </c>
      <c r="N148" s="47">
        <v>177.38</v>
      </c>
      <c r="O148" s="47">
        <v>7</v>
      </c>
      <c r="P148" s="2">
        <f t="shared" si="2"/>
        <v>176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5543586</v>
      </c>
      <c r="G149" s="47">
        <v>5543586</v>
      </c>
      <c r="H149" s="47">
        <v>1554733</v>
      </c>
      <c r="I149" s="47">
        <v>1554733</v>
      </c>
      <c r="J149" s="47">
        <v>0</v>
      </c>
      <c r="K149" s="47">
        <v>0</v>
      </c>
      <c r="L149" s="47">
        <v>92.813000000000002</v>
      </c>
      <c r="M149" s="47">
        <v>20.98</v>
      </c>
      <c r="N149" s="47">
        <v>140.5</v>
      </c>
      <c r="O149" s="47">
        <v>7</v>
      </c>
      <c r="P149" s="2">
        <f t="shared" si="2"/>
        <v>193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5543393</v>
      </c>
      <c r="G150" s="47">
        <v>5543393</v>
      </c>
      <c r="H150" s="47">
        <v>1554707</v>
      </c>
      <c r="I150" s="47">
        <v>1554707</v>
      </c>
      <c r="J150" s="47">
        <v>0</v>
      </c>
      <c r="K150" s="47">
        <v>0</v>
      </c>
      <c r="L150" s="47">
        <v>92.661299999999997</v>
      </c>
      <c r="M150" s="47">
        <v>20.23</v>
      </c>
      <c r="N150" s="47">
        <v>221.79</v>
      </c>
      <c r="O150" s="47">
        <v>7</v>
      </c>
      <c r="P150" s="2">
        <f t="shared" si="2"/>
        <v>155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5543238</v>
      </c>
      <c r="G151" s="47">
        <v>5543238</v>
      </c>
      <c r="H151" s="47">
        <v>1554686</v>
      </c>
      <c r="I151" s="47">
        <v>1554686</v>
      </c>
      <c r="J151" s="47">
        <v>0</v>
      </c>
      <c r="K151" s="47">
        <v>0</v>
      </c>
      <c r="L151" s="47">
        <v>92.380499999999998</v>
      </c>
      <c r="M151" s="47">
        <v>19.2</v>
      </c>
      <c r="N151" s="47">
        <v>179.23</v>
      </c>
      <c r="O151" s="47">
        <v>7</v>
      </c>
      <c r="P151" s="2">
        <f t="shared" si="2"/>
        <v>215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5543023</v>
      </c>
      <c r="G152" s="47">
        <v>5543023</v>
      </c>
      <c r="H152" s="47">
        <v>1554657</v>
      </c>
      <c r="I152" s="47">
        <v>1554657</v>
      </c>
      <c r="J152" s="47">
        <v>0</v>
      </c>
      <c r="K152" s="47">
        <v>0</v>
      </c>
      <c r="L152" s="47">
        <v>93.096100000000007</v>
      </c>
      <c r="M152" s="47">
        <v>17.68</v>
      </c>
      <c r="N152" s="47">
        <v>166.05</v>
      </c>
      <c r="O152" s="47">
        <v>7</v>
      </c>
      <c r="P152" s="2">
        <f t="shared" si="2"/>
        <v>188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5542835</v>
      </c>
      <c r="G153" s="47">
        <v>5542835</v>
      </c>
      <c r="H153" s="47">
        <v>1554632</v>
      </c>
      <c r="I153" s="47">
        <v>1554632</v>
      </c>
      <c r="J153" s="47">
        <v>0</v>
      </c>
      <c r="K153" s="47">
        <v>0</v>
      </c>
      <c r="L153" s="47">
        <v>93.938199999999995</v>
      </c>
      <c r="M153" s="47">
        <v>15.94</v>
      </c>
      <c r="N153" s="47">
        <v>121.76</v>
      </c>
      <c r="O153" s="47">
        <v>7</v>
      </c>
      <c r="P153" s="2">
        <f t="shared" si="2"/>
        <v>122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5542713</v>
      </c>
      <c r="G154" s="47">
        <v>5542713</v>
      </c>
      <c r="H154" s="47">
        <v>1554616</v>
      </c>
      <c r="I154" s="47">
        <v>1554616</v>
      </c>
      <c r="J154" s="47">
        <v>0</v>
      </c>
      <c r="K154" s="47">
        <v>0</v>
      </c>
      <c r="L154" s="47">
        <v>93.707300000000004</v>
      </c>
      <c r="M154" s="47">
        <v>16.350000000000001</v>
      </c>
      <c r="N154" s="47">
        <v>203.75</v>
      </c>
      <c r="O154" s="47">
        <v>7</v>
      </c>
      <c r="P154" s="2">
        <f t="shared" si="2"/>
        <v>144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5542569</v>
      </c>
      <c r="G155" s="47">
        <v>5542569</v>
      </c>
      <c r="H155" s="47">
        <v>1554597</v>
      </c>
      <c r="I155" s="47">
        <v>1554597</v>
      </c>
      <c r="J155" s="47">
        <v>0</v>
      </c>
      <c r="K155" s="47">
        <v>0</v>
      </c>
      <c r="L155" s="47">
        <v>93.259600000000006</v>
      </c>
      <c r="M155" s="47">
        <v>16.489999999999998</v>
      </c>
      <c r="N155" s="47">
        <v>136.57</v>
      </c>
      <c r="O155" s="47">
        <v>7</v>
      </c>
      <c r="P155" s="2">
        <f t="shared" si="2"/>
        <v>189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5542380</v>
      </c>
      <c r="G156" s="47">
        <v>5542380</v>
      </c>
      <c r="H156" s="47">
        <v>1554572</v>
      </c>
      <c r="I156" s="47">
        <v>1554572</v>
      </c>
      <c r="J156" s="47">
        <v>0</v>
      </c>
      <c r="K156" s="47">
        <v>0</v>
      </c>
      <c r="L156" s="47">
        <v>93.415599999999998</v>
      </c>
      <c r="M156" s="47">
        <v>16.850000000000001</v>
      </c>
      <c r="N156" s="47">
        <v>196.52</v>
      </c>
      <c r="O156" s="47">
        <v>7</v>
      </c>
      <c r="P156" s="2">
        <f t="shared" si="2"/>
        <v>196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5542184</v>
      </c>
      <c r="G157" s="47">
        <v>5542184</v>
      </c>
      <c r="H157" s="47">
        <v>1554546</v>
      </c>
      <c r="I157" s="47">
        <v>1554546</v>
      </c>
      <c r="J157" s="47">
        <v>0</v>
      </c>
      <c r="K157" s="47">
        <v>0</v>
      </c>
      <c r="L157" s="47">
        <v>94.224100000000007</v>
      </c>
      <c r="M157" s="47">
        <v>16.309999999999999</v>
      </c>
      <c r="N157" s="47">
        <v>130.29</v>
      </c>
      <c r="O157" s="47">
        <v>7</v>
      </c>
      <c r="P157" s="2">
        <f t="shared" si="2"/>
        <v>130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5542054</v>
      </c>
      <c r="G158" s="47">
        <v>5542054</v>
      </c>
      <c r="H158" s="47">
        <v>1554529</v>
      </c>
      <c r="I158" s="47">
        <v>1554529</v>
      </c>
      <c r="J158" s="47">
        <v>0</v>
      </c>
      <c r="K158" s="47">
        <v>0</v>
      </c>
      <c r="L158" s="47">
        <v>94.694500000000005</v>
      </c>
      <c r="M158" s="47">
        <v>16.559999999999999</v>
      </c>
      <c r="N158" s="47">
        <v>189.85</v>
      </c>
      <c r="O158" s="47">
        <v>7</v>
      </c>
      <c r="P158" s="2">
        <f t="shared" si="2"/>
        <v>138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5541916</v>
      </c>
      <c r="G159" s="47">
        <v>5541916</v>
      </c>
      <c r="H159" s="47">
        <v>1554511</v>
      </c>
      <c r="I159" s="47">
        <v>1554511</v>
      </c>
      <c r="J159" s="47">
        <v>0</v>
      </c>
      <c r="K159" s="47">
        <v>0</v>
      </c>
      <c r="L159" s="47">
        <v>93.845799999999997</v>
      </c>
      <c r="M159" s="47">
        <v>17.239999999999998</v>
      </c>
      <c r="N159" s="47">
        <v>121.82</v>
      </c>
      <c r="O159" s="47">
        <v>7</v>
      </c>
      <c r="P159" s="2">
        <f t="shared" si="2"/>
        <v>197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5541719</v>
      </c>
      <c r="G160" s="47">
        <v>5541719</v>
      </c>
      <c r="H160" s="47">
        <v>1554485</v>
      </c>
      <c r="I160" s="47">
        <v>1554485</v>
      </c>
      <c r="J160" s="47">
        <v>0</v>
      </c>
      <c r="K160" s="47">
        <v>0</v>
      </c>
      <c r="L160" s="47">
        <v>94.295299999999997</v>
      </c>
      <c r="M160" s="47">
        <v>16.71</v>
      </c>
      <c r="N160" s="47">
        <v>181.72</v>
      </c>
      <c r="O160" s="47">
        <v>7</v>
      </c>
      <c r="P160" s="2">
        <f t="shared" si="2"/>
        <v>129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5541590</v>
      </c>
      <c r="G161" s="47">
        <v>5541590</v>
      </c>
      <c r="H161" s="47">
        <v>1554468</v>
      </c>
      <c r="I161" s="47">
        <v>1554468</v>
      </c>
      <c r="J161" s="47">
        <v>0</v>
      </c>
      <c r="K161" s="47">
        <v>0</v>
      </c>
      <c r="L161" s="47">
        <v>93.447800000000001</v>
      </c>
      <c r="M161" s="47">
        <v>17.14</v>
      </c>
      <c r="N161" s="47">
        <v>166.62</v>
      </c>
      <c r="O161" s="47">
        <v>7</v>
      </c>
      <c r="P161" s="2">
        <f t="shared" si="2"/>
        <v>196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5541394</v>
      </c>
      <c r="G162" s="47">
        <v>5541394</v>
      </c>
      <c r="H162" s="47">
        <v>1554442</v>
      </c>
      <c r="I162" s="47">
        <v>1554442</v>
      </c>
      <c r="J162" s="47">
        <v>0</v>
      </c>
      <c r="K162" s="47">
        <v>0</v>
      </c>
      <c r="L162" s="47">
        <v>94.116500000000002</v>
      </c>
      <c r="M162" s="47">
        <v>17.47</v>
      </c>
      <c r="N162" s="47">
        <v>196.56</v>
      </c>
      <c r="O162" s="47">
        <v>7</v>
      </c>
      <c r="P162" s="2">
        <f t="shared" si="2"/>
        <v>152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5541242</v>
      </c>
      <c r="G163" s="47">
        <v>5541242</v>
      </c>
      <c r="H163" s="47">
        <v>1554422</v>
      </c>
      <c r="I163" s="47">
        <v>1554422</v>
      </c>
      <c r="J163" s="47">
        <v>0</v>
      </c>
      <c r="K163" s="47">
        <v>0</v>
      </c>
      <c r="L163" s="47">
        <v>93.748800000000003</v>
      </c>
      <c r="M163" s="47">
        <v>17.41</v>
      </c>
      <c r="N163" s="47">
        <v>166.24</v>
      </c>
      <c r="O163" s="47">
        <v>7</v>
      </c>
      <c r="P163" s="2">
        <f t="shared" si="2"/>
        <v>174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5541068</v>
      </c>
      <c r="G164" s="47">
        <v>5541068</v>
      </c>
      <c r="H164" s="47">
        <v>1554399</v>
      </c>
      <c r="I164" s="47">
        <v>1554399</v>
      </c>
      <c r="J164" s="47">
        <v>0</v>
      </c>
      <c r="K164" s="47">
        <v>0</v>
      </c>
      <c r="L164" s="47">
        <v>93.402699999999996</v>
      </c>
      <c r="M164" s="47">
        <v>18</v>
      </c>
      <c r="N164" s="47">
        <v>211.08</v>
      </c>
      <c r="O164" s="47">
        <v>7</v>
      </c>
      <c r="P164" s="2">
        <f t="shared" si="2"/>
        <v>248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5540820</v>
      </c>
      <c r="G165" s="47">
        <v>5540820</v>
      </c>
      <c r="H165" s="47">
        <v>1554366</v>
      </c>
      <c r="I165" s="47">
        <v>1554366</v>
      </c>
      <c r="J165" s="47">
        <v>0</v>
      </c>
      <c r="K165" s="47">
        <v>0</v>
      </c>
      <c r="L165" s="47">
        <v>94.378299999999996</v>
      </c>
      <c r="M165" s="47">
        <v>17.46</v>
      </c>
      <c r="N165" s="47">
        <v>144.36000000000001</v>
      </c>
      <c r="O165" s="47">
        <v>7</v>
      </c>
      <c r="P165" s="2">
        <f t="shared" si="2"/>
        <v>153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5540667</v>
      </c>
      <c r="G166" s="47">
        <v>5540667</v>
      </c>
      <c r="H166" s="47">
        <v>1554346</v>
      </c>
      <c r="I166" s="47">
        <v>1554346</v>
      </c>
      <c r="J166" s="47">
        <v>0</v>
      </c>
      <c r="K166" s="47">
        <v>0</v>
      </c>
      <c r="L166" s="47">
        <v>93.900499999999994</v>
      </c>
      <c r="M166" s="47">
        <v>18.010000000000002</v>
      </c>
      <c r="N166" s="47">
        <v>127.89</v>
      </c>
      <c r="O166" s="47">
        <v>7</v>
      </c>
      <c r="P166" s="2">
        <f t="shared" si="2"/>
        <v>128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5540539</v>
      </c>
      <c r="G167" s="47">
        <v>5540539</v>
      </c>
      <c r="H167" s="47">
        <v>1554329</v>
      </c>
      <c r="I167" s="47">
        <v>1554329</v>
      </c>
      <c r="J167" s="47">
        <v>0</v>
      </c>
      <c r="K167" s="47">
        <v>0</v>
      </c>
      <c r="L167" s="47">
        <v>93.575199999999995</v>
      </c>
      <c r="M167" s="47">
        <v>19</v>
      </c>
      <c r="N167" s="47">
        <v>157.56</v>
      </c>
      <c r="O167" s="47">
        <v>7</v>
      </c>
      <c r="P167" s="2">
        <f t="shared" si="2"/>
        <v>128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5540411</v>
      </c>
      <c r="G168" s="47">
        <v>5540411</v>
      </c>
      <c r="H168" s="47">
        <v>1554312</v>
      </c>
      <c r="I168" s="47">
        <v>1554312</v>
      </c>
      <c r="J168" s="47">
        <v>0</v>
      </c>
      <c r="K168" s="47">
        <v>0</v>
      </c>
      <c r="L168" s="47">
        <v>93.435400000000001</v>
      </c>
      <c r="M168" s="47">
        <v>19.14</v>
      </c>
      <c r="N168" s="47">
        <v>217.3</v>
      </c>
      <c r="O168" s="47">
        <v>7</v>
      </c>
      <c r="P168" s="2">
        <f t="shared" si="2"/>
        <v>187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5540224</v>
      </c>
      <c r="G169" s="47">
        <v>5540224</v>
      </c>
      <c r="H169" s="47">
        <v>1554287</v>
      </c>
      <c r="I169" s="47">
        <v>1554287</v>
      </c>
      <c r="J169" s="47">
        <v>0</v>
      </c>
      <c r="K169" s="47">
        <v>0</v>
      </c>
      <c r="L169" s="47">
        <v>93.273799999999994</v>
      </c>
      <c r="M169" s="47">
        <v>18.12</v>
      </c>
      <c r="N169" s="47">
        <v>113.06</v>
      </c>
      <c r="O169" s="47">
        <v>7</v>
      </c>
      <c r="P169" s="2">
        <f t="shared" si="2"/>
        <v>180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5540044</v>
      </c>
      <c r="G170" s="47">
        <v>5540044</v>
      </c>
      <c r="H170" s="47">
        <v>1554263</v>
      </c>
      <c r="I170" s="47">
        <v>1554263</v>
      </c>
      <c r="J170" s="47">
        <v>0</v>
      </c>
      <c r="K170" s="47">
        <v>0</v>
      </c>
      <c r="L170" s="47">
        <v>93.253600000000006</v>
      </c>
      <c r="M170" s="47">
        <v>18.2</v>
      </c>
      <c r="N170" s="47">
        <v>223.72</v>
      </c>
      <c r="O170" s="47">
        <v>7</v>
      </c>
      <c r="P170" s="2">
        <f t="shared" si="2"/>
        <v>158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5539886</v>
      </c>
      <c r="G171" s="47">
        <v>5539886</v>
      </c>
      <c r="H171" s="47">
        <v>1554242</v>
      </c>
      <c r="I171" s="47">
        <v>1554242</v>
      </c>
      <c r="J171" s="47">
        <v>0</v>
      </c>
      <c r="K171" s="47">
        <v>0</v>
      </c>
      <c r="L171" s="47">
        <v>92.652900000000002</v>
      </c>
      <c r="M171" s="47">
        <v>19.690000000000001</v>
      </c>
      <c r="N171" s="47">
        <v>154.56</v>
      </c>
      <c r="O171" s="47">
        <v>7</v>
      </c>
      <c r="P171" s="2">
        <f t="shared" si="2"/>
        <v>178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5539708</v>
      </c>
      <c r="G172" s="47">
        <v>5539708</v>
      </c>
      <c r="H172" s="47">
        <v>1554218</v>
      </c>
      <c r="I172" s="47">
        <v>1554218</v>
      </c>
      <c r="J172" s="47">
        <v>0</v>
      </c>
      <c r="K172" s="47">
        <v>0</v>
      </c>
      <c r="L172" s="47">
        <v>91.946700000000007</v>
      </c>
      <c r="M172" s="47">
        <v>21.4</v>
      </c>
      <c r="N172" s="47">
        <v>205.29</v>
      </c>
      <c r="O172" s="47">
        <v>7</v>
      </c>
      <c r="P172" s="2">
        <f t="shared" si="2"/>
        <v>205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5539503</v>
      </c>
      <c r="G173" s="47">
        <v>5539503</v>
      </c>
      <c r="H173" s="47">
        <v>1554190</v>
      </c>
      <c r="I173" s="47">
        <v>1554190</v>
      </c>
      <c r="J173" s="47">
        <v>0</v>
      </c>
      <c r="K173" s="47">
        <v>0</v>
      </c>
      <c r="L173" s="47">
        <v>92.209299999999999</v>
      </c>
      <c r="M173" s="47">
        <v>20.97</v>
      </c>
      <c r="N173" s="47">
        <v>161.58000000000001</v>
      </c>
      <c r="O173" s="47">
        <v>7</v>
      </c>
      <c r="P173" s="2">
        <f>F173-F174</f>
        <v>176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5539327</v>
      </c>
      <c r="G174" s="47">
        <v>5539327</v>
      </c>
      <c r="H174" s="47">
        <v>1554166</v>
      </c>
      <c r="I174" s="47">
        <v>1554166</v>
      </c>
      <c r="J174" s="47">
        <v>0</v>
      </c>
      <c r="K174" s="47">
        <v>0</v>
      </c>
      <c r="L174" s="47">
        <v>91.862399999999994</v>
      </c>
      <c r="M174" s="47">
        <v>20.3</v>
      </c>
      <c r="N174" s="47">
        <v>147.34</v>
      </c>
      <c r="O174" s="47">
        <v>7</v>
      </c>
      <c r="P174" s="2">
        <f t="shared" ref="P174:P175" si="3">F174-F175</f>
        <v>147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5539180</v>
      </c>
      <c r="G175" s="47">
        <v>5539180</v>
      </c>
      <c r="H175" s="47">
        <v>1554146</v>
      </c>
      <c r="I175" s="47">
        <v>1554146</v>
      </c>
      <c r="J175" s="47">
        <v>0</v>
      </c>
      <c r="K175" s="47">
        <v>0</v>
      </c>
      <c r="L175" s="47">
        <v>91.962299999999999</v>
      </c>
      <c r="M175" s="47">
        <v>19.100000000000001</v>
      </c>
      <c r="N175" s="47">
        <v>141.07</v>
      </c>
      <c r="O175" s="47">
        <v>7</v>
      </c>
      <c r="P175" s="2">
        <f t="shared" si="3"/>
        <v>148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5539032</v>
      </c>
      <c r="G176" s="47">
        <v>5539032</v>
      </c>
      <c r="H176" s="47">
        <v>1554126</v>
      </c>
      <c r="I176" s="47">
        <v>1554126</v>
      </c>
      <c r="J176" s="47">
        <v>0</v>
      </c>
      <c r="K176" s="47">
        <v>0</v>
      </c>
      <c r="L176" s="47">
        <v>92.6023</v>
      </c>
      <c r="M176" s="47">
        <v>17.3</v>
      </c>
      <c r="N176" s="47">
        <v>187.6</v>
      </c>
      <c r="O176" s="47">
        <v>7</v>
      </c>
      <c r="P176" s="2">
        <f t="shared" si="2"/>
        <v>165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5538867</v>
      </c>
      <c r="G177" s="47">
        <v>5538867</v>
      </c>
      <c r="H177" s="47">
        <v>1554104</v>
      </c>
      <c r="I177" s="47">
        <v>1554104</v>
      </c>
      <c r="J177" s="47">
        <v>0</v>
      </c>
      <c r="K177" s="47">
        <v>0</v>
      </c>
      <c r="L177" s="47">
        <v>92.980900000000005</v>
      </c>
      <c r="M177" s="47">
        <v>16.84</v>
      </c>
      <c r="N177" s="47">
        <v>181.51</v>
      </c>
      <c r="O177" s="47">
        <v>7</v>
      </c>
      <c r="P177" s="2">
        <f t="shared" si="2"/>
        <v>225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5538642</v>
      </c>
      <c r="G178" s="47">
        <v>5538642</v>
      </c>
      <c r="H178" s="47">
        <v>1554074</v>
      </c>
      <c r="I178" s="47">
        <v>1554074</v>
      </c>
      <c r="J178" s="47">
        <v>0</v>
      </c>
      <c r="K178" s="47">
        <v>0</v>
      </c>
      <c r="L178" s="47">
        <v>93.641800000000003</v>
      </c>
      <c r="M178" s="47">
        <v>15.93</v>
      </c>
      <c r="N178" s="47">
        <v>181.78</v>
      </c>
      <c r="O178" s="47">
        <v>7</v>
      </c>
      <c r="P178" s="2">
        <f t="shared" ref="P178:P179" si="4">F178-F179</f>
        <v>137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5538505</v>
      </c>
      <c r="G179" s="47">
        <v>5538505</v>
      </c>
      <c r="H179" s="47">
        <v>1554056</v>
      </c>
      <c r="I179" s="47">
        <v>1554056</v>
      </c>
      <c r="J179" s="47">
        <v>0</v>
      </c>
      <c r="K179" s="47">
        <v>0</v>
      </c>
      <c r="L179" s="47">
        <v>93.702399999999997</v>
      </c>
      <c r="M179" s="47">
        <v>16.68</v>
      </c>
      <c r="N179" s="47">
        <v>197.54</v>
      </c>
      <c r="O179" s="47">
        <v>7</v>
      </c>
      <c r="P179" s="2">
        <f t="shared" si="4"/>
        <v>212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5538293</v>
      </c>
      <c r="G180" s="47">
        <v>5538293</v>
      </c>
      <c r="H180" s="47">
        <v>1554028</v>
      </c>
      <c r="I180" s="47">
        <v>1554028</v>
      </c>
      <c r="J180" s="47">
        <v>0</v>
      </c>
      <c r="K180" s="47">
        <v>0</v>
      </c>
      <c r="L180" s="47">
        <v>94.013800000000003</v>
      </c>
      <c r="M180" s="47">
        <v>16.2</v>
      </c>
      <c r="N180" s="47">
        <v>144.72</v>
      </c>
      <c r="O180" s="47">
        <v>7</v>
      </c>
      <c r="P180" s="2">
        <f t="shared" ref="P180:P241" si="5">F180-F181</f>
        <v>160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5538133</v>
      </c>
      <c r="G181" s="47">
        <v>5538133</v>
      </c>
      <c r="H181" s="47">
        <v>1554007</v>
      </c>
      <c r="I181" s="47">
        <v>1554007</v>
      </c>
      <c r="J181" s="47">
        <v>0</v>
      </c>
      <c r="K181" s="47">
        <v>0</v>
      </c>
      <c r="L181" s="47">
        <v>93.899900000000002</v>
      </c>
      <c r="M181" s="47">
        <v>16.579999999999998</v>
      </c>
      <c r="N181" s="47">
        <v>205.27</v>
      </c>
      <c r="O181" s="47">
        <v>7</v>
      </c>
      <c r="P181" s="2">
        <f t="shared" si="5"/>
        <v>198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5537935</v>
      </c>
      <c r="G182" s="47">
        <v>5537935</v>
      </c>
      <c r="H182" s="47">
        <v>1553981</v>
      </c>
      <c r="I182" s="47">
        <v>1553981</v>
      </c>
      <c r="J182" s="47">
        <v>0</v>
      </c>
      <c r="K182" s="47">
        <v>0</v>
      </c>
      <c r="L182" s="47">
        <v>94.565399999999997</v>
      </c>
      <c r="M182" s="47">
        <v>15.75</v>
      </c>
      <c r="N182" s="47">
        <v>107.38</v>
      </c>
      <c r="O182" s="47">
        <v>7</v>
      </c>
      <c r="P182" s="2">
        <f t="shared" si="5"/>
        <v>115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5537820</v>
      </c>
      <c r="G183" s="47">
        <v>5537820</v>
      </c>
      <c r="H183" s="47">
        <v>1553966</v>
      </c>
      <c r="I183" s="47">
        <v>1553966</v>
      </c>
      <c r="J183" s="47">
        <v>0</v>
      </c>
      <c r="K183" s="47">
        <v>0</v>
      </c>
      <c r="L183" s="47">
        <v>94.063199999999995</v>
      </c>
      <c r="M183" s="47">
        <v>16.39</v>
      </c>
      <c r="N183" s="47">
        <v>167.46</v>
      </c>
      <c r="O183" s="47">
        <v>7</v>
      </c>
      <c r="P183" s="2">
        <f t="shared" si="5"/>
        <v>160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5537660</v>
      </c>
      <c r="G184" s="47">
        <v>5537660</v>
      </c>
      <c r="H184" s="47">
        <v>1553945</v>
      </c>
      <c r="I184" s="47">
        <v>1553945</v>
      </c>
      <c r="J184" s="47">
        <v>0</v>
      </c>
      <c r="K184" s="47">
        <v>0</v>
      </c>
      <c r="L184" s="47">
        <v>94.108099999999993</v>
      </c>
      <c r="M184" s="47">
        <v>16.850000000000001</v>
      </c>
      <c r="N184" s="47">
        <v>197.43</v>
      </c>
      <c r="O184" s="47">
        <v>7</v>
      </c>
      <c r="P184" s="2">
        <f t="shared" si="5"/>
        <v>190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5537470</v>
      </c>
      <c r="G185" s="47">
        <v>5537470</v>
      </c>
      <c r="H185" s="47">
        <v>1553920</v>
      </c>
      <c r="I185" s="47">
        <v>1553920</v>
      </c>
      <c r="J185" s="47">
        <v>0</v>
      </c>
      <c r="K185" s="47">
        <v>0</v>
      </c>
      <c r="L185" s="47">
        <v>94.313299999999998</v>
      </c>
      <c r="M185" s="47">
        <v>16.72</v>
      </c>
      <c r="N185" s="47">
        <v>151.56</v>
      </c>
      <c r="O185" s="47">
        <v>7</v>
      </c>
      <c r="P185" s="2">
        <f t="shared" si="5"/>
        <v>122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5537348</v>
      </c>
      <c r="G186" s="47">
        <v>5537348</v>
      </c>
      <c r="H186" s="47">
        <v>1553904</v>
      </c>
      <c r="I186" s="47">
        <v>1553904</v>
      </c>
      <c r="J186" s="47">
        <v>0</v>
      </c>
      <c r="K186" s="47">
        <v>0</v>
      </c>
      <c r="L186" s="47">
        <v>94.05</v>
      </c>
      <c r="M186" s="47">
        <v>17.46</v>
      </c>
      <c r="N186" s="47">
        <v>152.44</v>
      </c>
      <c r="O186" s="47">
        <v>7</v>
      </c>
      <c r="P186" s="2">
        <f t="shared" si="5"/>
        <v>205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5537143</v>
      </c>
      <c r="G187" s="47">
        <v>5537143</v>
      </c>
      <c r="H187" s="47">
        <v>1553877</v>
      </c>
      <c r="I187" s="47">
        <v>1553877</v>
      </c>
      <c r="J187" s="47">
        <v>0</v>
      </c>
      <c r="K187" s="47">
        <v>0</v>
      </c>
      <c r="L187" s="47">
        <v>93.473200000000006</v>
      </c>
      <c r="M187" s="47">
        <v>17.22</v>
      </c>
      <c r="N187" s="47">
        <v>203.5</v>
      </c>
      <c r="O187" s="47">
        <v>7</v>
      </c>
      <c r="P187" s="2">
        <f t="shared" si="5"/>
        <v>196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5536947</v>
      </c>
      <c r="G188" s="47">
        <v>5536947</v>
      </c>
      <c r="H188" s="47">
        <v>1553851</v>
      </c>
      <c r="I188" s="47">
        <v>1553851</v>
      </c>
      <c r="J188" s="47">
        <v>0</v>
      </c>
      <c r="K188" s="47">
        <v>0</v>
      </c>
      <c r="L188" s="47">
        <v>93.810599999999994</v>
      </c>
      <c r="M188" s="47">
        <v>17.14</v>
      </c>
      <c r="N188" s="47">
        <v>136.56</v>
      </c>
      <c r="O188" s="47">
        <v>7</v>
      </c>
      <c r="P188" s="2">
        <f t="shared" si="5"/>
        <v>129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5536818</v>
      </c>
      <c r="G189" s="47">
        <v>5536818</v>
      </c>
      <c r="H189" s="47">
        <v>1553834</v>
      </c>
      <c r="I189" s="47">
        <v>1553834</v>
      </c>
      <c r="J189" s="47">
        <v>0</v>
      </c>
      <c r="K189" s="47">
        <v>0</v>
      </c>
      <c r="L189" s="47">
        <v>93.962100000000007</v>
      </c>
      <c r="M189" s="47">
        <v>17.64</v>
      </c>
      <c r="N189" s="47">
        <v>135.87</v>
      </c>
      <c r="O189" s="47">
        <v>7</v>
      </c>
      <c r="P189" s="2">
        <f t="shared" si="5"/>
        <v>144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5536674</v>
      </c>
      <c r="G190" s="47">
        <v>5536674</v>
      </c>
      <c r="H190" s="47">
        <v>1553815</v>
      </c>
      <c r="I190" s="47">
        <v>1553815</v>
      </c>
      <c r="J190" s="47">
        <v>0</v>
      </c>
      <c r="K190" s="47">
        <v>0</v>
      </c>
      <c r="L190" s="47">
        <v>93.248699999999999</v>
      </c>
      <c r="M190" s="47">
        <v>18.64</v>
      </c>
      <c r="N190" s="47">
        <v>148.83000000000001</v>
      </c>
      <c r="O190" s="47">
        <v>7</v>
      </c>
      <c r="P190" s="2">
        <f t="shared" si="5"/>
        <v>134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5536540</v>
      </c>
      <c r="G191" s="47">
        <v>5536540</v>
      </c>
      <c r="H191" s="47">
        <v>1553797</v>
      </c>
      <c r="I191" s="47">
        <v>1553797</v>
      </c>
      <c r="J191" s="47">
        <v>0</v>
      </c>
      <c r="K191" s="47">
        <v>0</v>
      </c>
      <c r="L191" s="47">
        <v>92.642099999999999</v>
      </c>
      <c r="M191" s="47">
        <v>19.79</v>
      </c>
      <c r="N191" s="47">
        <v>171.46</v>
      </c>
      <c r="O191" s="47">
        <v>7</v>
      </c>
      <c r="P191" s="2">
        <f t="shared" si="5"/>
        <v>186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5536354</v>
      </c>
      <c r="G192" s="47">
        <v>5536354</v>
      </c>
      <c r="H192" s="47">
        <v>1553772</v>
      </c>
      <c r="I192" s="47">
        <v>1553772</v>
      </c>
      <c r="J192" s="47">
        <v>0</v>
      </c>
      <c r="K192" s="47">
        <v>0</v>
      </c>
      <c r="L192" s="47">
        <v>93.157799999999995</v>
      </c>
      <c r="M192" s="47">
        <v>19.14</v>
      </c>
      <c r="N192" s="47">
        <v>200.94</v>
      </c>
      <c r="O192" s="47">
        <v>7</v>
      </c>
      <c r="P192" s="2">
        <f t="shared" si="5"/>
        <v>187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5536167</v>
      </c>
      <c r="G193" s="47">
        <v>5536167</v>
      </c>
      <c r="H193" s="47">
        <v>1553747</v>
      </c>
      <c r="I193" s="47">
        <v>1553747</v>
      </c>
      <c r="J193" s="47">
        <v>0</v>
      </c>
      <c r="K193" s="47">
        <v>0</v>
      </c>
      <c r="L193" s="47">
        <v>93.081299999999999</v>
      </c>
      <c r="M193" s="47">
        <v>19.850000000000001</v>
      </c>
      <c r="N193" s="47">
        <v>119.09</v>
      </c>
      <c r="O193" s="47">
        <v>7</v>
      </c>
      <c r="P193" s="2">
        <f t="shared" si="5"/>
        <v>134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5536033</v>
      </c>
      <c r="G194" s="47">
        <v>5536033</v>
      </c>
      <c r="H194" s="47">
        <v>1553729</v>
      </c>
      <c r="I194" s="47">
        <v>1553729</v>
      </c>
      <c r="J194" s="47">
        <v>0</v>
      </c>
      <c r="K194" s="47">
        <v>0</v>
      </c>
      <c r="L194" s="47">
        <v>92.203999999999994</v>
      </c>
      <c r="M194" s="47">
        <v>19.93</v>
      </c>
      <c r="N194" s="47">
        <v>199.02</v>
      </c>
      <c r="O194" s="47">
        <v>7</v>
      </c>
      <c r="P194" s="2">
        <f t="shared" si="5"/>
        <v>192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5535841</v>
      </c>
      <c r="G195" s="47">
        <v>5535841</v>
      </c>
      <c r="H195" s="47">
        <v>1553703</v>
      </c>
      <c r="I195" s="47">
        <v>1553703</v>
      </c>
      <c r="J195" s="47">
        <v>0</v>
      </c>
      <c r="K195" s="47">
        <v>0</v>
      </c>
      <c r="L195" s="47">
        <v>92.601100000000002</v>
      </c>
      <c r="M195" s="47">
        <v>20.81</v>
      </c>
      <c r="N195" s="47">
        <v>162</v>
      </c>
      <c r="O195" s="47">
        <v>7</v>
      </c>
      <c r="P195" s="2">
        <f t="shared" si="5"/>
        <v>140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5535701</v>
      </c>
      <c r="G196" s="47">
        <v>5535701</v>
      </c>
      <c r="H196" s="47">
        <v>1553684</v>
      </c>
      <c r="I196" s="47">
        <v>1553684</v>
      </c>
      <c r="J196" s="47">
        <v>0</v>
      </c>
      <c r="K196" s="47">
        <v>0</v>
      </c>
      <c r="L196" s="47">
        <v>92.245000000000005</v>
      </c>
      <c r="M196" s="47">
        <v>21.13</v>
      </c>
      <c r="N196" s="47">
        <v>206.34</v>
      </c>
      <c r="O196" s="47">
        <v>7</v>
      </c>
      <c r="P196" s="2">
        <f t="shared" si="5"/>
        <v>176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5535525</v>
      </c>
      <c r="G197" s="47">
        <v>5535525</v>
      </c>
      <c r="H197" s="47">
        <v>1553660</v>
      </c>
      <c r="I197" s="47">
        <v>1553660</v>
      </c>
      <c r="J197" s="47">
        <v>0</v>
      </c>
      <c r="K197" s="47">
        <v>0</v>
      </c>
      <c r="L197" s="47">
        <v>92.380499999999998</v>
      </c>
      <c r="M197" s="47">
        <v>20.93</v>
      </c>
      <c r="N197" s="47">
        <v>154.03</v>
      </c>
      <c r="O197" s="47">
        <v>7</v>
      </c>
      <c r="P197" s="2">
        <f t="shared" si="5"/>
        <v>207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5535318</v>
      </c>
      <c r="G198" s="47">
        <v>5535318</v>
      </c>
      <c r="H198" s="47">
        <v>1553632</v>
      </c>
      <c r="I198" s="47">
        <v>1553632</v>
      </c>
      <c r="J198" s="47">
        <v>0</v>
      </c>
      <c r="K198" s="47">
        <v>0</v>
      </c>
      <c r="L198" s="47">
        <v>91.470399999999998</v>
      </c>
      <c r="M198" s="47">
        <v>20.28</v>
      </c>
      <c r="N198" s="47">
        <v>227.47</v>
      </c>
      <c r="O198" s="47">
        <v>7</v>
      </c>
      <c r="P198" s="2">
        <f t="shared" si="5"/>
        <v>197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5535121</v>
      </c>
      <c r="G199" s="47">
        <v>5535121</v>
      </c>
      <c r="H199" s="47">
        <v>1553605</v>
      </c>
      <c r="I199" s="47">
        <v>1553605</v>
      </c>
      <c r="J199" s="47">
        <v>0</v>
      </c>
      <c r="K199" s="47">
        <v>0</v>
      </c>
      <c r="L199" s="47">
        <v>92.078199999999995</v>
      </c>
      <c r="M199" s="47">
        <v>19.14</v>
      </c>
      <c r="N199" s="47">
        <v>156.34</v>
      </c>
      <c r="O199" s="47">
        <v>7</v>
      </c>
      <c r="P199" s="2">
        <f t="shared" si="5"/>
        <v>178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5534943</v>
      </c>
      <c r="G200" s="47">
        <v>5534943</v>
      </c>
      <c r="H200" s="47">
        <v>1553581</v>
      </c>
      <c r="I200" s="47">
        <v>1553581</v>
      </c>
      <c r="J200" s="47">
        <v>0</v>
      </c>
      <c r="K200" s="47">
        <v>0</v>
      </c>
      <c r="L200" s="47">
        <v>92.723799999999997</v>
      </c>
      <c r="M200" s="47">
        <v>17.71</v>
      </c>
      <c r="N200" s="47">
        <v>202.78</v>
      </c>
      <c r="O200" s="47">
        <v>7</v>
      </c>
      <c r="P200" s="2">
        <f t="shared" si="5"/>
        <v>202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5534741</v>
      </c>
      <c r="G201" s="47">
        <v>5534741</v>
      </c>
      <c r="H201" s="47">
        <v>1553554</v>
      </c>
      <c r="I201" s="47">
        <v>1553554</v>
      </c>
      <c r="J201" s="47">
        <v>0</v>
      </c>
      <c r="K201" s="47">
        <v>0</v>
      </c>
      <c r="L201" s="47">
        <v>93.253200000000007</v>
      </c>
      <c r="M201" s="47">
        <v>16.29</v>
      </c>
      <c r="N201" s="47">
        <v>144.78</v>
      </c>
      <c r="O201" s="47">
        <v>7</v>
      </c>
      <c r="P201" s="2">
        <f t="shared" si="5"/>
        <v>158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5534583</v>
      </c>
      <c r="G202" s="47">
        <v>5534583</v>
      </c>
      <c r="H202" s="47">
        <v>1553533</v>
      </c>
      <c r="I202" s="47">
        <v>1553533</v>
      </c>
      <c r="J202" s="47">
        <v>0</v>
      </c>
      <c r="K202" s="47">
        <v>0</v>
      </c>
      <c r="L202" s="47">
        <v>94.156099999999995</v>
      </c>
      <c r="M202" s="47">
        <v>15.31</v>
      </c>
      <c r="N202" s="47">
        <v>99.43</v>
      </c>
      <c r="O202" s="47">
        <v>7</v>
      </c>
      <c r="P202" s="2">
        <f t="shared" si="5"/>
        <v>123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5534460</v>
      </c>
      <c r="G203" s="47">
        <v>5534460</v>
      </c>
      <c r="H203" s="47">
        <v>1553517</v>
      </c>
      <c r="I203" s="47">
        <v>1553517</v>
      </c>
      <c r="J203" s="47">
        <v>0</v>
      </c>
      <c r="K203" s="47">
        <v>0</v>
      </c>
      <c r="L203" s="47">
        <v>94.334299999999999</v>
      </c>
      <c r="M203" s="47">
        <v>16.149999999999999</v>
      </c>
      <c r="N203" s="47">
        <v>137.74</v>
      </c>
      <c r="O203" s="47">
        <v>7</v>
      </c>
      <c r="P203" s="2">
        <f t="shared" si="5"/>
        <v>137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5534323</v>
      </c>
      <c r="G204" s="47">
        <v>5534323</v>
      </c>
      <c r="H204" s="47">
        <v>1553499</v>
      </c>
      <c r="I204" s="47">
        <v>1553499</v>
      </c>
      <c r="J204" s="47">
        <v>0</v>
      </c>
      <c r="K204" s="47">
        <v>0</v>
      </c>
      <c r="L204" s="47">
        <v>94.786100000000005</v>
      </c>
      <c r="M204" s="47">
        <v>15.75</v>
      </c>
      <c r="N204" s="47">
        <v>99.82</v>
      </c>
      <c r="O204" s="47">
        <v>7</v>
      </c>
      <c r="P204" s="2">
        <f t="shared" si="5"/>
        <v>100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5534223</v>
      </c>
      <c r="G205" s="47">
        <v>5534223</v>
      </c>
      <c r="H205" s="47">
        <v>1553486</v>
      </c>
      <c r="I205" s="47">
        <v>1553486</v>
      </c>
      <c r="J205" s="47">
        <v>0</v>
      </c>
      <c r="K205" s="47">
        <v>0</v>
      </c>
      <c r="L205" s="47">
        <v>94.918800000000005</v>
      </c>
      <c r="M205" s="47">
        <v>16.3</v>
      </c>
      <c r="N205" s="47">
        <v>130.84</v>
      </c>
      <c r="O205" s="47">
        <v>7</v>
      </c>
      <c r="P205" s="2">
        <f t="shared" si="5"/>
        <v>139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5534084</v>
      </c>
      <c r="G206" s="47">
        <v>5534084</v>
      </c>
      <c r="H206" s="47">
        <v>1553468</v>
      </c>
      <c r="I206" s="47">
        <v>1553468</v>
      </c>
      <c r="J206" s="47">
        <v>0</v>
      </c>
      <c r="K206" s="47">
        <v>0</v>
      </c>
      <c r="L206" s="47">
        <v>95.661900000000003</v>
      </c>
      <c r="M206" s="47">
        <v>16.38</v>
      </c>
      <c r="N206" s="47">
        <v>161.37</v>
      </c>
      <c r="O206" s="47">
        <v>7</v>
      </c>
      <c r="P206" s="2">
        <f t="shared" si="5"/>
        <v>108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5533976</v>
      </c>
      <c r="G207" s="47">
        <v>5533976</v>
      </c>
      <c r="H207" s="47">
        <v>1553454</v>
      </c>
      <c r="I207" s="47">
        <v>1553454</v>
      </c>
      <c r="J207" s="47">
        <v>0</v>
      </c>
      <c r="K207" s="47">
        <v>0</v>
      </c>
      <c r="L207" s="47">
        <v>95.072699999999998</v>
      </c>
      <c r="M207" s="47">
        <v>16.940000000000001</v>
      </c>
      <c r="N207" s="47">
        <v>123.2</v>
      </c>
      <c r="O207" s="47">
        <v>7</v>
      </c>
      <c r="P207" s="2">
        <f t="shared" si="5"/>
        <v>176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5533800</v>
      </c>
      <c r="G208" s="47">
        <v>5533800</v>
      </c>
      <c r="H208" s="47">
        <v>1553431</v>
      </c>
      <c r="I208" s="47">
        <v>1553431</v>
      </c>
      <c r="J208" s="47">
        <v>0</v>
      </c>
      <c r="K208" s="47">
        <v>0</v>
      </c>
      <c r="L208" s="47">
        <v>95.610200000000006</v>
      </c>
      <c r="M208" s="47">
        <v>15.94</v>
      </c>
      <c r="N208" s="47">
        <v>100.5</v>
      </c>
      <c r="O208" s="47">
        <v>7</v>
      </c>
      <c r="P208" s="2">
        <f t="shared" si="5"/>
        <v>101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5533699</v>
      </c>
      <c r="G209" s="47">
        <v>5533699</v>
      </c>
      <c r="H209" s="47">
        <v>1553418</v>
      </c>
      <c r="I209" s="47">
        <v>1553418</v>
      </c>
      <c r="J209" s="47">
        <v>0</v>
      </c>
      <c r="K209" s="47">
        <v>0</v>
      </c>
      <c r="L209" s="47">
        <v>95.534800000000004</v>
      </c>
      <c r="M209" s="47">
        <v>16.54</v>
      </c>
      <c r="N209" s="47">
        <v>138.25</v>
      </c>
      <c r="O209" s="47">
        <v>7</v>
      </c>
      <c r="P209" s="2">
        <f t="shared" si="5"/>
        <v>92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5533607</v>
      </c>
      <c r="G210" s="47">
        <v>5533607</v>
      </c>
      <c r="H210" s="47">
        <v>1553406</v>
      </c>
      <c r="I210" s="47">
        <v>1553406</v>
      </c>
      <c r="J210" s="47">
        <v>0</v>
      </c>
      <c r="K210" s="47">
        <v>0</v>
      </c>
      <c r="L210" s="47">
        <v>95.064999999999998</v>
      </c>
      <c r="M210" s="47">
        <v>17.18</v>
      </c>
      <c r="N210" s="47">
        <v>115.2</v>
      </c>
      <c r="O210" s="47">
        <v>7</v>
      </c>
      <c r="P210" s="2">
        <f t="shared" si="5"/>
        <v>161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5533446</v>
      </c>
      <c r="G211" s="47">
        <v>5533446</v>
      </c>
      <c r="H211" s="47">
        <v>1553385</v>
      </c>
      <c r="I211" s="47">
        <v>1553385</v>
      </c>
      <c r="J211" s="47">
        <v>0</v>
      </c>
      <c r="K211" s="47">
        <v>0</v>
      </c>
      <c r="L211" s="47">
        <v>94.993799999999993</v>
      </c>
      <c r="M211" s="47">
        <v>17.09</v>
      </c>
      <c r="N211" s="47">
        <v>183</v>
      </c>
      <c r="O211" s="47">
        <v>7</v>
      </c>
      <c r="P211" s="2">
        <f t="shared" si="5"/>
        <v>115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5533331</v>
      </c>
      <c r="G212" s="47">
        <v>5533331</v>
      </c>
      <c r="H212" s="47">
        <v>1553370</v>
      </c>
      <c r="I212" s="47">
        <v>1553370</v>
      </c>
      <c r="J212" s="47">
        <v>0</v>
      </c>
      <c r="K212" s="47">
        <v>0</v>
      </c>
      <c r="L212" s="47">
        <v>94.492699999999999</v>
      </c>
      <c r="M212" s="47">
        <v>17.39</v>
      </c>
      <c r="N212" s="47">
        <v>99.44</v>
      </c>
      <c r="O212" s="47">
        <v>7</v>
      </c>
      <c r="P212" s="2">
        <f t="shared" si="5"/>
        <v>168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5533163</v>
      </c>
      <c r="G213" s="47">
        <v>5533163</v>
      </c>
      <c r="H213" s="47">
        <v>1553348</v>
      </c>
      <c r="I213" s="47">
        <v>1553348</v>
      </c>
      <c r="J213" s="47">
        <v>0</v>
      </c>
      <c r="K213" s="47">
        <v>0</v>
      </c>
      <c r="L213" s="47">
        <v>94.920900000000003</v>
      </c>
      <c r="M213" s="47">
        <v>17.71</v>
      </c>
      <c r="N213" s="47">
        <v>121.83</v>
      </c>
      <c r="O213" s="47">
        <v>7</v>
      </c>
      <c r="P213" s="2">
        <f t="shared" si="5"/>
        <v>107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5533056</v>
      </c>
      <c r="G214" s="47">
        <v>5533056</v>
      </c>
      <c r="H214" s="47">
        <v>1553334</v>
      </c>
      <c r="I214" s="47">
        <v>1553334</v>
      </c>
      <c r="J214" s="47">
        <v>0</v>
      </c>
      <c r="K214" s="47">
        <v>0</v>
      </c>
      <c r="L214" s="47">
        <v>94.309200000000004</v>
      </c>
      <c r="M214" s="47">
        <v>18.5</v>
      </c>
      <c r="N214" s="47">
        <v>166.16</v>
      </c>
      <c r="O214" s="47">
        <v>7</v>
      </c>
      <c r="P214" s="2">
        <f t="shared" si="5"/>
        <v>144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5532912</v>
      </c>
      <c r="G215" s="47">
        <v>5532912</v>
      </c>
      <c r="H215" s="47">
        <v>1553315</v>
      </c>
      <c r="I215" s="47">
        <v>1553315</v>
      </c>
      <c r="J215" s="47">
        <v>0</v>
      </c>
      <c r="K215" s="47">
        <v>0</v>
      </c>
      <c r="L215" s="47">
        <v>94.260300000000001</v>
      </c>
      <c r="M215" s="47">
        <v>19.239999999999998</v>
      </c>
      <c r="N215" s="47">
        <v>135.76</v>
      </c>
      <c r="O215" s="47">
        <v>7</v>
      </c>
      <c r="P215" s="2">
        <f t="shared" si="5"/>
        <v>158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5532754</v>
      </c>
      <c r="G216" s="47">
        <v>5532754</v>
      </c>
      <c r="H216" s="47">
        <v>1553294</v>
      </c>
      <c r="I216" s="47">
        <v>1553294</v>
      </c>
      <c r="J216" s="47">
        <v>0</v>
      </c>
      <c r="K216" s="47">
        <v>0</v>
      </c>
      <c r="L216" s="47">
        <v>93.833200000000005</v>
      </c>
      <c r="M216" s="47">
        <v>20.03</v>
      </c>
      <c r="N216" s="47">
        <v>149.72999999999999</v>
      </c>
      <c r="O216" s="47">
        <v>7</v>
      </c>
      <c r="P216" s="2">
        <f t="shared" si="5"/>
        <v>150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5532604</v>
      </c>
      <c r="G217" s="47">
        <v>5532604</v>
      </c>
      <c r="H217" s="47">
        <v>1553274</v>
      </c>
      <c r="I217" s="47">
        <v>1553274</v>
      </c>
      <c r="J217" s="47">
        <v>0</v>
      </c>
      <c r="K217" s="47">
        <v>0</v>
      </c>
      <c r="L217" s="47">
        <v>93.315899999999999</v>
      </c>
      <c r="M217" s="47">
        <v>19.68</v>
      </c>
      <c r="N217" s="47">
        <v>216.75</v>
      </c>
      <c r="O217" s="47">
        <v>7</v>
      </c>
      <c r="P217" s="2">
        <f t="shared" si="5"/>
        <v>209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5532395</v>
      </c>
      <c r="G218" s="47">
        <v>5532395</v>
      </c>
      <c r="H218" s="47">
        <v>1553246</v>
      </c>
      <c r="I218" s="47">
        <v>1553246</v>
      </c>
      <c r="J218" s="47">
        <v>0</v>
      </c>
      <c r="K218" s="47">
        <v>0</v>
      </c>
      <c r="L218" s="47">
        <v>93.831299999999999</v>
      </c>
      <c r="M218" s="47">
        <v>21.01</v>
      </c>
      <c r="N218" s="47">
        <v>88.79</v>
      </c>
      <c r="O218" s="47">
        <v>7</v>
      </c>
      <c r="P218" s="2">
        <f t="shared" si="5"/>
        <v>105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5532290</v>
      </c>
      <c r="G219" s="47">
        <v>5532290</v>
      </c>
      <c r="H219" s="47">
        <v>1553232</v>
      </c>
      <c r="I219" s="47">
        <v>1553232</v>
      </c>
      <c r="J219" s="47">
        <v>0</v>
      </c>
      <c r="K219" s="47">
        <v>0</v>
      </c>
      <c r="L219" s="47">
        <v>92.033299999999997</v>
      </c>
      <c r="M219" s="47">
        <v>21.12</v>
      </c>
      <c r="N219" s="47">
        <v>198.09</v>
      </c>
      <c r="O219" s="47">
        <v>7</v>
      </c>
      <c r="P219" s="2">
        <f t="shared" si="5"/>
        <v>161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5532129</v>
      </c>
      <c r="G220" s="47">
        <v>5532129</v>
      </c>
      <c r="H220" s="47">
        <v>1553210</v>
      </c>
      <c r="I220" s="47">
        <v>1553210</v>
      </c>
      <c r="J220" s="47">
        <v>0</v>
      </c>
      <c r="K220" s="47">
        <v>0</v>
      </c>
      <c r="L220" s="47">
        <v>92.278199999999998</v>
      </c>
      <c r="M220" s="47">
        <v>21.45</v>
      </c>
      <c r="N220" s="47">
        <v>103.36</v>
      </c>
      <c r="O220" s="47">
        <v>7</v>
      </c>
      <c r="P220" s="2">
        <f t="shared" si="5"/>
        <v>133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5531996</v>
      </c>
      <c r="G221" s="47">
        <v>5531996</v>
      </c>
      <c r="H221" s="47">
        <v>1553192</v>
      </c>
      <c r="I221" s="47">
        <v>1553192</v>
      </c>
      <c r="J221" s="47">
        <v>0</v>
      </c>
      <c r="K221" s="47">
        <v>0</v>
      </c>
      <c r="L221" s="47">
        <v>92.480800000000002</v>
      </c>
      <c r="M221" s="47">
        <v>20.87</v>
      </c>
      <c r="N221" s="47">
        <v>198.12</v>
      </c>
      <c r="O221" s="47">
        <v>7</v>
      </c>
      <c r="P221" s="2">
        <f t="shared" si="5"/>
        <v>140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5531856</v>
      </c>
      <c r="G222" s="47">
        <v>5531856</v>
      </c>
      <c r="H222" s="47">
        <v>1553173</v>
      </c>
      <c r="I222" s="47">
        <v>1553173</v>
      </c>
      <c r="J222" s="47">
        <v>0</v>
      </c>
      <c r="K222" s="47">
        <v>0</v>
      </c>
      <c r="L222" s="47">
        <v>91.693899999999999</v>
      </c>
      <c r="M222" s="47">
        <v>19.940000000000001</v>
      </c>
      <c r="N222" s="47">
        <v>154.82</v>
      </c>
      <c r="O222" s="47">
        <v>7</v>
      </c>
      <c r="P222" s="2">
        <f t="shared" si="5"/>
        <v>191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5531665</v>
      </c>
      <c r="G223" s="47">
        <v>5531665</v>
      </c>
      <c r="H223" s="47">
        <v>1553147</v>
      </c>
      <c r="I223" s="47">
        <v>1553147</v>
      </c>
      <c r="J223" s="47">
        <v>0</v>
      </c>
      <c r="K223" s="47">
        <v>0</v>
      </c>
      <c r="L223" s="47">
        <v>91.752899999999997</v>
      </c>
      <c r="M223" s="47">
        <v>18.829999999999998</v>
      </c>
      <c r="N223" s="47">
        <v>178.23</v>
      </c>
      <c r="O223" s="47">
        <v>7</v>
      </c>
      <c r="P223" s="2">
        <f t="shared" si="5"/>
        <v>184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5531481</v>
      </c>
      <c r="G224" s="47">
        <v>5531481</v>
      </c>
      <c r="H224" s="47">
        <v>1553122</v>
      </c>
      <c r="I224" s="47">
        <v>1553122</v>
      </c>
      <c r="J224" s="47">
        <v>0</v>
      </c>
      <c r="K224" s="47">
        <v>0</v>
      </c>
      <c r="L224" s="47">
        <v>93.108699999999999</v>
      </c>
      <c r="M224" s="47">
        <v>16.57</v>
      </c>
      <c r="N224" s="47">
        <v>144.02000000000001</v>
      </c>
      <c r="O224" s="47">
        <v>7</v>
      </c>
      <c r="P224" s="2">
        <f t="shared" si="5"/>
        <v>136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5531345</v>
      </c>
      <c r="G225" s="47">
        <v>5531345</v>
      </c>
      <c r="H225" s="47">
        <v>1553104</v>
      </c>
      <c r="I225" s="47">
        <v>1553104</v>
      </c>
      <c r="J225" s="47">
        <v>0</v>
      </c>
      <c r="K225" s="47">
        <v>0</v>
      </c>
      <c r="L225" s="47">
        <v>93.671899999999994</v>
      </c>
      <c r="M225" s="47">
        <v>15.53</v>
      </c>
      <c r="N225" s="47">
        <v>136.72</v>
      </c>
      <c r="O225" s="47">
        <v>7</v>
      </c>
      <c r="P225" s="2">
        <f t="shared" si="5"/>
        <v>129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5531216</v>
      </c>
      <c r="G226" s="47">
        <v>5531216</v>
      </c>
      <c r="H226" s="47">
        <v>1553087</v>
      </c>
      <c r="I226" s="47">
        <v>1553087</v>
      </c>
      <c r="J226" s="47">
        <v>0</v>
      </c>
      <c r="K226" s="47">
        <v>0</v>
      </c>
      <c r="L226" s="47">
        <v>93.815200000000004</v>
      </c>
      <c r="M226" s="47">
        <v>15.34</v>
      </c>
      <c r="N226" s="47">
        <v>137.35</v>
      </c>
      <c r="O226" s="47">
        <v>7</v>
      </c>
      <c r="P226" s="2">
        <f t="shared" si="5"/>
        <v>138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5531078</v>
      </c>
      <c r="G227" s="47">
        <v>5531078</v>
      </c>
      <c r="H227" s="47">
        <v>1553069</v>
      </c>
      <c r="I227" s="47">
        <v>1553069</v>
      </c>
      <c r="J227" s="47">
        <v>0</v>
      </c>
      <c r="K227" s="47">
        <v>0</v>
      </c>
      <c r="L227" s="47">
        <v>93.543300000000002</v>
      </c>
      <c r="M227" s="47">
        <v>15.76</v>
      </c>
      <c r="N227" s="47">
        <v>144.29</v>
      </c>
      <c r="O227" s="47">
        <v>7</v>
      </c>
      <c r="P227" s="2">
        <f t="shared" si="5"/>
        <v>144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5530934</v>
      </c>
      <c r="G228" s="47">
        <v>5530934</v>
      </c>
      <c r="H228" s="47">
        <v>1553050</v>
      </c>
      <c r="I228" s="47">
        <v>1553050</v>
      </c>
      <c r="J228" s="47">
        <v>0</v>
      </c>
      <c r="K228" s="47">
        <v>0</v>
      </c>
      <c r="L228" s="47">
        <v>93.308899999999994</v>
      </c>
      <c r="M228" s="47">
        <v>16.28</v>
      </c>
      <c r="N228" s="47">
        <v>189.55</v>
      </c>
      <c r="O228" s="47">
        <v>7</v>
      </c>
      <c r="P228" s="2">
        <f t="shared" si="5"/>
        <v>212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5530722</v>
      </c>
      <c r="G229" s="47">
        <v>5530722</v>
      </c>
      <c r="H229" s="47">
        <v>1553022</v>
      </c>
      <c r="I229" s="47">
        <v>1553022</v>
      </c>
      <c r="J229" s="47">
        <v>0</v>
      </c>
      <c r="K229" s="47">
        <v>0</v>
      </c>
      <c r="L229" s="47">
        <v>94.2196</v>
      </c>
      <c r="M229" s="47">
        <v>15.67</v>
      </c>
      <c r="N229" s="47">
        <v>130.34</v>
      </c>
      <c r="O229" s="47">
        <v>7</v>
      </c>
      <c r="P229" s="2">
        <f t="shared" si="5"/>
        <v>122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5530600</v>
      </c>
      <c r="G230" s="47">
        <v>5530600</v>
      </c>
      <c r="H230" s="47">
        <v>1553006</v>
      </c>
      <c r="I230" s="47">
        <v>1553006</v>
      </c>
      <c r="J230" s="47">
        <v>0</v>
      </c>
      <c r="K230" s="47">
        <v>0</v>
      </c>
      <c r="L230" s="47">
        <v>94.609200000000001</v>
      </c>
      <c r="M230" s="47">
        <v>16.239999999999998</v>
      </c>
      <c r="N230" s="47">
        <v>174.95</v>
      </c>
      <c r="O230" s="47">
        <v>7</v>
      </c>
      <c r="P230" s="2">
        <f t="shared" si="5"/>
        <v>138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5530462</v>
      </c>
      <c r="G231" s="47">
        <v>5530462</v>
      </c>
      <c r="H231" s="47">
        <v>1552988</v>
      </c>
      <c r="I231" s="47">
        <v>1552988</v>
      </c>
      <c r="J231" s="47">
        <v>0</v>
      </c>
      <c r="K231" s="47">
        <v>0</v>
      </c>
      <c r="L231" s="47">
        <v>93.8626</v>
      </c>
      <c r="M231" s="47">
        <v>16.8</v>
      </c>
      <c r="N231" s="47">
        <v>159.72</v>
      </c>
      <c r="O231" s="47">
        <v>7</v>
      </c>
      <c r="P231" s="2">
        <f t="shared" si="5"/>
        <v>205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5530257</v>
      </c>
      <c r="G232" s="47">
        <v>5530257</v>
      </c>
      <c r="H232" s="47">
        <v>1552961</v>
      </c>
      <c r="I232" s="47">
        <v>1552961</v>
      </c>
      <c r="J232" s="47">
        <v>0</v>
      </c>
      <c r="K232" s="47">
        <v>0</v>
      </c>
      <c r="L232" s="47">
        <v>94.1404</v>
      </c>
      <c r="M232" s="47">
        <v>16.329999999999998</v>
      </c>
      <c r="N232" s="47">
        <v>152.18</v>
      </c>
      <c r="O232" s="47">
        <v>7</v>
      </c>
      <c r="P232" s="2">
        <f t="shared" si="5"/>
        <v>137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5530120</v>
      </c>
      <c r="G233" s="47">
        <v>5530120</v>
      </c>
      <c r="H233" s="47">
        <v>1552943</v>
      </c>
      <c r="I233" s="47">
        <v>1552943</v>
      </c>
      <c r="J233" s="47">
        <v>0</v>
      </c>
      <c r="K233" s="47">
        <v>0</v>
      </c>
      <c r="L233" s="47">
        <v>94.022000000000006</v>
      </c>
      <c r="M233" s="47">
        <v>16.940000000000001</v>
      </c>
      <c r="N233" s="47">
        <v>174.89</v>
      </c>
      <c r="O233" s="47">
        <v>7</v>
      </c>
      <c r="P233" s="2">
        <f t="shared" si="5"/>
        <v>183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5529937</v>
      </c>
      <c r="G234" s="47">
        <v>5529937</v>
      </c>
      <c r="H234" s="47">
        <v>1552919</v>
      </c>
      <c r="I234" s="47">
        <v>1552919</v>
      </c>
      <c r="J234" s="47">
        <v>0</v>
      </c>
      <c r="K234" s="47">
        <v>0</v>
      </c>
      <c r="L234" s="47">
        <v>94.268600000000006</v>
      </c>
      <c r="M234" s="47">
        <v>16.55</v>
      </c>
      <c r="N234" s="47">
        <v>204.24</v>
      </c>
      <c r="O234" s="47">
        <v>7</v>
      </c>
      <c r="P234" s="2">
        <f t="shared" si="5"/>
        <v>144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5529793</v>
      </c>
      <c r="G235" s="47">
        <v>5529793</v>
      </c>
      <c r="H235" s="47">
        <v>1552900</v>
      </c>
      <c r="I235" s="47">
        <v>1552900</v>
      </c>
      <c r="J235" s="47">
        <v>0</v>
      </c>
      <c r="K235" s="47">
        <v>0</v>
      </c>
      <c r="L235" s="47">
        <v>93.431399999999996</v>
      </c>
      <c r="M235" s="47">
        <v>16.75</v>
      </c>
      <c r="N235" s="47">
        <v>121.51</v>
      </c>
      <c r="O235" s="47">
        <v>7</v>
      </c>
      <c r="P235" s="2">
        <f t="shared" si="5"/>
        <v>189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5529604</v>
      </c>
      <c r="G236" s="47">
        <v>5529604</v>
      </c>
      <c r="H236" s="47">
        <v>1552875</v>
      </c>
      <c r="I236" s="47">
        <v>1552875</v>
      </c>
      <c r="J236" s="47">
        <v>0</v>
      </c>
      <c r="K236" s="47">
        <v>0</v>
      </c>
      <c r="L236" s="47">
        <v>93.102500000000006</v>
      </c>
      <c r="M236" s="47">
        <v>17.05</v>
      </c>
      <c r="N236" s="47">
        <v>188.4</v>
      </c>
      <c r="O236" s="47">
        <v>7</v>
      </c>
      <c r="P236" s="2">
        <f t="shared" si="5"/>
        <v>196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5529408</v>
      </c>
      <c r="G237" s="47">
        <v>5529408</v>
      </c>
      <c r="H237" s="47">
        <v>1552849</v>
      </c>
      <c r="I237" s="47">
        <v>1552849</v>
      </c>
      <c r="J237" s="47">
        <v>0</v>
      </c>
      <c r="K237" s="47">
        <v>0</v>
      </c>
      <c r="L237" s="47">
        <v>94.056700000000006</v>
      </c>
      <c r="M237" s="47">
        <v>16.79</v>
      </c>
      <c r="N237" s="47">
        <v>128.51</v>
      </c>
      <c r="O237" s="47">
        <v>7</v>
      </c>
      <c r="P237" s="2">
        <f t="shared" si="5"/>
        <v>121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5529287</v>
      </c>
      <c r="G238" s="47">
        <v>5529287</v>
      </c>
      <c r="H238" s="47">
        <v>1552833</v>
      </c>
      <c r="I238" s="47">
        <v>1552833</v>
      </c>
      <c r="J238" s="47">
        <v>0</v>
      </c>
      <c r="K238" s="47">
        <v>0</v>
      </c>
      <c r="L238" s="47">
        <v>92.990700000000004</v>
      </c>
      <c r="M238" s="47">
        <v>17.399999999999999</v>
      </c>
      <c r="N238" s="47">
        <v>149.47999999999999</v>
      </c>
      <c r="O238" s="47">
        <v>7</v>
      </c>
      <c r="P238" s="2">
        <f t="shared" si="5"/>
        <v>128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5529159</v>
      </c>
      <c r="G239" s="47">
        <v>5529159</v>
      </c>
      <c r="H239" s="47">
        <v>1552816</v>
      </c>
      <c r="I239" s="47">
        <v>1552816</v>
      </c>
      <c r="J239" s="47">
        <v>0</v>
      </c>
      <c r="K239" s="47">
        <v>0</v>
      </c>
      <c r="L239" s="47">
        <v>92.3767</v>
      </c>
      <c r="M239" s="47">
        <v>17.95</v>
      </c>
      <c r="N239" s="47">
        <v>156.35</v>
      </c>
      <c r="O239" s="47">
        <v>7</v>
      </c>
      <c r="P239" s="2">
        <f t="shared" si="5"/>
        <v>194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5528965</v>
      </c>
      <c r="G240" s="47">
        <v>5528965</v>
      </c>
      <c r="H240" s="47">
        <v>1552790</v>
      </c>
      <c r="I240" s="47">
        <v>1552790</v>
      </c>
      <c r="J240" s="47">
        <v>0</v>
      </c>
      <c r="K240" s="47">
        <v>0</v>
      </c>
      <c r="L240" s="47">
        <v>91.898799999999994</v>
      </c>
      <c r="M240" s="47">
        <v>18.59</v>
      </c>
      <c r="N240" s="47">
        <v>162.6</v>
      </c>
      <c r="O240" s="47">
        <v>7</v>
      </c>
      <c r="P240" s="2">
        <f t="shared" si="5"/>
        <v>148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5528817</v>
      </c>
      <c r="G241" s="47">
        <v>5528817</v>
      </c>
      <c r="H241" s="47">
        <v>1552770</v>
      </c>
      <c r="I241" s="47">
        <v>1552770</v>
      </c>
      <c r="J241" s="47">
        <v>0</v>
      </c>
      <c r="K241" s="47">
        <v>0</v>
      </c>
      <c r="L241" s="47">
        <v>92.680099999999996</v>
      </c>
      <c r="M241" s="47">
        <v>19.829999999999998</v>
      </c>
      <c r="N241" s="47">
        <v>156.04</v>
      </c>
      <c r="O241" s="47">
        <v>7</v>
      </c>
      <c r="P241" s="2">
        <f t="shared" si="5"/>
        <v>163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5528654</v>
      </c>
      <c r="G242" s="47">
        <v>5528654</v>
      </c>
      <c r="H242" s="47">
        <v>1552748</v>
      </c>
      <c r="I242" s="47">
        <v>1552748</v>
      </c>
      <c r="J242" s="47">
        <v>0</v>
      </c>
      <c r="K242" s="47">
        <v>0</v>
      </c>
      <c r="L242" s="47">
        <v>92.646100000000004</v>
      </c>
      <c r="M242" s="47">
        <v>20.57</v>
      </c>
      <c r="N242" s="47">
        <v>191.22</v>
      </c>
      <c r="O242" s="47">
        <v>7</v>
      </c>
      <c r="P242" s="2">
        <f t="shared" ref="P242:P305" si="6">F242-F243</f>
        <v>148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5528506</v>
      </c>
      <c r="G243" s="47">
        <v>5528506</v>
      </c>
      <c r="H243" s="47">
        <v>1552728</v>
      </c>
      <c r="I243" s="47">
        <v>1552728</v>
      </c>
      <c r="J243" s="47">
        <v>0</v>
      </c>
      <c r="K243" s="47">
        <v>0</v>
      </c>
      <c r="L243" s="47">
        <v>91.947999999999993</v>
      </c>
      <c r="M243" s="47">
        <v>20.63</v>
      </c>
      <c r="N243" s="47">
        <v>132.22999999999999</v>
      </c>
      <c r="O243" s="47">
        <v>7</v>
      </c>
      <c r="P243" s="2">
        <f t="shared" si="6"/>
        <v>169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5528337</v>
      </c>
      <c r="G244" s="47">
        <v>5528337</v>
      </c>
      <c r="H244" s="47">
        <v>1552705</v>
      </c>
      <c r="I244" s="47">
        <v>1552705</v>
      </c>
      <c r="J244" s="47">
        <v>0</v>
      </c>
      <c r="K244" s="47">
        <v>0</v>
      </c>
      <c r="L244" s="47">
        <v>92.226500000000001</v>
      </c>
      <c r="M244" s="47">
        <v>20.98</v>
      </c>
      <c r="N244" s="47">
        <v>140.66</v>
      </c>
      <c r="O244" s="47">
        <v>7</v>
      </c>
      <c r="P244" s="2">
        <f t="shared" si="6"/>
        <v>140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5528197</v>
      </c>
      <c r="G245" s="47">
        <v>5528197</v>
      </c>
      <c r="H245" s="47">
        <v>1552686</v>
      </c>
      <c r="I245" s="47">
        <v>1552686</v>
      </c>
      <c r="J245" s="47">
        <v>0</v>
      </c>
      <c r="K245" s="47">
        <v>0</v>
      </c>
      <c r="L245" s="47">
        <v>92.910499999999999</v>
      </c>
      <c r="M245" s="47">
        <v>19.32</v>
      </c>
      <c r="N245" s="47">
        <v>200.89</v>
      </c>
      <c r="O245" s="47">
        <v>7</v>
      </c>
      <c r="P245" s="2">
        <f t="shared" si="6"/>
        <v>186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5528011</v>
      </c>
      <c r="G246" s="47">
        <v>5528011</v>
      </c>
      <c r="H246" s="47">
        <v>1552661</v>
      </c>
      <c r="I246" s="47">
        <v>1552661</v>
      </c>
      <c r="J246" s="47">
        <v>0</v>
      </c>
      <c r="K246" s="47">
        <v>0</v>
      </c>
      <c r="L246" s="47">
        <v>92.548699999999997</v>
      </c>
      <c r="M246" s="47">
        <v>18.62</v>
      </c>
      <c r="N246" s="47">
        <v>104.32</v>
      </c>
      <c r="O246" s="47">
        <v>7</v>
      </c>
      <c r="P246" s="2">
        <f t="shared" si="6"/>
        <v>134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5527877</v>
      </c>
      <c r="G247" s="47">
        <v>5527877</v>
      </c>
      <c r="H247" s="47">
        <v>1552643</v>
      </c>
      <c r="I247" s="47">
        <v>1552643</v>
      </c>
      <c r="J247" s="47">
        <v>0</v>
      </c>
      <c r="K247" s="47">
        <v>0</v>
      </c>
      <c r="L247" s="47">
        <v>91.893600000000006</v>
      </c>
      <c r="M247" s="47">
        <v>18.600000000000001</v>
      </c>
      <c r="N247" s="47">
        <v>237.48</v>
      </c>
      <c r="O247" s="47">
        <v>7</v>
      </c>
      <c r="P247" s="2">
        <f t="shared" si="6"/>
        <v>155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5527722</v>
      </c>
      <c r="G248" s="47">
        <v>5527722</v>
      </c>
      <c r="H248" s="47">
        <v>1552622</v>
      </c>
      <c r="I248" s="47">
        <v>1552622</v>
      </c>
      <c r="J248" s="47">
        <v>0</v>
      </c>
      <c r="K248" s="47">
        <v>0</v>
      </c>
      <c r="L248" s="47">
        <v>92.826899999999995</v>
      </c>
      <c r="M248" s="47">
        <v>16.84</v>
      </c>
      <c r="N248" s="47">
        <v>121.29</v>
      </c>
      <c r="O248" s="47">
        <v>7</v>
      </c>
      <c r="P248" s="2">
        <f t="shared" si="6"/>
        <v>188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5527534</v>
      </c>
      <c r="G249" s="47">
        <v>5527534</v>
      </c>
      <c r="H249" s="47">
        <v>1552597</v>
      </c>
      <c r="I249" s="47">
        <v>1552597</v>
      </c>
      <c r="J249" s="47">
        <v>0</v>
      </c>
      <c r="K249" s="47">
        <v>0</v>
      </c>
      <c r="L249" s="47">
        <v>93.118899999999996</v>
      </c>
      <c r="M249" s="47">
        <v>15.49</v>
      </c>
      <c r="N249" s="47">
        <v>188.62</v>
      </c>
      <c r="O249" s="47">
        <v>7</v>
      </c>
      <c r="P249" s="2">
        <f t="shared" si="6"/>
        <v>136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5527398</v>
      </c>
      <c r="G250" s="47">
        <v>5527398</v>
      </c>
      <c r="H250" s="47">
        <v>1552579</v>
      </c>
      <c r="I250" s="47">
        <v>1552579</v>
      </c>
      <c r="J250" s="47">
        <v>0</v>
      </c>
      <c r="K250" s="47">
        <v>0</v>
      </c>
      <c r="L250" s="47">
        <v>93.029200000000003</v>
      </c>
      <c r="M250" s="47">
        <v>15.4</v>
      </c>
      <c r="N250" s="47">
        <v>121.82</v>
      </c>
      <c r="O250" s="47">
        <v>7</v>
      </c>
      <c r="P250" s="2">
        <f t="shared" si="6"/>
        <v>167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5527231</v>
      </c>
      <c r="G251" s="47">
        <v>5527231</v>
      </c>
      <c r="H251" s="47">
        <v>1552557</v>
      </c>
      <c r="I251" s="47">
        <v>1552557</v>
      </c>
      <c r="J251" s="47">
        <v>0</v>
      </c>
      <c r="K251" s="47">
        <v>0</v>
      </c>
      <c r="L251" s="47">
        <v>93.218400000000003</v>
      </c>
      <c r="M251" s="47">
        <v>15.96</v>
      </c>
      <c r="N251" s="47">
        <v>197.1</v>
      </c>
      <c r="O251" s="47">
        <v>7</v>
      </c>
      <c r="P251" s="2">
        <f t="shared" si="6"/>
        <v>189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5527042</v>
      </c>
      <c r="G252" s="47">
        <v>5527042</v>
      </c>
      <c r="H252" s="47">
        <v>1552532</v>
      </c>
      <c r="I252" s="47">
        <v>1552532</v>
      </c>
      <c r="J252" s="47">
        <v>0</v>
      </c>
      <c r="K252" s="47">
        <v>0</v>
      </c>
      <c r="L252" s="47">
        <v>94.006200000000007</v>
      </c>
      <c r="M252" s="47">
        <v>15.18</v>
      </c>
      <c r="N252" s="47">
        <v>129.91999999999999</v>
      </c>
      <c r="O252" s="47">
        <v>7</v>
      </c>
      <c r="P252" s="2">
        <f t="shared" si="6"/>
        <v>130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5526912</v>
      </c>
      <c r="G253" s="47">
        <v>5526912</v>
      </c>
      <c r="H253" s="47">
        <v>1552515</v>
      </c>
      <c r="I253" s="47">
        <v>1552515</v>
      </c>
      <c r="J253" s="47">
        <v>0</v>
      </c>
      <c r="K253" s="47">
        <v>0</v>
      </c>
      <c r="L253" s="47">
        <v>94.306899999999999</v>
      </c>
      <c r="M253" s="47">
        <v>15.35</v>
      </c>
      <c r="N253" s="47">
        <v>123.1</v>
      </c>
      <c r="O253" s="47">
        <v>7</v>
      </c>
      <c r="P253" s="2">
        <f t="shared" si="6"/>
        <v>137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5526775</v>
      </c>
      <c r="G254" s="47">
        <v>5526775</v>
      </c>
      <c r="H254" s="47">
        <v>1552497</v>
      </c>
      <c r="I254" s="47">
        <v>1552497</v>
      </c>
      <c r="J254" s="47">
        <v>0</v>
      </c>
      <c r="K254" s="47">
        <v>0</v>
      </c>
      <c r="L254" s="47">
        <v>94.425399999999996</v>
      </c>
      <c r="M254" s="47">
        <v>15.99</v>
      </c>
      <c r="N254" s="47">
        <v>182.82</v>
      </c>
      <c r="O254" s="47">
        <v>7</v>
      </c>
      <c r="P254" s="2">
        <f t="shared" si="6"/>
        <v>153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5526622</v>
      </c>
      <c r="G255" s="47">
        <v>5526622</v>
      </c>
      <c r="H255" s="47">
        <v>1552477</v>
      </c>
      <c r="I255" s="47">
        <v>1552477</v>
      </c>
      <c r="J255" s="47">
        <v>0</v>
      </c>
      <c r="K255" s="47">
        <v>0</v>
      </c>
      <c r="L255" s="47">
        <v>93.929900000000004</v>
      </c>
      <c r="M255" s="47">
        <v>16.010000000000002</v>
      </c>
      <c r="N255" s="47">
        <v>175.1</v>
      </c>
      <c r="O255" s="47">
        <v>7</v>
      </c>
      <c r="P255" s="2">
        <f t="shared" si="6"/>
        <v>198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5526424</v>
      </c>
      <c r="G256" s="47">
        <v>5526424</v>
      </c>
      <c r="H256" s="47">
        <v>1552451</v>
      </c>
      <c r="I256" s="47">
        <v>1552451</v>
      </c>
      <c r="J256" s="47">
        <v>0</v>
      </c>
      <c r="K256" s="47">
        <v>0</v>
      </c>
      <c r="L256" s="47">
        <v>93.963700000000003</v>
      </c>
      <c r="M256" s="47">
        <v>15.97</v>
      </c>
      <c r="N256" s="47">
        <v>137.1</v>
      </c>
      <c r="O256" s="47">
        <v>7</v>
      </c>
      <c r="P256" s="2">
        <f t="shared" si="6"/>
        <v>130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5526294</v>
      </c>
      <c r="G257" s="47">
        <v>5526294</v>
      </c>
      <c r="H257" s="47">
        <v>1552434</v>
      </c>
      <c r="I257" s="47">
        <v>1552434</v>
      </c>
      <c r="J257" s="47">
        <v>0</v>
      </c>
      <c r="K257" s="47">
        <v>0</v>
      </c>
      <c r="L257" s="47">
        <v>94.057699999999997</v>
      </c>
      <c r="M257" s="47">
        <v>16.28</v>
      </c>
      <c r="N257" s="47">
        <v>152.86000000000001</v>
      </c>
      <c r="O257" s="47">
        <v>7</v>
      </c>
      <c r="P257" s="2">
        <f t="shared" si="6"/>
        <v>175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5526119</v>
      </c>
      <c r="G258" s="47">
        <v>5526119</v>
      </c>
      <c r="H258" s="47">
        <v>1552411</v>
      </c>
      <c r="I258" s="47">
        <v>1552411</v>
      </c>
      <c r="J258" s="47">
        <v>0</v>
      </c>
      <c r="K258" s="47">
        <v>0</v>
      </c>
      <c r="L258" s="47">
        <v>94.697400000000002</v>
      </c>
      <c r="M258" s="47">
        <v>16.32</v>
      </c>
      <c r="N258" s="47">
        <v>159.87</v>
      </c>
      <c r="O258" s="47">
        <v>7</v>
      </c>
      <c r="P258" s="2">
        <f t="shared" si="6"/>
        <v>123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5525996</v>
      </c>
      <c r="G259" s="47">
        <v>5525996</v>
      </c>
      <c r="H259" s="47">
        <v>1552395</v>
      </c>
      <c r="I259" s="47">
        <v>1552395</v>
      </c>
      <c r="J259" s="47">
        <v>0</v>
      </c>
      <c r="K259" s="47">
        <v>0</v>
      </c>
      <c r="L259" s="47">
        <v>93.850999999999999</v>
      </c>
      <c r="M259" s="47">
        <v>17.100000000000001</v>
      </c>
      <c r="N259" s="47">
        <v>211.2</v>
      </c>
      <c r="O259" s="47">
        <v>7</v>
      </c>
      <c r="P259" s="2">
        <f t="shared" si="6"/>
        <v>197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5525799</v>
      </c>
      <c r="G260" s="47">
        <v>5525799</v>
      </c>
      <c r="H260" s="47">
        <v>1552369</v>
      </c>
      <c r="I260" s="47">
        <v>1552369</v>
      </c>
      <c r="J260" s="47">
        <v>0</v>
      </c>
      <c r="K260" s="47">
        <v>0</v>
      </c>
      <c r="L260" s="47">
        <v>92.965000000000003</v>
      </c>
      <c r="M260" s="47">
        <v>17.05</v>
      </c>
      <c r="N260" s="47">
        <v>128.34</v>
      </c>
      <c r="O260" s="47">
        <v>7</v>
      </c>
      <c r="P260" s="2">
        <f t="shared" si="6"/>
        <v>195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5525604</v>
      </c>
      <c r="G261" s="47">
        <v>5525604</v>
      </c>
      <c r="H261" s="47">
        <v>1552343</v>
      </c>
      <c r="I261" s="47">
        <v>1552343</v>
      </c>
      <c r="J261" s="47">
        <v>0</v>
      </c>
      <c r="K261" s="47">
        <v>0</v>
      </c>
      <c r="L261" s="47">
        <v>93.956500000000005</v>
      </c>
      <c r="M261" s="47">
        <v>17.34</v>
      </c>
      <c r="N261" s="47">
        <v>173.25</v>
      </c>
      <c r="O261" s="47">
        <v>7</v>
      </c>
      <c r="P261" s="2">
        <f t="shared" si="6"/>
        <v>114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5525490</v>
      </c>
      <c r="G262" s="47">
        <v>5525490</v>
      </c>
      <c r="H262" s="47">
        <v>1552328</v>
      </c>
      <c r="I262" s="47">
        <v>1552328</v>
      </c>
      <c r="J262" s="47">
        <v>0</v>
      </c>
      <c r="K262" s="47">
        <v>0</v>
      </c>
      <c r="L262" s="47">
        <v>93.244100000000003</v>
      </c>
      <c r="M262" s="47">
        <v>18.03</v>
      </c>
      <c r="N262" s="47">
        <v>195.02</v>
      </c>
      <c r="O262" s="47">
        <v>7</v>
      </c>
      <c r="P262" s="2">
        <f t="shared" si="6"/>
        <v>225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5525265</v>
      </c>
      <c r="G263" s="47">
        <v>5525265</v>
      </c>
      <c r="H263" s="47">
        <v>1552298</v>
      </c>
      <c r="I263" s="47">
        <v>1552298</v>
      </c>
      <c r="J263" s="47">
        <v>0</v>
      </c>
      <c r="K263" s="47">
        <v>0</v>
      </c>
      <c r="L263" s="47">
        <v>93.1083</v>
      </c>
      <c r="M263" s="47">
        <v>19.21</v>
      </c>
      <c r="N263" s="47">
        <v>163.80000000000001</v>
      </c>
      <c r="O263" s="47">
        <v>7</v>
      </c>
      <c r="P263" s="2">
        <f t="shared" si="6"/>
        <v>134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5525131</v>
      </c>
      <c r="G264" s="47">
        <v>5525131</v>
      </c>
      <c r="H264" s="47">
        <v>1552280</v>
      </c>
      <c r="I264" s="47">
        <v>1552280</v>
      </c>
      <c r="J264" s="47">
        <v>0</v>
      </c>
      <c r="K264" s="47">
        <v>0</v>
      </c>
      <c r="L264" s="47">
        <v>92.373800000000003</v>
      </c>
      <c r="M264" s="47">
        <v>19.28</v>
      </c>
      <c r="N264" s="47">
        <v>177.53</v>
      </c>
      <c r="O264" s="47">
        <v>7</v>
      </c>
      <c r="P264" s="2">
        <f t="shared" si="6"/>
        <v>215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5524916</v>
      </c>
      <c r="G265" s="47">
        <v>5524916</v>
      </c>
      <c r="H265" s="47">
        <v>1552251</v>
      </c>
      <c r="I265" s="47">
        <v>1552251</v>
      </c>
      <c r="J265" s="47">
        <v>0</v>
      </c>
      <c r="K265" s="47">
        <v>0</v>
      </c>
      <c r="L265" s="47">
        <v>92.910300000000007</v>
      </c>
      <c r="M265" s="47">
        <v>19.73</v>
      </c>
      <c r="N265" s="47">
        <v>171.28</v>
      </c>
      <c r="O265" s="47">
        <v>7</v>
      </c>
      <c r="P265" s="2">
        <f t="shared" si="6"/>
        <v>164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5524752</v>
      </c>
      <c r="G266" s="47">
        <v>5524752</v>
      </c>
      <c r="H266" s="47">
        <v>1552229</v>
      </c>
      <c r="I266" s="47">
        <v>1552229</v>
      </c>
      <c r="J266" s="47">
        <v>0</v>
      </c>
      <c r="K266" s="47">
        <v>0</v>
      </c>
      <c r="L266" s="47">
        <v>92.615300000000005</v>
      </c>
      <c r="M266" s="47">
        <v>19.940000000000001</v>
      </c>
      <c r="N266" s="47">
        <v>199.75</v>
      </c>
      <c r="O266" s="47">
        <v>7</v>
      </c>
      <c r="P266" s="2">
        <f t="shared" si="6"/>
        <v>178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5524574</v>
      </c>
      <c r="G267" s="47">
        <v>5524574</v>
      </c>
      <c r="H267" s="47">
        <v>1552205</v>
      </c>
      <c r="I267" s="47">
        <v>1552205</v>
      </c>
      <c r="J267" s="47">
        <v>0</v>
      </c>
      <c r="K267" s="47">
        <v>0</v>
      </c>
      <c r="L267" s="47">
        <v>92.188699999999997</v>
      </c>
      <c r="M267" s="47">
        <v>20.12</v>
      </c>
      <c r="N267" s="47">
        <v>190.78</v>
      </c>
      <c r="O267" s="47">
        <v>7</v>
      </c>
      <c r="P267" s="2">
        <f t="shared" si="6"/>
        <v>177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5524397</v>
      </c>
      <c r="G268" s="47">
        <v>5524397</v>
      </c>
      <c r="H268" s="47">
        <v>1552181</v>
      </c>
      <c r="I268" s="47">
        <v>1552181</v>
      </c>
      <c r="J268" s="47">
        <v>0</v>
      </c>
      <c r="K268" s="47">
        <v>0</v>
      </c>
      <c r="L268" s="47">
        <v>91.605500000000006</v>
      </c>
      <c r="M268" s="47">
        <v>20.27</v>
      </c>
      <c r="N268" s="47">
        <v>184.13</v>
      </c>
      <c r="O268" s="47">
        <v>7</v>
      </c>
      <c r="P268" s="2">
        <f t="shared" si="6"/>
        <v>191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5524206</v>
      </c>
      <c r="G269" s="47">
        <v>5524206</v>
      </c>
      <c r="H269" s="47">
        <v>1552155</v>
      </c>
      <c r="I269" s="47">
        <v>1552155</v>
      </c>
      <c r="J269" s="47">
        <v>0</v>
      </c>
      <c r="K269" s="47">
        <v>0</v>
      </c>
      <c r="L269" s="47">
        <v>92.227800000000002</v>
      </c>
      <c r="M269" s="47">
        <v>20.29</v>
      </c>
      <c r="N269" s="47">
        <v>205.74</v>
      </c>
      <c r="O269" s="47">
        <v>7</v>
      </c>
      <c r="P269" s="2">
        <f t="shared" si="6"/>
        <v>191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5524015</v>
      </c>
      <c r="G270" s="47">
        <v>5524015</v>
      </c>
      <c r="H270" s="47">
        <v>1552129</v>
      </c>
      <c r="I270" s="47">
        <v>1552129</v>
      </c>
      <c r="J270" s="47">
        <v>0</v>
      </c>
      <c r="K270" s="47">
        <v>0</v>
      </c>
      <c r="L270" s="47">
        <v>91.546499999999995</v>
      </c>
      <c r="M270" s="47">
        <v>19.600000000000001</v>
      </c>
      <c r="N270" s="47">
        <v>140.25</v>
      </c>
      <c r="O270" s="47">
        <v>7</v>
      </c>
      <c r="P270" s="2">
        <f t="shared" si="6"/>
        <v>177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5523838</v>
      </c>
      <c r="G271" s="47">
        <v>5523838</v>
      </c>
      <c r="H271" s="47">
        <v>1552105</v>
      </c>
      <c r="I271" s="47">
        <v>1552105</v>
      </c>
      <c r="J271" s="47">
        <v>0</v>
      </c>
      <c r="K271" s="47">
        <v>0</v>
      </c>
      <c r="L271" s="47">
        <v>92.227900000000005</v>
      </c>
      <c r="M271" s="47">
        <v>18.38</v>
      </c>
      <c r="N271" s="47">
        <v>208.16</v>
      </c>
      <c r="O271" s="47">
        <v>7</v>
      </c>
      <c r="P271" s="2">
        <f t="shared" si="6"/>
        <v>178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5523660</v>
      </c>
      <c r="G272" s="47">
        <v>5523660</v>
      </c>
      <c r="H272" s="47">
        <v>1552081</v>
      </c>
      <c r="I272" s="47">
        <v>1552081</v>
      </c>
      <c r="J272" s="47">
        <v>0</v>
      </c>
      <c r="K272" s="47">
        <v>0</v>
      </c>
      <c r="L272" s="47">
        <v>92.6387</v>
      </c>
      <c r="M272" s="47">
        <v>16.559999999999999</v>
      </c>
      <c r="N272" s="47">
        <v>158.93</v>
      </c>
      <c r="O272" s="47">
        <v>7</v>
      </c>
      <c r="P272" s="2">
        <f t="shared" si="6"/>
        <v>195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5523465</v>
      </c>
      <c r="G273" s="47">
        <v>5523465</v>
      </c>
      <c r="H273" s="47">
        <v>1552055</v>
      </c>
      <c r="I273" s="47">
        <v>1552055</v>
      </c>
      <c r="J273" s="47">
        <v>0</v>
      </c>
      <c r="K273" s="47">
        <v>0</v>
      </c>
      <c r="L273" s="47">
        <v>92.776200000000003</v>
      </c>
      <c r="M273" s="47">
        <v>15.76</v>
      </c>
      <c r="N273" s="47">
        <v>188.69</v>
      </c>
      <c r="O273" s="47">
        <v>7</v>
      </c>
      <c r="P273" s="2">
        <f t="shared" si="6"/>
        <v>188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5523277</v>
      </c>
      <c r="G274" s="47">
        <v>5523277</v>
      </c>
      <c r="H274" s="47">
        <v>1552030</v>
      </c>
      <c r="I274" s="47">
        <v>1552030</v>
      </c>
      <c r="J274" s="47">
        <v>0</v>
      </c>
      <c r="K274" s="47">
        <v>0</v>
      </c>
      <c r="L274" s="47">
        <v>93.296000000000006</v>
      </c>
      <c r="M274" s="47">
        <v>15.62</v>
      </c>
      <c r="N274" s="47">
        <v>166.75</v>
      </c>
      <c r="O274" s="47">
        <v>7</v>
      </c>
      <c r="P274" s="2">
        <f t="shared" si="6"/>
        <v>190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5523087</v>
      </c>
      <c r="G275" s="47">
        <v>5523087</v>
      </c>
      <c r="H275" s="47">
        <v>1552005</v>
      </c>
      <c r="I275" s="47">
        <v>1552005</v>
      </c>
      <c r="J275" s="47">
        <v>0</v>
      </c>
      <c r="K275" s="47">
        <v>0</v>
      </c>
      <c r="L275" s="47">
        <v>93.337199999999996</v>
      </c>
      <c r="M275" s="47">
        <v>15.22</v>
      </c>
      <c r="N275" s="47">
        <v>144.15</v>
      </c>
      <c r="O275" s="47">
        <v>7</v>
      </c>
      <c r="P275" s="2">
        <f t="shared" si="6"/>
        <v>121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5522966</v>
      </c>
      <c r="G276" s="47">
        <v>5522966</v>
      </c>
      <c r="H276" s="47">
        <v>1551989</v>
      </c>
      <c r="I276" s="47">
        <v>1551989</v>
      </c>
      <c r="J276" s="47">
        <v>0</v>
      </c>
      <c r="K276" s="47">
        <v>0</v>
      </c>
      <c r="L276" s="47">
        <v>93.619600000000005</v>
      </c>
      <c r="M276" s="47">
        <v>16.02</v>
      </c>
      <c r="N276" s="47">
        <v>227.19</v>
      </c>
      <c r="O276" s="47">
        <v>7</v>
      </c>
      <c r="P276" s="2">
        <f t="shared" si="6"/>
        <v>182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5522784</v>
      </c>
      <c r="G277" s="47">
        <v>5522784</v>
      </c>
      <c r="H277" s="47">
        <v>1551965</v>
      </c>
      <c r="I277" s="47">
        <v>1551965</v>
      </c>
      <c r="J277" s="47">
        <v>0</v>
      </c>
      <c r="K277" s="47">
        <v>0</v>
      </c>
      <c r="L277" s="47">
        <v>93.511200000000002</v>
      </c>
      <c r="M277" s="47">
        <v>16.03</v>
      </c>
      <c r="N277" s="47">
        <v>152.53</v>
      </c>
      <c r="O277" s="47">
        <v>7</v>
      </c>
      <c r="P277" s="2">
        <f t="shared" si="6"/>
        <v>197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5522587</v>
      </c>
      <c r="G278" s="47">
        <v>5522587</v>
      </c>
      <c r="H278" s="47">
        <v>1551939</v>
      </c>
      <c r="I278" s="47">
        <v>1551939</v>
      </c>
      <c r="J278" s="47">
        <v>0</v>
      </c>
      <c r="K278" s="47">
        <v>0</v>
      </c>
      <c r="L278" s="47">
        <v>93.7089</v>
      </c>
      <c r="M278" s="47">
        <v>16</v>
      </c>
      <c r="N278" s="47">
        <v>203.95</v>
      </c>
      <c r="O278" s="47">
        <v>7</v>
      </c>
      <c r="P278" s="2">
        <f t="shared" si="6"/>
        <v>160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5522427</v>
      </c>
      <c r="G279" s="47">
        <v>5522427</v>
      </c>
      <c r="H279" s="47">
        <v>1551918</v>
      </c>
      <c r="I279" s="47">
        <v>1551918</v>
      </c>
      <c r="J279" s="47">
        <v>0</v>
      </c>
      <c r="K279" s="47">
        <v>0</v>
      </c>
      <c r="L279" s="47">
        <v>93.373999999999995</v>
      </c>
      <c r="M279" s="47">
        <v>16.18</v>
      </c>
      <c r="N279" s="47">
        <v>137.22</v>
      </c>
      <c r="O279" s="47">
        <v>7</v>
      </c>
      <c r="P279" s="2">
        <f t="shared" si="6"/>
        <v>182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5522245</v>
      </c>
      <c r="G280" s="47">
        <v>5522245</v>
      </c>
      <c r="H280" s="47">
        <v>1551894</v>
      </c>
      <c r="I280" s="47">
        <v>1551894</v>
      </c>
      <c r="J280" s="47">
        <v>0</v>
      </c>
      <c r="K280" s="47">
        <v>0</v>
      </c>
      <c r="L280" s="47">
        <v>94.349100000000007</v>
      </c>
      <c r="M280" s="47">
        <v>16.37</v>
      </c>
      <c r="N280" s="47">
        <v>183.38</v>
      </c>
      <c r="O280" s="47">
        <v>7</v>
      </c>
      <c r="P280" s="2">
        <f t="shared" si="6"/>
        <v>198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5522047</v>
      </c>
      <c r="G281" s="47">
        <v>5522047</v>
      </c>
      <c r="H281" s="47">
        <v>1551868</v>
      </c>
      <c r="I281" s="47">
        <v>1551868</v>
      </c>
      <c r="J281" s="47">
        <v>0</v>
      </c>
      <c r="K281" s="47">
        <v>0</v>
      </c>
      <c r="L281" s="47">
        <v>93.837800000000001</v>
      </c>
      <c r="M281" s="47">
        <v>16.600000000000001</v>
      </c>
      <c r="N281" s="47">
        <v>159.34</v>
      </c>
      <c r="O281" s="47">
        <v>7</v>
      </c>
      <c r="P281" s="2">
        <f t="shared" si="6"/>
        <v>175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5521872</v>
      </c>
      <c r="G282" s="47">
        <v>5521872</v>
      </c>
      <c r="H282" s="47">
        <v>1551845</v>
      </c>
      <c r="I282" s="47">
        <v>1551845</v>
      </c>
      <c r="J282" s="47">
        <v>0</v>
      </c>
      <c r="K282" s="47">
        <v>0</v>
      </c>
      <c r="L282" s="47">
        <v>93.933300000000003</v>
      </c>
      <c r="M282" s="47">
        <v>16.690000000000001</v>
      </c>
      <c r="N282" s="47">
        <v>151.58000000000001</v>
      </c>
      <c r="O282" s="47">
        <v>7</v>
      </c>
      <c r="P282" s="2">
        <f t="shared" si="6"/>
        <v>129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5521743</v>
      </c>
      <c r="G283" s="47">
        <v>5521743</v>
      </c>
      <c r="H283" s="47">
        <v>1551828</v>
      </c>
      <c r="I283" s="47">
        <v>1551828</v>
      </c>
      <c r="J283" s="47">
        <v>0</v>
      </c>
      <c r="K283" s="47">
        <v>0</v>
      </c>
      <c r="L283" s="47">
        <v>93.613900000000001</v>
      </c>
      <c r="M283" s="47">
        <v>17.03</v>
      </c>
      <c r="N283" s="47">
        <v>204.12</v>
      </c>
      <c r="O283" s="47">
        <v>7</v>
      </c>
      <c r="P283" s="2">
        <f t="shared" si="6"/>
        <v>189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5521554</v>
      </c>
      <c r="G284" s="47">
        <v>5521554</v>
      </c>
      <c r="H284" s="47">
        <v>1551803</v>
      </c>
      <c r="I284" s="47">
        <v>1551803</v>
      </c>
      <c r="J284" s="47">
        <v>0</v>
      </c>
      <c r="K284" s="47">
        <v>0</v>
      </c>
      <c r="L284" s="47">
        <v>93.514099999999999</v>
      </c>
      <c r="M284" s="47">
        <v>16.809999999999999</v>
      </c>
      <c r="N284" s="47">
        <v>136.12</v>
      </c>
      <c r="O284" s="47">
        <v>7</v>
      </c>
      <c r="P284" s="2">
        <f t="shared" si="6"/>
        <v>136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5521418</v>
      </c>
      <c r="G285" s="47">
        <v>5521418</v>
      </c>
      <c r="H285" s="47">
        <v>1551785</v>
      </c>
      <c r="I285" s="47">
        <v>1551785</v>
      </c>
      <c r="J285" s="47">
        <v>0</v>
      </c>
      <c r="K285" s="47">
        <v>0</v>
      </c>
      <c r="L285" s="47">
        <v>93.897499999999994</v>
      </c>
      <c r="M285" s="47">
        <v>17.41</v>
      </c>
      <c r="N285" s="47">
        <v>204</v>
      </c>
      <c r="O285" s="47">
        <v>7</v>
      </c>
      <c r="P285" s="2">
        <f t="shared" si="6"/>
        <v>190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5521228</v>
      </c>
      <c r="G286" s="47">
        <v>5521228</v>
      </c>
      <c r="H286" s="47">
        <v>1551760</v>
      </c>
      <c r="I286" s="47">
        <v>1551760</v>
      </c>
      <c r="J286" s="47">
        <v>0</v>
      </c>
      <c r="K286" s="47">
        <v>0</v>
      </c>
      <c r="L286" s="47">
        <v>93.441999999999993</v>
      </c>
      <c r="M286" s="47">
        <v>17.64</v>
      </c>
      <c r="N286" s="47">
        <v>120.14</v>
      </c>
      <c r="O286" s="47">
        <v>7</v>
      </c>
      <c r="P286" s="2">
        <f t="shared" si="6"/>
        <v>143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5521085</v>
      </c>
      <c r="G287" s="47">
        <v>5521085</v>
      </c>
      <c r="H287" s="47">
        <v>1551741</v>
      </c>
      <c r="I287" s="47">
        <v>1551741</v>
      </c>
      <c r="J287" s="47">
        <v>0</v>
      </c>
      <c r="K287" s="47">
        <v>0</v>
      </c>
      <c r="L287" s="47">
        <v>92.6083</v>
      </c>
      <c r="M287" s="47">
        <v>18.309999999999999</v>
      </c>
      <c r="N287" s="47">
        <v>171.24</v>
      </c>
      <c r="O287" s="47">
        <v>7</v>
      </c>
      <c r="P287" s="2">
        <f t="shared" si="6"/>
        <v>164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5520921</v>
      </c>
      <c r="G288" s="47">
        <v>5520921</v>
      </c>
      <c r="H288" s="47">
        <v>1551719</v>
      </c>
      <c r="I288" s="47">
        <v>1551719</v>
      </c>
      <c r="J288" s="47">
        <v>0</v>
      </c>
      <c r="K288" s="47">
        <v>0</v>
      </c>
      <c r="L288" s="47">
        <v>92.258200000000002</v>
      </c>
      <c r="M288" s="47">
        <v>18.809999999999999</v>
      </c>
      <c r="N288" s="47">
        <v>185.05</v>
      </c>
      <c r="O288" s="47">
        <v>7</v>
      </c>
      <c r="P288" s="2">
        <f t="shared" si="6"/>
        <v>207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5520714</v>
      </c>
      <c r="G289" s="47">
        <v>5520714</v>
      </c>
      <c r="H289" s="47">
        <v>1551691</v>
      </c>
      <c r="I289" s="47">
        <v>1551691</v>
      </c>
      <c r="J289" s="47">
        <v>0</v>
      </c>
      <c r="K289" s="47">
        <v>0</v>
      </c>
      <c r="L289" s="47">
        <v>92.698999999999998</v>
      </c>
      <c r="M289" s="47">
        <v>20.48</v>
      </c>
      <c r="N289" s="47">
        <v>125.83</v>
      </c>
      <c r="O289" s="47">
        <v>7</v>
      </c>
      <c r="P289" s="2">
        <f t="shared" si="6"/>
        <v>119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5520595</v>
      </c>
      <c r="G290" s="47">
        <v>5520595</v>
      </c>
      <c r="H290" s="47">
        <v>1551675</v>
      </c>
      <c r="I290" s="47">
        <v>1551675</v>
      </c>
      <c r="J290" s="47">
        <v>0</v>
      </c>
      <c r="K290" s="47">
        <v>0</v>
      </c>
      <c r="L290" s="47">
        <v>92.296400000000006</v>
      </c>
      <c r="M290" s="47">
        <v>20.75</v>
      </c>
      <c r="N290" s="47">
        <v>220.1</v>
      </c>
      <c r="O290" s="47">
        <v>7</v>
      </c>
      <c r="P290" s="2">
        <f t="shared" si="6"/>
        <v>162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5520433</v>
      </c>
      <c r="G291" s="47">
        <v>5520433</v>
      </c>
      <c r="H291" s="47">
        <v>1551653</v>
      </c>
      <c r="I291" s="47">
        <v>1551653</v>
      </c>
      <c r="J291" s="47">
        <v>0</v>
      </c>
      <c r="K291" s="47">
        <v>0</v>
      </c>
      <c r="L291" s="47">
        <v>91.629199999999997</v>
      </c>
      <c r="M291" s="47">
        <v>20.52</v>
      </c>
      <c r="N291" s="47">
        <v>117.52</v>
      </c>
      <c r="O291" s="47">
        <v>7</v>
      </c>
      <c r="P291" s="2">
        <f t="shared" si="6"/>
        <v>190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5520243</v>
      </c>
      <c r="G292" s="47">
        <v>5520243</v>
      </c>
      <c r="H292" s="47">
        <v>1551627</v>
      </c>
      <c r="I292" s="47">
        <v>1551627</v>
      </c>
      <c r="J292" s="47">
        <v>0</v>
      </c>
      <c r="K292" s="47">
        <v>0</v>
      </c>
      <c r="L292" s="47">
        <v>92.215999999999994</v>
      </c>
      <c r="M292" s="47">
        <v>20.72</v>
      </c>
      <c r="N292" s="47">
        <v>184.47</v>
      </c>
      <c r="O292" s="47">
        <v>7</v>
      </c>
      <c r="P292" s="2">
        <f t="shared" si="6"/>
        <v>133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5520110</v>
      </c>
      <c r="G293" s="47">
        <v>5520110</v>
      </c>
      <c r="H293" s="47">
        <v>1551609</v>
      </c>
      <c r="I293" s="47">
        <v>1551609</v>
      </c>
      <c r="J293" s="47">
        <v>0</v>
      </c>
      <c r="K293" s="47">
        <v>0</v>
      </c>
      <c r="L293" s="47">
        <v>92.260999999999996</v>
      </c>
      <c r="M293" s="47">
        <v>19.760000000000002</v>
      </c>
      <c r="N293" s="47">
        <v>184.37</v>
      </c>
      <c r="O293" s="47">
        <v>7</v>
      </c>
      <c r="P293" s="2">
        <f t="shared" si="6"/>
        <v>222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5519888</v>
      </c>
      <c r="G294" s="47">
        <v>5519888</v>
      </c>
      <c r="H294" s="47">
        <v>1551579</v>
      </c>
      <c r="I294" s="47">
        <v>1551579</v>
      </c>
      <c r="J294" s="47">
        <v>0</v>
      </c>
      <c r="K294" s="47">
        <v>0</v>
      </c>
      <c r="L294" s="47">
        <v>91.617400000000004</v>
      </c>
      <c r="M294" s="47">
        <v>19.07</v>
      </c>
      <c r="N294" s="47">
        <v>228.51</v>
      </c>
      <c r="O294" s="47">
        <v>7</v>
      </c>
      <c r="P294" s="2">
        <f t="shared" si="6"/>
        <v>184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5519704</v>
      </c>
      <c r="G295" s="47">
        <v>5519704</v>
      </c>
      <c r="H295" s="47">
        <v>1551554</v>
      </c>
      <c r="I295" s="47">
        <v>1551554</v>
      </c>
      <c r="J295" s="47">
        <v>0</v>
      </c>
      <c r="K295" s="47">
        <v>0</v>
      </c>
      <c r="L295" s="47">
        <v>92.078199999999995</v>
      </c>
      <c r="M295" s="47">
        <v>18.27</v>
      </c>
      <c r="N295" s="47">
        <v>208.37</v>
      </c>
      <c r="O295" s="47">
        <v>7</v>
      </c>
      <c r="P295" s="2">
        <f t="shared" si="6"/>
        <v>185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5519519</v>
      </c>
      <c r="G296" s="47">
        <v>5519519</v>
      </c>
      <c r="H296" s="47">
        <v>1551529</v>
      </c>
      <c r="I296" s="47">
        <v>1551529</v>
      </c>
      <c r="J296" s="47">
        <v>0</v>
      </c>
      <c r="K296" s="47">
        <v>0</v>
      </c>
      <c r="L296" s="47">
        <v>92.1297</v>
      </c>
      <c r="M296" s="47">
        <v>16.739999999999998</v>
      </c>
      <c r="N296" s="47">
        <v>187.53</v>
      </c>
      <c r="O296" s="47">
        <v>7</v>
      </c>
      <c r="P296" s="2">
        <f t="shared" si="6"/>
        <v>254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5519265</v>
      </c>
      <c r="G297" s="47">
        <v>5519265</v>
      </c>
      <c r="H297" s="47">
        <v>1551495</v>
      </c>
      <c r="I297" s="47">
        <v>1551495</v>
      </c>
      <c r="J297" s="47">
        <v>0</v>
      </c>
      <c r="K297" s="47">
        <v>0</v>
      </c>
      <c r="L297" s="47">
        <v>92.2363</v>
      </c>
      <c r="M297" s="47">
        <v>15.43</v>
      </c>
      <c r="N297" s="47">
        <v>209.97</v>
      </c>
      <c r="O297" s="47">
        <v>7</v>
      </c>
      <c r="P297" s="2">
        <f t="shared" si="6"/>
        <v>165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5519100</v>
      </c>
      <c r="G298" s="47">
        <v>5519100</v>
      </c>
      <c r="H298" s="47">
        <v>1551473</v>
      </c>
      <c r="I298" s="47">
        <v>1551473</v>
      </c>
      <c r="J298" s="47">
        <v>0</v>
      </c>
      <c r="K298" s="47">
        <v>0</v>
      </c>
      <c r="L298" s="47">
        <v>92.777500000000003</v>
      </c>
      <c r="M298" s="47">
        <v>15.36</v>
      </c>
      <c r="N298" s="47">
        <v>166.27</v>
      </c>
      <c r="O298" s="47">
        <v>7</v>
      </c>
      <c r="P298" s="2">
        <f t="shared" si="6"/>
        <v>174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5518926</v>
      </c>
      <c r="G299" s="47">
        <v>5518926</v>
      </c>
      <c r="H299" s="47">
        <v>1551450</v>
      </c>
      <c r="I299" s="47">
        <v>1551450</v>
      </c>
      <c r="J299" s="47">
        <v>0</v>
      </c>
      <c r="K299" s="47">
        <v>0</v>
      </c>
      <c r="L299" s="47">
        <v>92.688400000000001</v>
      </c>
      <c r="M299" s="47">
        <v>15.57</v>
      </c>
      <c r="N299" s="47">
        <v>211.03</v>
      </c>
      <c r="O299" s="47">
        <v>7</v>
      </c>
      <c r="P299" s="2">
        <f t="shared" si="6"/>
        <v>181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5518745</v>
      </c>
      <c r="G300" s="47">
        <v>5518745</v>
      </c>
      <c r="H300" s="47">
        <v>1551426</v>
      </c>
      <c r="I300" s="47">
        <v>1551426</v>
      </c>
      <c r="J300" s="47">
        <v>0</v>
      </c>
      <c r="K300" s="47">
        <v>0</v>
      </c>
      <c r="L300" s="47">
        <v>92.910700000000006</v>
      </c>
      <c r="M300" s="47">
        <v>15.69</v>
      </c>
      <c r="N300" s="47">
        <v>151.84</v>
      </c>
      <c r="O300" s="47">
        <v>7</v>
      </c>
      <c r="P300" s="2">
        <f t="shared" si="6"/>
        <v>219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5518526</v>
      </c>
      <c r="G301" s="47">
        <v>5518526</v>
      </c>
      <c r="H301" s="47">
        <v>1551397</v>
      </c>
      <c r="I301" s="47">
        <v>1551397</v>
      </c>
      <c r="J301" s="47">
        <v>0</v>
      </c>
      <c r="K301" s="47">
        <v>0</v>
      </c>
      <c r="L301" s="47">
        <v>93.707700000000003</v>
      </c>
      <c r="M301" s="47">
        <v>15.8</v>
      </c>
      <c r="N301" s="47">
        <v>205.85</v>
      </c>
      <c r="O301" s="47">
        <v>7</v>
      </c>
      <c r="P301" s="2">
        <f t="shared" si="6"/>
        <v>174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5518352</v>
      </c>
      <c r="G302" s="47">
        <v>5518352</v>
      </c>
      <c r="H302" s="47">
        <v>1551374</v>
      </c>
      <c r="I302" s="47">
        <v>1551374</v>
      </c>
      <c r="J302" s="47">
        <v>0</v>
      </c>
      <c r="K302" s="47">
        <v>0</v>
      </c>
      <c r="L302" s="47">
        <v>94.146500000000003</v>
      </c>
      <c r="M302" s="47">
        <v>15.46</v>
      </c>
      <c r="N302" s="47">
        <v>144.79</v>
      </c>
      <c r="O302" s="47">
        <v>7</v>
      </c>
      <c r="P302" s="2">
        <f t="shared" si="6"/>
        <v>146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5518206</v>
      </c>
      <c r="G303" s="47">
        <v>5518206</v>
      </c>
      <c r="H303" s="47">
        <v>1551355</v>
      </c>
      <c r="I303" s="47">
        <v>1551355</v>
      </c>
      <c r="J303" s="47">
        <v>0</v>
      </c>
      <c r="K303" s="47">
        <v>0</v>
      </c>
      <c r="L303" s="47">
        <v>93.885400000000004</v>
      </c>
      <c r="M303" s="47">
        <v>16.260000000000002</v>
      </c>
      <c r="N303" s="47">
        <v>182.41</v>
      </c>
      <c r="O303" s="47">
        <v>7</v>
      </c>
      <c r="P303" s="2">
        <f t="shared" si="6"/>
        <v>205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5518001</v>
      </c>
      <c r="G304" s="47">
        <v>5518001</v>
      </c>
      <c r="H304" s="47">
        <v>1551328</v>
      </c>
      <c r="I304" s="47">
        <v>1551328</v>
      </c>
      <c r="J304" s="47">
        <v>0</v>
      </c>
      <c r="K304" s="47">
        <v>0</v>
      </c>
      <c r="L304" s="47">
        <v>93.768799999999999</v>
      </c>
      <c r="M304" s="47">
        <v>16.239999999999998</v>
      </c>
      <c r="N304" s="47">
        <v>235.1</v>
      </c>
      <c r="O304" s="47">
        <v>7</v>
      </c>
      <c r="P304" s="2">
        <f t="shared" si="6"/>
        <v>182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5517819</v>
      </c>
      <c r="G305" s="47">
        <v>5517819</v>
      </c>
      <c r="H305" s="47">
        <v>1551304</v>
      </c>
      <c r="I305" s="47">
        <v>1551304</v>
      </c>
      <c r="J305" s="47">
        <v>0</v>
      </c>
      <c r="K305" s="47">
        <v>0</v>
      </c>
      <c r="L305" s="47">
        <v>93.789699999999996</v>
      </c>
      <c r="M305" s="47">
        <v>16.2</v>
      </c>
      <c r="N305" s="47">
        <v>122.22</v>
      </c>
      <c r="O305" s="47">
        <v>7</v>
      </c>
      <c r="P305" s="2">
        <f t="shared" si="6"/>
        <v>183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5517636</v>
      </c>
      <c r="G306" s="47">
        <v>5517636</v>
      </c>
      <c r="H306" s="47">
        <v>1551280</v>
      </c>
      <c r="I306" s="47">
        <v>1551280</v>
      </c>
      <c r="J306" s="47">
        <v>0</v>
      </c>
      <c r="K306" s="47">
        <v>0</v>
      </c>
      <c r="L306" s="47">
        <v>94.1511</v>
      </c>
      <c r="M306" s="47">
        <v>15.9</v>
      </c>
      <c r="N306" s="47">
        <v>129.56</v>
      </c>
      <c r="O306" s="47">
        <v>7</v>
      </c>
      <c r="P306" s="2">
        <f t="shared" ref="P306:P369" si="7">F306-F307</f>
        <v>137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5517499</v>
      </c>
      <c r="G307" s="47">
        <v>5517499</v>
      </c>
      <c r="H307" s="47">
        <v>1551262</v>
      </c>
      <c r="I307" s="47">
        <v>1551262</v>
      </c>
      <c r="J307" s="47">
        <v>0</v>
      </c>
      <c r="K307" s="47">
        <v>0</v>
      </c>
      <c r="L307" s="47">
        <v>93.245099999999994</v>
      </c>
      <c r="M307" s="47">
        <v>16.309999999999999</v>
      </c>
      <c r="N307" s="47">
        <v>218.32</v>
      </c>
      <c r="O307" s="47">
        <v>7</v>
      </c>
      <c r="P307" s="2">
        <f t="shared" si="7"/>
        <v>159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5517340</v>
      </c>
      <c r="G308" s="47">
        <v>5517340</v>
      </c>
      <c r="H308" s="47">
        <v>1551241</v>
      </c>
      <c r="I308" s="47">
        <v>1551241</v>
      </c>
      <c r="J308" s="47">
        <v>0</v>
      </c>
      <c r="K308" s="47">
        <v>0</v>
      </c>
      <c r="L308" s="47">
        <v>93.200400000000002</v>
      </c>
      <c r="M308" s="47">
        <v>16.53</v>
      </c>
      <c r="N308" s="47">
        <v>129.13999999999999</v>
      </c>
      <c r="O308" s="47">
        <v>7</v>
      </c>
      <c r="P308" s="2">
        <f t="shared" si="7"/>
        <v>188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5517152</v>
      </c>
      <c r="G309" s="47">
        <v>5517152</v>
      </c>
      <c r="H309" s="47">
        <v>1551216</v>
      </c>
      <c r="I309" s="47">
        <v>1551216</v>
      </c>
      <c r="J309" s="47">
        <v>0</v>
      </c>
      <c r="K309" s="47">
        <v>0</v>
      </c>
      <c r="L309" s="47">
        <v>93.724100000000007</v>
      </c>
      <c r="M309" s="47">
        <v>16.79</v>
      </c>
      <c r="N309" s="47">
        <v>195.99</v>
      </c>
      <c r="O309" s="47">
        <v>7</v>
      </c>
      <c r="P309" s="2">
        <f t="shared" si="7"/>
        <v>152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5517000</v>
      </c>
      <c r="G310" s="47">
        <v>5517000</v>
      </c>
      <c r="H310" s="47">
        <v>1551196</v>
      </c>
      <c r="I310" s="47">
        <v>1551196</v>
      </c>
      <c r="J310" s="47">
        <v>0</v>
      </c>
      <c r="K310" s="47">
        <v>0</v>
      </c>
      <c r="L310" s="47">
        <v>93.292599999999993</v>
      </c>
      <c r="M310" s="47">
        <v>17.399999999999999</v>
      </c>
      <c r="N310" s="47">
        <v>150.47</v>
      </c>
      <c r="O310" s="47">
        <v>7</v>
      </c>
      <c r="P310" s="2">
        <f t="shared" si="7"/>
        <v>180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5516820</v>
      </c>
      <c r="G311" s="47">
        <v>5516820</v>
      </c>
      <c r="H311" s="47">
        <v>1551172</v>
      </c>
      <c r="I311" s="47">
        <v>1551172</v>
      </c>
      <c r="J311" s="47">
        <v>0</v>
      </c>
      <c r="K311" s="47">
        <v>0</v>
      </c>
      <c r="L311" s="47">
        <v>93.215599999999995</v>
      </c>
      <c r="M311" s="47">
        <v>18.440000000000001</v>
      </c>
      <c r="N311" s="47">
        <v>164.64</v>
      </c>
      <c r="O311" s="47">
        <v>7</v>
      </c>
      <c r="P311" s="2">
        <f t="shared" si="7"/>
        <v>158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5516662</v>
      </c>
      <c r="G312" s="47">
        <v>5516662</v>
      </c>
      <c r="H312" s="47">
        <v>1551151</v>
      </c>
      <c r="I312" s="47">
        <v>1551151</v>
      </c>
      <c r="J312" s="47">
        <v>0</v>
      </c>
      <c r="K312" s="47">
        <v>0</v>
      </c>
      <c r="L312" s="47">
        <v>92.711500000000001</v>
      </c>
      <c r="M312" s="47">
        <v>19.010000000000002</v>
      </c>
      <c r="N312" s="47">
        <v>200.62</v>
      </c>
      <c r="O312" s="47">
        <v>7</v>
      </c>
      <c r="P312" s="2">
        <f t="shared" si="7"/>
        <v>223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5516439</v>
      </c>
      <c r="G313" s="47">
        <v>5516439</v>
      </c>
      <c r="H313" s="47">
        <v>1551121</v>
      </c>
      <c r="I313" s="47">
        <v>1551121</v>
      </c>
      <c r="J313" s="47">
        <v>0</v>
      </c>
      <c r="K313" s="47">
        <v>0</v>
      </c>
      <c r="L313" s="47">
        <v>92.865399999999994</v>
      </c>
      <c r="M313" s="47">
        <v>19.7</v>
      </c>
      <c r="N313" s="47">
        <v>170.73</v>
      </c>
      <c r="O313" s="47">
        <v>7</v>
      </c>
      <c r="P313" s="2">
        <f t="shared" si="7"/>
        <v>149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5516290</v>
      </c>
      <c r="G314" s="47">
        <v>5516290</v>
      </c>
      <c r="H314" s="47">
        <v>1551101</v>
      </c>
      <c r="I314" s="47">
        <v>1551101</v>
      </c>
      <c r="J314" s="47">
        <v>0</v>
      </c>
      <c r="K314" s="47">
        <v>0</v>
      </c>
      <c r="L314" s="47">
        <v>92.260800000000003</v>
      </c>
      <c r="M314" s="47">
        <v>19.73</v>
      </c>
      <c r="N314" s="47">
        <v>169.55</v>
      </c>
      <c r="O314" s="47">
        <v>7</v>
      </c>
      <c r="P314" s="2">
        <f t="shared" si="7"/>
        <v>185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5516105</v>
      </c>
      <c r="G315" s="47">
        <v>5516105</v>
      </c>
      <c r="H315" s="47">
        <v>1551076</v>
      </c>
      <c r="I315" s="47">
        <v>1551076</v>
      </c>
      <c r="J315" s="47">
        <v>0</v>
      </c>
      <c r="K315" s="47">
        <v>0</v>
      </c>
      <c r="L315" s="47">
        <v>92.108199999999997</v>
      </c>
      <c r="M315" s="47">
        <v>19.95</v>
      </c>
      <c r="N315" s="47">
        <v>235.75</v>
      </c>
      <c r="O315" s="47">
        <v>7</v>
      </c>
      <c r="P315" s="2">
        <f t="shared" si="7"/>
        <v>184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5515921</v>
      </c>
      <c r="G316" s="47">
        <v>5515921</v>
      </c>
      <c r="H316" s="47">
        <v>1551051</v>
      </c>
      <c r="I316" s="47">
        <v>1551051</v>
      </c>
      <c r="J316" s="47">
        <v>0</v>
      </c>
      <c r="K316" s="47">
        <v>0</v>
      </c>
      <c r="L316" s="47">
        <v>92.049599999999998</v>
      </c>
      <c r="M316" s="47">
        <v>19.91</v>
      </c>
      <c r="N316" s="47">
        <v>133.15</v>
      </c>
      <c r="O316" s="47">
        <v>7</v>
      </c>
      <c r="P316" s="2">
        <f t="shared" si="7"/>
        <v>192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5515729</v>
      </c>
      <c r="G317" s="47">
        <v>5515729</v>
      </c>
      <c r="H317" s="47">
        <v>1551025</v>
      </c>
      <c r="I317" s="47">
        <v>1551025</v>
      </c>
      <c r="J317" s="47">
        <v>0</v>
      </c>
      <c r="K317" s="47">
        <v>0</v>
      </c>
      <c r="L317" s="47">
        <v>92.826499999999996</v>
      </c>
      <c r="M317" s="47">
        <v>19.100000000000001</v>
      </c>
      <c r="N317" s="47">
        <v>178.59</v>
      </c>
      <c r="O317" s="47">
        <v>7</v>
      </c>
      <c r="P317" s="2">
        <f t="shared" si="7"/>
        <v>149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5515580</v>
      </c>
      <c r="G318" s="47">
        <v>5515580</v>
      </c>
      <c r="H318" s="47">
        <v>1551005</v>
      </c>
      <c r="I318" s="47">
        <v>1551005</v>
      </c>
      <c r="J318" s="47">
        <v>0</v>
      </c>
      <c r="K318" s="47">
        <v>0</v>
      </c>
      <c r="L318" s="47">
        <v>92.387900000000002</v>
      </c>
      <c r="M318" s="47">
        <v>18.350000000000001</v>
      </c>
      <c r="N318" s="47">
        <v>201.27</v>
      </c>
      <c r="O318" s="47">
        <v>7</v>
      </c>
      <c r="P318" s="2">
        <f t="shared" si="7"/>
        <v>208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5515372</v>
      </c>
      <c r="G319" s="47">
        <v>5515372</v>
      </c>
      <c r="H319" s="47">
        <v>1550977</v>
      </c>
      <c r="I319" s="47">
        <v>1550977</v>
      </c>
      <c r="J319" s="47">
        <v>0</v>
      </c>
      <c r="K319" s="47">
        <v>0</v>
      </c>
      <c r="L319" s="47">
        <v>92.313000000000002</v>
      </c>
      <c r="M319" s="47">
        <v>17.2</v>
      </c>
      <c r="N319" s="47">
        <v>171.66</v>
      </c>
      <c r="O319" s="47">
        <v>7</v>
      </c>
      <c r="P319" s="2">
        <f t="shared" si="7"/>
        <v>149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5515223</v>
      </c>
      <c r="G320" s="47">
        <v>5515223</v>
      </c>
      <c r="H320" s="47">
        <v>1550957</v>
      </c>
      <c r="I320" s="47">
        <v>1550957</v>
      </c>
      <c r="J320" s="47">
        <v>0</v>
      </c>
      <c r="K320" s="47">
        <v>0</v>
      </c>
      <c r="L320" s="47">
        <v>92.623599999999996</v>
      </c>
      <c r="M320" s="47">
        <v>16.68</v>
      </c>
      <c r="N320" s="47">
        <v>211.29</v>
      </c>
      <c r="O320" s="47">
        <v>7</v>
      </c>
      <c r="P320" s="2">
        <f t="shared" si="7"/>
        <v>248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5514975</v>
      </c>
      <c r="G321" s="47">
        <v>5514975</v>
      </c>
      <c r="H321" s="47">
        <v>1550924</v>
      </c>
      <c r="I321" s="47">
        <v>1550924</v>
      </c>
      <c r="J321" s="47">
        <v>0</v>
      </c>
      <c r="K321" s="47">
        <v>0</v>
      </c>
      <c r="L321" s="47">
        <v>94.06</v>
      </c>
      <c r="M321" s="47">
        <v>15.45</v>
      </c>
      <c r="N321" s="47">
        <v>121.96</v>
      </c>
      <c r="O321" s="47">
        <v>7</v>
      </c>
      <c r="P321" s="2">
        <f t="shared" si="7"/>
        <v>114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5514861</v>
      </c>
      <c r="G322" s="47">
        <v>5514861</v>
      </c>
      <c r="H322" s="47">
        <v>1550909</v>
      </c>
      <c r="I322" s="47">
        <v>1550909</v>
      </c>
      <c r="J322" s="47">
        <v>0</v>
      </c>
      <c r="K322" s="47">
        <v>0</v>
      </c>
      <c r="L322" s="47">
        <v>93.986900000000006</v>
      </c>
      <c r="M322" s="47">
        <v>15.15</v>
      </c>
      <c r="N322" s="47">
        <v>114.63</v>
      </c>
      <c r="O322" s="47">
        <v>7</v>
      </c>
      <c r="P322" s="2">
        <f t="shared" si="7"/>
        <v>122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5514739</v>
      </c>
      <c r="G323" s="47">
        <v>5514739</v>
      </c>
      <c r="H323" s="47">
        <v>1550893</v>
      </c>
      <c r="I323" s="47">
        <v>1550893</v>
      </c>
      <c r="J323" s="47">
        <v>0</v>
      </c>
      <c r="K323" s="47">
        <v>0</v>
      </c>
      <c r="L323" s="47">
        <v>93.903099999999995</v>
      </c>
      <c r="M323" s="47">
        <v>15.26</v>
      </c>
      <c r="N323" s="47">
        <v>129.63</v>
      </c>
      <c r="O323" s="47">
        <v>7</v>
      </c>
      <c r="P323" s="2">
        <f t="shared" si="7"/>
        <v>122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5514617</v>
      </c>
      <c r="G324" s="47">
        <v>5514617</v>
      </c>
      <c r="H324" s="47">
        <v>1550877</v>
      </c>
      <c r="I324" s="47">
        <v>1550877</v>
      </c>
      <c r="J324" s="47">
        <v>0</v>
      </c>
      <c r="K324" s="47">
        <v>0</v>
      </c>
      <c r="L324" s="47">
        <v>93.296300000000002</v>
      </c>
      <c r="M324" s="47">
        <v>15.68</v>
      </c>
      <c r="N324" s="47">
        <v>166.57</v>
      </c>
      <c r="O324" s="47">
        <v>7</v>
      </c>
      <c r="P324" s="2">
        <f t="shared" si="7"/>
        <v>160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5514457</v>
      </c>
      <c r="G325" s="47">
        <v>5514457</v>
      </c>
      <c r="H325" s="47">
        <v>1550856</v>
      </c>
      <c r="I325" s="47">
        <v>1550856</v>
      </c>
      <c r="J325" s="47">
        <v>0</v>
      </c>
      <c r="K325" s="47">
        <v>0</v>
      </c>
      <c r="L325" s="47">
        <v>93.556600000000003</v>
      </c>
      <c r="M325" s="47">
        <v>15.83</v>
      </c>
      <c r="N325" s="47">
        <v>220.65</v>
      </c>
      <c r="O325" s="47">
        <v>7</v>
      </c>
      <c r="P325" s="2">
        <f t="shared" si="7"/>
        <v>220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5514237</v>
      </c>
      <c r="G326" s="47">
        <v>5514237</v>
      </c>
      <c r="H326" s="47">
        <v>1550827</v>
      </c>
      <c r="I326" s="47">
        <v>1550827</v>
      </c>
      <c r="J326" s="47">
        <v>0</v>
      </c>
      <c r="K326" s="47">
        <v>0</v>
      </c>
      <c r="L326" s="47">
        <v>93.751800000000003</v>
      </c>
      <c r="M326" s="47">
        <v>14.86</v>
      </c>
      <c r="N326" s="47">
        <v>122.1</v>
      </c>
      <c r="O326" s="47">
        <v>7</v>
      </c>
      <c r="P326" s="2">
        <f t="shared" si="7"/>
        <v>130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5514107</v>
      </c>
      <c r="G327" s="47">
        <v>5514107</v>
      </c>
      <c r="H327" s="47">
        <v>1550810</v>
      </c>
      <c r="I327" s="47">
        <v>1550810</v>
      </c>
      <c r="J327" s="47">
        <v>0</v>
      </c>
      <c r="K327" s="47">
        <v>0</v>
      </c>
      <c r="L327" s="47">
        <v>93.319199999999995</v>
      </c>
      <c r="M327" s="47">
        <v>15.61</v>
      </c>
      <c r="N327" s="47">
        <v>219.22</v>
      </c>
      <c r="O327" s="47">
        <v>7</v>
      </c>
      <c r="P327" s="2">
        <f t="shared" si="7"/>
        <v>159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5513948</v>
      </c>
      <c r="G328" s="47">
        <v>5513948</v>
      </c>
      <c r="H328" s="47">
        <v>1550789</v>
      </c>
      <c r="I328" s="47">
        <v>1550789</v>
      </c>
      <c r="J328" s="47">
        <v>0</v>
      </c>
      <c r="K328" s="47">
        <v>0</v>
      </c>
      <c r="L328" s="47">
        <v>93.461200000000005</v>
      </c>
      <c r="M328" s="47">
        <v>15.77</v>
      </c>
      <c r="N328" s="47">
        <v>152.12</v>
      </c>
      <c r="O328" s="47">
        <v>7</v>
      </c>
      <c r="P328" s="2">
        <f t="shared" si="7"/>
        <v>205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5513743</v>
      </c>
      <c r="G329" s="47">
        <v>5513743</v>
      </c>
      <c r="H329" s="47">
        <v>1550762</v>
      </c>
      <c r="I329" s="47">
        <v>1550762</v>
      </c>
      <c r="J329" s="47">
        <v>0</v>
      </c>
      <c r="K329" s="47">
        <v>0</v>
      </c>
      <c r="L329" s="47">
        <v>94.127799999999993</v>
      </c>
      <c r="M329" s="47">
        <v>15.55</v>
      </c>
      <c r="N329" s="47">
        <v>115.04</v>
      </c>
      <c r="O329" s="47">
        <v>7</v>
      </c>
      <c r="P329" s="2">
        <f t="shared" si="7"/>
        <v>130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5513613</v>
      </c>
      <c r="G330" s="47">
        <v>5513613</v>
      </c>
      <c r="H330" s="47">
        <v>1550745</v>
      </c>
      <c r="I330" s="47">
        <v>1550745</v>
      </c>
      <c r="J330" s="47">
        <v>0</v>
      </c>
      <c r="K330" s="47">
        <v>0</v>
      </c>
      <c r="L330" s="47">
        <v>94.233999999999995</v>
      </c>
      <c r="M330" s="47">
        <v>16.14</v>
      </c>
      <c r="N330" s="47">
        <v>228.35</v>
      </c>
      <c r="O330" s="47">
        <v>7</v>
      </c>
      <c r="P330" s="2">
        <f t="shared" si="7"/>
        <v>167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5513446</v>
      </c>
      <c r="G331" s="47">
        <v>5513446</v>
      </c>
      <c r="H331" s="47">
        <v>1550723</v>
      </c>
      <c r="I331" s="47">
        <v>1550723</v>
      </c>
      <c r="J331" s="47">
        <v>0</v>
      </c>
      <c r="K331" s="47">
        <v>0</v>
      </c>
      <c r="L331" s="47">
        <v>93.963700000000003</v>
      </c>
      <c r="M331" s="47">
        <v>15.99</v>
      </c>
      <c r="N331" s="47">
        <v>107.01</v>
      </c>
      <c r="O331" s="47">
        <v>7</v>
      </c>
      <c r="P331" s="2">
        <f t="shared" si="7"/>
        <v>168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5513278</v>
      </c>
      <c r="G332" s="47">
        <v>5513278</v>
      </c>
      <c r="H332" s="47">
        <v>1550701</v>
      </c>
      <c r="I332" s="47">
        <v>1550701</v>
      </c>
      <c r="J332" s="47">
        <v>0</v>
      </c>
      <c r="K332" s="47">
        <v>0</v>
      </c>
      <c r="L332" s="47">
        <v>93.424800000000005</v>
      </c>
      <c r="M332" s="47">
        <v>16.079999999999998</v>
      </c>
      <c r="N332" s="47">
        <v>189.37</v>
      </c>
      <c r="O332" s="47">
        <v>7</v>
      </c>
      <c r="P332" s="2">
        <f t="shared" si="7"/>
        <v>152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5513126</v>
      </c>
      <c r="G333" s="47">
        <v>5513126</v>
      </c>
      <c r="H333" s="47">
        <v>1550681</v>
      </c>
      <c r="I333" s="47">
        <v>1550681</v>
      </c>
      <c r="J333" s="47">
        <v>0</v>
      </c>
      <c r="K333" s="47">
        <v>0</v>
      </c>
      <c r="L333" s="47">
        <v>93.450400000000002</v>
      </c>
      <c r="M333" s="47">
        <v>16.7</v>
      </c>
      <c r="N333" s="47">
        <v>188.53</v>
      </c>
      <c r="O333" s="47">
        <v>7</v>
      </c>
      <c r="P333" s="2">
        <f t="shared" si="7"/>
        <v>226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5512900</v>
      </c>
      <c r="G334" s="47">
        <v>5512900</v>
      </c>
      <c r="H334" s="47">
        <v>1550651</v>
      </c>
      <c r="I334" s="47">
        <v>1550651</v>
      </c>
      <c r="J334" s="47">
        <v>0</v>
      </c>
      <c r="K334" s="47">
        <v>0</v>
      </c>
      <c r="L334" s="47">
        <v>93.003</v>
      </c>
      <c r="M334" s="47">
        <v>16.88</v>
      </c>
      <c r="N334" s="47">
        <v>127.87</v>
      </c>
      <c r="O334" s="47">
        <v>7</v>
      </c>
      <c r="P334" s="2">
        <f t="shared" si="7"/>
        <v>143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5512757</v>
      </c>
      <c r="G335" s="47">
        <v>5512757</v>
      </c>
      <c r="H335" s="47">
        <v>1550632</v>
      </c>
      <c r="I335" s="47">
        <v>1550632</v>
      </c>
      <c r="J335" s="47">
        <v>0</v>
      </c>
      <c r="K335" s="47">
        <v>0</v>
      </c>
      <c r="L335" s="47">
        <v>92.898600000000002</v>
      </c>
      <c r="M335" s="47">
        <v>17.95</v>
      </c>
      <c r="N335" s="47">
        <v>186.07</v>
      </c>
      <c r="O335" s="47">
        <v>7</v>
      </c>
      <c r="P335" s="2">
        <f t="shared" si="7"/>
        <v>120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5512637</v>
      </c>
      <c r="G336" s="47">
        <v>5512637</v>
      </c>
      <c r="H336" s="47">
        <v>1550616</v>
      </c>
      <c r="I336" s="47">
        <v>1550616</v>
      </c>
      <c r="J336" s="47">
        <v>0</v>
      </c>
      <c r="K336" s="47">
        <v>0</v>
      </c>
      <c r="L336" s="47">
        <v>92.6952</v>
      </c>
      <c r="M336" s="47">
        <v>18.84</v>
      </c>
      <c r="N336" s="47">
        <v>164.13</v>
      </c>
      <c r="O336" s="47">
        <v>7</v>
      </c>
      <c r="P336" s="2">
        <f t="shared" si="7"/>
        <v>238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5512399</v>
      </c>
      <c r="G337" s="47">
        <v>5512399</v>
      </c>
      <c r="H337" s="47">
        <v>1550584</v>
      </c>
      <c r="I337" s="47">
        <v>1550584</v>
      </c>
      <c r="J337" s="47">
        <v>0</v>
      </c>
      <c r="K337" s="47">
        <v>0</v>
      </c>
      <c r="L337" s="47">
        <v>93.406400000000005</v>
      </c>
      <c r="M337" s="47">
        <v>19.88</v>
      </c>
      <c r="N337" s="47">
        <v>127.01</v>
      </c>
      <c r="O337" s="47">
        <v>7</v>
      </c>
      <c r="P337" s="2">
        <f t="shared" si="7"/>
        <v>98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5512301</v>
      </c>
      <c r="G338" s="47">
        <v>5512301</v>
      </c>
      <c r="H338" s="47">
        <v>1550571</v>
      </c>
      <c r="I338" s="47">
        <v>1550571</v>
      </c>
      <c r="J338" s="47">
        <v>0</v>
      </c>
      <c r="K338" s="47">
        <v>0</v>
      </c>
      <c r="L338" s="47">
        <v>92.940899999999999</v>
      </c>
      <c r="M338" s="47">
        <v>19.47</v>
      </c>
      <c r="N338" s="47">
        <v>222.26</v>
      </c>
      <c r="O338" s="47">
        <v>7</v>
      </c>
      <c r="P338" s="2">
        <f t="shared" si="7"/>
        <v>178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5512123</v>
      </c>
      <c r="G339" s="47">
        <v>5512123</v>
      </c>
      <c r="H339" s="47">
        <v>1550547</v>
      </c>
      <c r="I339" s="47">
        <v>1550547</v>
      </c>
      <c r="J339" s="47">
        <v>0</v>
      </c>
      <c r="K339" s="47">
        <v>0</v>
      </c>
      <c r="L339" s="47">
        <v>92.1006</v>
      </c>
      <c r="M339" s="47">
        <v>19.559999999999999</v>
      </c>
      <c r="N339" s="47">
        <v>133.1</v>
      </c>
      <c r="O339" s="47">
        <v>7</v>
      </c>
      <c r="P339" s="2">
        <f t="shared" si="7"/>
        <v>192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5511931</v>
      </c>
      <c r="G340" s="47">
        <v>5511931</v>
      </c>
      <c r="H340" s="47">
        <v>1550521</v>
      </c>
      <c r="I340" s="47">
        <v>1550521</v>
      </c>
      <c r="J340" s="47">
        <v>0</v>
      </c>
      <c r="K340" s="47">
        <v>0</v>
      </c>
      <c r="L340" s="47">
        <v>92.157300000000006</v>
      </c>
      <c r="M340" s="47">
        <v>19.93</v>
      </c>
      <c r="N340" s="47">
        <v>133.47999999999999</v>
      </c>
      <c r="O340" s="47">
        <v>7</v>
      </c>
      <c r="P340" s="2">
        <f t="shared" si="7"/>
        <v>118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5511813</v>
      </c>
      <c r="G341" s="47">
        <v>5511813</v>
      </c>
      <c r="H341" s="47">
        <v>1550505</v>
      </c>
      <c r="I341" s="47">
        <v>1550505</v>
      </c>
      <c r="J341" s="47">
        <v>0</v>
      </c>
      <c r="K341" s="47">
        <v>0</v>
      </c>
      <c r="L341" s="47">
        <v>93.0916</v>
      </c>
      <c r="M341" s="47">
        <v>19.420000000000002</v>
      </c>
      <c r="N341" s="47">
        <v>133.94</v>
      </c>
      <c r="O341" s="47">
        <v>7</v>
      </c>
      <c r="P341" s="2">
        <f t="shared" si="7"/>
        <v>135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5511678</v>
      </c>
      <c r="G342" s="47">
        <v>5511678</v>
      </c>
      <c r="H342" s="47">
        <v>1550487</v>
      </c>
      <c r="I342" s="47">
        <v>1550487</v>
      </c>
      <c r="J342" s="47">
        <v>0</v>
      </c>
      <c r="K342" s="47">
        <v>0</v>
      </c>
      <c r="L342" s="47">
        <v>91.635099999999994</v>
      </c>
      <c r="M342" s="47">
        <v>18.41</v>
      </c>
      <c r="N342" s="47">
        <v>236.08</v>
      </c>
      <c r="O342" s="47">
        <v>7</v>
      </c>
      <c r="P342" s="2">
        <f t="shared" si="7"/>
        <v>184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5511494</v>
      </c>
      <c r="G343" s="47">
        <v>5511494</v>
      </c>
      <c r="H343" s="47">
        <v>1550462</v>
      </c>
      <c r="I343" s="47">
        <v>1550462</v>
      </c>
      <c r="J343" s="47">
        <v>0</v>
      </c>
      <c r="K343" s="47">
        <v>0</v>
      </c>
      <c r="L343" s="47">
        <v>92.4191</v>
      </c>
      <c r="M343" s="47">
        <v>17.47</v>
      </c>
      <c r="N343" s="47">
        <v>150.91999999999999</v>
      </c>
      <c r="O343" s="47">
        <v>7</v>
      </c>
      <c r="P343" s="2">
        <f t="shared" si="7"/>
        <v>194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5511300</v>
      </c>
      <c r="G344" s="47">
        <v>5511300</v>
      </c>
      <c r="H344" s="47">
        <v>1550436</v>
      </c>
      <c r="I344" s="47">
        <v>1550436</v>
      </c>
      <c r="J344" s="47">
        <v>0</v>
      </c>
      <c r="K344" s="47">
        <v>0</v>
      </c>
      <c r="L344" s="47">
        <v>93.800899999999999</v>
      </c>
      <c r="M344" s="47">
        <v>16.690000000000001</v>
      </c>
      <c r="N344" s="47">
        <v>182.26</v>
      </c>
      <c r="O344" s="47">
        <v>7</v>
      </c>
      <c r="P344" s="2">
        <f t="shared" si="7"/>
        <v>159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5511141</v>
      </c>
      <c r="G345" s="47">
        <v>5511141</v>
      </c>
      <c r="H345" s="47">
        <v>1550415</v>
      </c>
      <c r="I345" s="47">
        <v>1550415</v>
      </c>
      <c r="J345" s="47">
        <v>0</v>
      </c>
      <c r="K345" s="47">
        <v>0</v>
      </c>
      <c r="L345" s="47">
        <v>92.546000000000006</v>
      </c>
      <c r="M345" s="47">
        <v>16.489999999999998</v>
      </c>
      <c r="N345" s="47">
        <v>261.43</v>
      </c>
      <c r="O345" s="47">
        <v>7</v>
      </c>
      <c r="P345" s="2">
        <f t="shared" si="7"/>
        <v>255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5510886</v>
      </c>
      <c r="G346" s="47">
        <v>5510886</v>
      </c>
      <c r="H346" s="47">
        <v>1550381</v>
      </c>
      <c r="I346" s="47">
        <v>1550381</v>
      </c>
      <c r="J346" s="47">
        <v>0</v>
      </c>
      <c r="K346" s="47">
        <v>0</v>
      </c>
      <c r="L346" s="47">
        <v>93.058000000000007</v>
      </c>
      <c r="M346" s="47">
        <v>15.72</v>
      </c>
      <c r="N346" s="47">
        <v>130.52000000000001</v>
      </c>
      <c r="O346" s="47">
        <v>7</v>
      </c>
      <c r="P346" s="2">
        <f t="shared" si="7"/>
        <v>174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5510712</v>
      </c>
      <c r="G347" s="47">
        <v>5510712</v>
      </c>
      <c r="H347" s="47">
        <v>1550358</v>
      </c>
      <c r="I347" s="47">
        <v>1550358</v>
      </c>
      <c r="J347" s="47">
        <v>0</v>
      </c>
      <c r="K347" s="47">
        <v>0</v>
      </c>
      <c r="L347" s="47">
        <v>94.720600000000005</v>
      </c>
      <c r="M347" s="47">
        <v>14.9</v>
      </c>
      <c r="N347" s="47">
        <v>108.22</v>
      </c>
      <c r="O347" s="47">
        <v>7</v>
      </c>
      <c r="P347" s="2">
        <f t="shared" si="7"/>
        <v>131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5510581</v>
      </c>
      <c r="G348" s="47">
        <v>5510581</v>
      </c>
      <c r="H348" s="47">
        <v>1550341</v>
      </c>
      <c r="I348" s="47">
        <v>1550341</v>
      </c>
      <c r="J348" s="47">
        <v>0</v>
      </c>
      <c r="K348" s="47">
        <v>0</v>
      </c>
      <c r="L348" s="47">
        <v>94.946700000000007</v>
      </c>
      <c r="M348" s="47">
        <v>13.1</v>
      </c>
      <c r="N348" s="47">
        <v>0</v>
      </c>
      <c r="O348" s="47">
        <v>7</v>
      </c>
      <c r="P348" s="2">
        <f t="shared" si="7"/>
        <v>32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5510549</v>
      </c>
      <c r="G349" s="47">
        <v>5510549</v>
      </c>
      <c r="H349" s="47">
        <v>1550337</v>
      </c>
      <c r="I349" s="47">
        <v>1550337</v>
      </c>
      <c r="J349" s="47">
        <v>0</v>
      </c>
      <c r="K349" s="47">
        <v>0</v>
      </c>
      <c r="L349" s="47">
        <v>96.0565</v>
      </c>
      <c r="M349" s="47">
        <v>6.71</v>
      </c>
      <c r="N349" s="47">
        <v>0</v>
      </c>
      <c r="O349" s="47">
        <v>7</v>
      </c>
      <c r="P349" s="2">
        <f t="shared" si="7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5510549</v>
      </c>
      <c r="G350" s="47">
        <v>5510549</v>
      </c>
      <c r="H350" s="47">
        <v>1550337</v>
      </c>
      <c r="I350" s="47">
        <v>1550337</v>
      </c>
      <c r="J350" s="47">
        <v>0</v>
      </c>
      <c r="K350" s="47">
        <v>0</v>
      </c>
      <c r="L350" s="47">
        <v>96.0565</v>
      </c>
      <c r="M350" s="47">
        <v>6.71</v>
      </c>
      <c r="N350" s="47">
        <v>0</v>
      </c>
      <c r="O350" s="47">
        <v>7</v>
      </c>
      <c r="P350" s="2">
        <f t="shared" si="7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5510549</v>
      </c>
      <c r="G351" s="47">
        <v>5510549</v>
      </c>
      <c r="H351" s="47">
        <v>1550337</v>
      </c>
      <c r="I351" s="47">
        <v>1550337</v>
      </c>
      <c r="J351" s="47">
        <v>0</v>
      </c>
      <c r="K351" s="47">
        <v>0</v>
      </c>
      <c r="L351" s="47">
        <v>96.0565</v>
      </c>
      <c r="M351" s="47">
        <v>6.71</v>
      </c>
      <c r="N351" s="47">
        <v>0</v>
      </c>
      <c r="O351" s="47">
        <v>7</v>
      </c>
      <c r="P351" s="2">
        <f t="shared" si="7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5510549</v>
      </c>
      <c r="G352" s="47">
        <v>5510549</v>
      </c>
      <c r="H352" s="47">
        <v>1550337</v>
      </c>
      <c r="I352" s="47">
        <v>1550337</v>
      </c>
      <c r="J352" s="47">
        <v>0</v>
      </c>
      <c r="K352" s="47">
        <v>0</v>
      </c>
      <c r="L352" s="47">
        <v>96.0565</v>
      </c>
      <c r="M352" s="47">
        <v>6.71</v>
      </c>
      <c r="N352" s="47">
        <v>0</v>
      </c>
      <c r="O352" s="47">
        <v>7</v>
      </c>
      <c r="P352" s="2">
        <f t="shared" si="7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5510549</v>
      </c>
      <c r="G353" s="47">
        <v>5510549</v>
      </c>
      <c r="H353" s="47">
        <v>1550337</v>
      </c>
      <c r="I353" s="47">
        <v>1550337</v>
      </c>
      <c r="J353" s="47">
        <v>0</v>
      </c>
      <c r="K353" s="47">
        <v>0</v>
      </c>
      <c r="L353" s="47">
        <v>96.0565</v>
      </c>
      <c r="M353" s="47">
        <v>6.71</v>
      </c>
      <c r="N353" s="47">
        <v>0</v>
      </c>
      <c r="O353" s="47">
        <v>7</v>
      </c>
      <c r="P353" s="2">
        <f t="shared" si="7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5510549</v>
      </c>
      <c r="G354" s="47">
        <v>5510549</v>
      </c>
      <c r="H354" s="47">
        <v>1550337</v>
      </c>
      <c r="I354" s="47">
        <v>1550337</v>
      </c>
      <c r="J354" s="47">
        <v>0</v>
      </c>
      <c r="K354" s="47">
        <v>0</v>
      </c>
      <c r="L354" s="47">
        <v>96.0565</v>
      </c>
      <c r="M354" s="47">
        <v>6.71</v>
      </c>
      <c r="N354" s="47">
        <v>0</v>
      </c>
      <c r="O354" s="47">
        <v>7</v>
      </c>
      <c r="P354" s="2">
        <f t="shared" si="7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5510549</v>
      </c>
      <c r="G355" s="47">
        <v>5510549</v>
      </c>
      <c r="H355" s="47">
        <v>1550337</v>
      </c>
      <c r="I355" s="47">
        <v>1550337</v>
      </c>
      <c r="J355" s="47">
        <v>0</v>
      </c>
      <c r="K355" s="47">
        <v>0</v>
      </c>
      <c r="L355" s="47">
        <v>96.0565</v>
      </c>
      <c r="M355" s="47">
        <v>6.71</v>
      </c>
      <c r="N355" s="47">
        <v>0</v>
      </c>
      <c r="O355" s="47">
        <v>7</v>
      </c>
      <c r="P355" s="2">
        <f t="shared" si="7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5510549</v>
      </c>
      <c r="G356" s="47">
        <v>5510549</v>
      </c>
      <c r="H356" s="47">
        <v>1550337</v>
      </c>
      <c r="I356" s="47">
        <v>1550337</v>
      </c>
      <c r="J356" s="47">
        <v>0</v>
      </c>
      <c r="K356" s="47">
        <v>0</v>
      </c>
      <c r="L356" s="47">
        <v>96.0565</v>
      </c>
      <c r="M356" s="47">
        <v>6.71</v>
      </c>
      <c r="N356" s="47">
        <v>0</v>
      </c>
      <c r="O356" s="47">
        <v>7</v>
      </c>
      <c r="P356" s="2">
        <f t="shared" si="7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5510549</v>
      </c>
      <c r="G357" s="47">
        <v>5510549</v>
      </c>
      <c r="H357" s="47">
        <v>1550337</v>
      </c>
      <c r="I357" s="47">
        <v>1550337</v>
      </c>
      <c r="J357" s="47">
        <v>0</v>
      </c>
      <c r="K357" s="47">
        <v>0</v>
      </c>
      <c r="L357" s="47">
        <v>96.0565</v>
      </c>
      <c r="M357" s="47">
        <v>6.71</v>
      </c>
      <c r="N357" s="47">
        <v>0</v>
      </c>
      <c r="O357" s="47">
        <v>7</v>
      </c>
      <c r="P357" s="2">
        <f t="shared" si="7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5510549</v>
      </c>
      <c r="G358" s="47">
        <v>5510549</v>
      </c>
      <c r="H358" s="47">
        <v>1550337</v>
      </c>
      <c r="I358" s="47">
        <v>1550337</v>
      </c>
      <c r="J358" s="47">
        <v>0</v>
      </c>
      <c r="K358" s="47">
        <v>0</v>
      </c>
      <c r="L358" s="47">
        <v>96.0565</v>
      </c>
      <c r="M358" s="47">
        <v>6.71</v>
      </c>
      <c r="N358" s="47">
        <v>0</v>
      </c>
      <c r="O358" s="47">
        <v>7</v>
      </c>
      <c r="P358" s="2">
        <f t="shared" si="7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5510549</v>
      </c>
      <c r="G359" s="47">
        <v>5510549</v>
      </c>
      <c r="H359" s="47">
        <v>1550337</v>
      </c>
      <c r="I359" s="47">
        <v>1550337</v>
      </c>
      <c r="J359" s="47">
        <v>0</v>
      </c>
      <c r="K359" s="47">
        <v>0</v>
      </c>
      <c r="L359" s="47">
        <v>96.0565</v>
      </c>
      <c r="M359" s="47">
        <v>6.71</v>
      </c>
      <c r="N359" s="47">
        <v>0</v>
      </c>
      <c r="O359" s="47">
        <v>7</v>
      </c>
      <c r="P359" s="2">
        <f t="shared" si="7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5510549</v>
      </c>
      <c r="G360" s="47">
        <v>5510549</v>
      </c>
      <c r="H360" s="47">
        <v>1550337</v>
      </c>
      <c r="I360" s="47">
        <v>1550337</v>
      </c>
      <c r="J360" s="47">
        <v>0</v>
      </c>
      <c r="K360" s="47">
        <v>0</v>
      </c>
      <c r="L360" s="47">
        <v>96.0565</v>
      </c>
      <c r="M360" s="47">
        <v>6.71</v>
      </c>
      <c r="N360" s="47">
        <v>0</v>
      </c>
      <c r="O360" s="47">
        <v>7</v>
      </c>
      <c r="P360" s="2">
        <f t="shared" si="7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5510549</v>
      </c>
      <c r="G361" s="47">
        <v>5510549</v>
      </c>
      <c r="H361" s="47">
        <v>1550337</v>
      </c>
      <c r="I361" s="47">
        <v>1550337</v>
      </c>
      <c r="J361" s="47">
        <v>0</v>
      </c>
      <c r="K361" s="47">
        <v>0</v>
      </c>
      <c r="L361" s="47">
        <v>96.0565</v>
      </c>
      <c r="M361" s="47">
        <v>6.71</v>
      </c>
      <c r="N361" s="47">
        <v>0</v>
      </c>
      <c r="O361" s="47">
        <v>7</v>
      </c>
      <c r="P361" s="2">
        <f t="shared" si="7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5510549</v>
      </c>
      <c r="G362" s="47">
        <v>5510549</v>
      </c>
      <c r="H362" s="47">
        <v>1550337</v>
      </c>
      <c r="I362" s="47">
        <v>1550337</v>
      </c>
      <c r="J362" s="47">
        <v>0</v>
      </c>
      <c r="K362" s="47">
        <v>0</v>
      </c>
      <c r="L362" s="47">
        <v>96.0565</v>
      </c>
      <c r="M362" s="47">
        <v>6.71</v>
      </c>
      <c r="N362" s="47">
        <v>0</v>
      </c>
      <c r="O362" s="47">
        <v>7</v>
      </c>
      <c r="P362" s="2">
        <f t="shared" si="7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5510549</v>
      </c>
      <c r="G363" s="47">
        <v>5510549</v>
      </c>
      <c r="H363" s="47">
        <v>1550337</v>
      </c>
      <c r="I363" s="47">
        <v>1550337</v>
      </c>
      <c r="J363" s="47">
        <v>0</v>
      </c>
      <c r="K363" s="47">
        <v>0</v>
      </c>
      <c r="L363" s="47">
        <v>96.0565</v>
      </c>
      <c r="M363" s="47">
        <v>6.71</v>
      </c>
      <c r="N363" s="47">
        <v>0</v>
      </c>
      <c r="O363" s="47">
        <v>7</v>
      </c>
      <c r="P363" s="2">
        <f t="shared" si="7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5510549</v>
      </c>
      <c r="G364" s="47">
        <v>5510549</v>
      </c>
      <c r="H364" s="47">
        <v>1550337</v>
      </c>
      <c r="I364" s="47">
        <v>1550337</v>
      </c>
      <c r="J364" s="47">
        <v>0</v>
      </c>
      <c r="K364" s="47">
        <v>0</v>
      </c>
      <c r="L364" s="47">
        <v>96.0565</v>
      </c>
      <c r="M364" s="47">
        <v>6.71</v>
      </c>
      <c r="N364" s="47">
        <v>0</v>
      </c>
      <c r="O364" s="47">
        <v>7</v>
      </c>
      <c r="P364" s="2">
        <f t="shared" si="7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5510549</v>
      </c>
      <c r="G365" s="47">
        <v>5510549</v>
      </c>
      <c r="H365" s="47">
        <v>1550337</v>
      </c>
      <c r="I365" s="47">
        <v>1550337</v>
      </c>
      <c r="J365" s="47">
        <v>0</v>
      </c>
      <c r="K365" s="47">
        <v>0</v>
      </c>
      <c r="L365" s="47">
        <v>96.0565</v>
      </c>
      <c r="M365" s="47">
        <v>6.71</v>
      </c>
      <c r="N365" s="47">
        <v>0</v>
      </c>
      <c r="O365" s="47">
        <v>7</v>
      </c>
      <c r="P365" s="2">
        <f t="shared" si="7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5510549</v>
      </c>
      <c r="G366" s="47">
        <v>5510549</v>
      </c>
      <c r="H366" s="47">
        <v>1550337</v>
      </c>
      <c r="I366" s="47">
        <v>1550337</v>
      </c>
      <c r="J366" s="47">
        <v>0</v>
      </c>
      <c r="K366" s="47">
        <v>0</v>
      </c>
      <c r="L366" s="47">
        <v>96.0565</v>
      </c>
      <c r="M366" s="47">
        <v>6.71</v>
      </c>
      <c r="N366" s="47">
        <v>0</v>
      </c>
      <c r="O366" s="47">
        <v>7</v>
      </c>
      <c r="P366" s="2">
        <f t="shared" si="7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5510549</v>
      </c>
      <c r="G367" s="47">
        <v>5510549</v>
      </c>
      <c r="H367" s="47">
        <v>1550337</v>
      </c>
      <c r="I367" s="47">
        <v>1550337</v>
      </c>
      <c r="J367" s="47">
        <v>0</v>
      </c>
      <c r="K367" s="47">
        <v>0</v>
      </c>
      <c r="L367" s="47">
        <v>96.0565</v>
      </c>
      <c r="M367" s="47">
        <v>6.71</v>
      </c>
      <c r="N367" s="47">
        <v>0</v>
      </c>
      <c r="O367" s="47">
        <v>7</v>
      </c>
      <c r="P367" s="2">
        <f t="shared" si="7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5510549</v>
      </c>
      <c r="G368" s="47">
        <v>5510549</v>
      </c>
      <c r="H368" s="47">
        <v>1550337</v>
      </c>
      <c r="I368" s="47">
        <v>1550337</v>
      </c>
      <c r="J368" s="47">
        <v>0</v>
      </c>
      <c r="K368" s="47">
        <v>0</v>
      </c>
      <c r="L368" s="47">
        <v>96.0565</v>
      </c>
      <c r="M368" s="47">
        <v>6.71</v>
      </c>
      <c r="N368" s="47">
        <v>0</v>
      </c>
      <c r="O368" s="47">
        <v>7</v>
      </c>
      <c r="P368" s="2">
        <f t="shared" si="7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5510549</v>
      </c>
      <c r="G369" s="47">
        <v>5510549</v>
      </c>
      <c r="H369" s="47">
        <v>1550337</v>
      </c>
      <c r="I369" s="47">
        <v>1550337</v>
      </c>
      <c r="J369" s="47">
        <v>0</v>
      </c>
      <c r="K369" s="47">
        <v>0</v>
      </c>
      <c r="L369" s="47">
        <v>96.0565</v>
      </c>
      <c r="M369" s="47">
        <v>6.71</v>
      </c>
      <c r="N369" s="47">
        <v>0</v>
      </c>
      <c r="O369" s="47">
        <v>7</v>
      </c>
      <c r="P369" s="2">
        <f t="shared" si="7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5510549</v>
      </c>
      <c r="G370" s="47">
        <v>5510549</v>
      </c>
      <c r="H370" s="47">
        <v>1550337</v>
      </c>
      <c r="I370" s="47">
        <v>1550337</v>
      </c>
      <c r="J370" s="47">
        <v>0</v>
      </c>
      <c r="K370" s="47">
        <v>0</v>
      </c>
      <c r="L370" s="47">
        <v>96.0565</v>
      </c>
      <c r="M370" s="47">
        <v>6.71</v>
      </c>
      <c r="N370" s="47">
        <v>0</v>
      </c>
      <c r="O370" s="47">
        <v>7</v>
      </c>
      <c r="P370" s="2">
        <f t="shared" ref="P370:P433" si="8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5510549</v>
      </c>
      <c r="G371" s="47">
        <v>5510549</v>
      </c>
      <c r="H371" s="47">
        <v>1550337</v>
      </c>
      <c r="I371" s="47">
        <v>1550337</v>
      </c>
      <c r="J371" s="47">
        <v>0</v>
      </c>
      <c r="K371" s="47">
        <v>0</v>
      </c>
      <c r="L371" s="47">
        <v>96.0565</v>
      </c>
      <c r="M371" s="47">
        <v>6.71</v>
      </c>
      <c r="N371" s="47">
        <v>0</v>
      </c>
      <c r="O371" s="47">
        <v>7</v>
      </c>
      <c r="P371" s="2">
        <f t="shared" si="8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5510549</v>
      </c>
      <c r="G372" s="47">
        <v>5510549</v>
      </c>
      <c r="H372" s="47">
        <v>1550337</v>
      </c>
      <c r="I372" s="47">
        <v>1550337</v>
      </c>
      <c r="J372" s="47">
        <v>0</v>
      </c>
      <c r="K372" s="47">
        <v>0</v>
      </c>
      <c r="L372" s="47">
        <v>96.0565</v>
      </c>
      <c r="M372" s="47">
        <v>6.71</v>
      </c>
      <c r="N372" s="47">
        <v>0</v>
      </c>
      <c r="O372" s="47">
        <v>7</v>
      </c>
      <c r="P372" s="2">
        <f t="shared" si="8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5510549</v>
      </c>
      <c r="G373" s="47">
        <v>5510549</v>
      </c>
      <c r="H373" s="47">
        <v>1550337</v>
      </c>
      <c r="I373" s="47">
        <v>1550337</v>
      </c>
      <c r="J373" s="47">
        <v>0</v>
      </c>
      <c r="K373" s="47">
        <v>0</v>
      </c>
      <c r="L373" s="47">
        <v>96.0565</v>
      </c>
      <c r="M373" s="47">
        <v>6.71</v>
      </c>
      <c r="N373" s="47">
        <v>0</v>
      </c>
      <c r="O373" s="47">
        <v>7</v>
      </c>
      <c r="P373" s="2">
        <f t="shared" si="8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5510549</v>
      </c>
      <c r="G374" s="47">
        <v>5510549</v>
      </c>
      <c r="H374" s="47">
        <v>1550337</v>
      </c>
      <c r="I374" s="47">
        <v>1550337</v>
      </c>
      <c r="J374" s="47">
        <v>0</v>
      </c>
      <c r="K374" s="47">
        <v>0</v>
      </c>
      <c r="L374" s="47">
        <v>96.0565</v>
      </c>
      <c r="M374" s="47">
        <v>6.71</v>
      </c>
      <c r="N374" s="47">
        <v>0</v>
      </c>
      <c r="O374" s="47">
        <v>7</v>
      </c>
      <c r="P374" s="2">
        <f t="shared" si="8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5510549</v>
      </c>
      <c r="G375" s="47">
        <v>5510549</v>
      </c>
      <c r="H375" s="47">
        <v>1550337</v>
      </c>
      <c r="I375" s="47">
        <v>1550337</v>
      </c>
      <c r="J375" s="47">
        <v>0</v>
      </c>
      <c r="K375" s="47">
        <v>0</v>
      </c>
      <c r="L375" s="47">
        <v>96.0565</v>
      </c>
      <c r="M375" s="47">
        <v>6.71</v>
      </c>
      <c r="N375" s="47">
        <v>0</v>
      </c>
      <c r="O375" s="47">
        <v>7</v>
      </c>
      <c r="P375" s="2">
        <f t="shared" si="8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5510549</v>
      </c>
      <c r="G376" s="47">
        <v>5510549</v>
      </c>
      <c r="H376" s="47">
        <v>1550337</v>
      </c>
      <c r="I376" s="47">
        <v>1550337</v>
      </c>
      <c r="J376" s="47">
        <v>0</v>
      </c>
      <c r="K376" s="47">
        <v>0</v>
      </c>
      <c r="L376" s="47">
        <v>96.0565</v>
      </c>
      <c r="M376" s="47">
        <v>6.71</v>
      </c>
      <c r="N376" s="47">
        <v>0</v>
      </c>
      <c r="O376" s="47">
        <v>7</v>
      </c>
      <c r="P376" s="2">
        <f t="shared" si="8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5510549</v>
      </c>
      <c r="G377" s="47">
        <v>5510549</v>
      </c>
      <c r="H377" s="47">
        <v>1550337</v>
      </c>
      <c r="I377" s="47">
        <v>1550337</v>
      </c>
      <c r="J377" s="47">
        <v>0</v>
      </c>
      <c r="K377" s="47">
        <v>0</v>
      </c>
      <c r="L377" s="47">
        <v>96.0565</v>
      </c>
      <c r="M377" s="47">
        <v>6.71</v>
      </c>
      <c r="N377" s="47">
        <v>0</v>
      </c>
      <c r="O377" s="47">
        <v>7</v>
      </c>
      <c r="P377" s="2">
        <f t="shared" si="8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5510549</v>
      </c>
      <c r="G378" s="47">
        <v>5510549</v>
      </c>
      <c r="H378" s="47">
        <v>1550337</v>
      </c>
      <c r="I378" s="47">
        <v>1550337</v>
      </c>
      <c r="J378" s="47">
        <v>0</v>
      </c>
      <c r="K378" s="47">
        <v>0</v>
      </c>
      <c r="L378" s="47">
        <v>96.0565</v>
      </c>
      <c r="M378" s="47">
        <v>6.71</v>
      </c>
      <c r="N378" s="47">
        <v>8.0399999999999991</v>
      </c>
      <c r="O378" s="47">
        <v>7</v>
      </c>
      <c r="P378" s="2">
        <f t="shared" si="8"/>
        <v>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5510541</v>
      </c>
      <c r="G379" s="47">
        <v>5510541</v>
      </c>
      <c r="H379" s="47">
        <v>1550336</v>
      </c>
      <c r="I379" s="47">
        <v>1550336</v>
      </c>
      <c r="J379" s="47">
        <v>0</v>
      </c>
      <c r="K379" s="47">
        <v>0</v>
      </c>
      <c r="L379" s="47">
        <v>95.311599999999999</v>
      </c>
      <c r="M379" s="47">
        <v>7.88</v>
      </c>
      <c r="N379" s="47">
        <v>0</v>
      </c>
      <c r="O379" s="47">
        <v>7</v>
      </c>
      <c r="P379" s="2">
        <f t="shared" si="8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5510541</v>
      </c>
      <c r="G380" s="47">
        <v>5510541</v>
      </c>
      <c r="H380" s="47">
        <v>1550336</v>
      </c>
      <c r="I380" s="47">
        <v>1550336</v>
      </c>
      <c r="J380" s="47">
        <v>0</v>
      </c>
      <c r="K380" s="47">
        <v>0</v>
      </c>
      <c r="L380" s="47">
        <v>95.311599999999999</v>
      </c>
      <c r="M380" s="47">
        <v>7.88</v>
      </c>
      <c r="N380" s="47">
        <v>0</v>
      </c>
      <c r="O380" s="47">
        <v>7</v>
      </c>
      <c r="P380" s="2">
        <f t="shared" si="8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5510541</v>
      </c>
      <c r="G381" s="47">
        <v>5510541</v>
      </c>
      <c r="H381" s="47">
        <v>1550336</v>
      </c>
      <c r="I381" s="47">
        <v>1550336</v>
      </c>
      <c r="J381" s="47">
        <v>0</v>
      </c>
      <c r="K381" s="47">
        <v>0</v>
      </c>
      <c r="L381" s="47">
        <v>95.311599999999999</v>
      </c>
      <c r="M381" s="47">
        <v>7.88</v>
      </c>
      <c r="N381" s="47">
        <v>0</v>
      </c>
      <c r="O381" s="47">
        <v>7</v>
      </c>
      <c r="P381" s="2">
        <f t="shared" si="8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5510541</v>
      </c>
      <c r="G382" s="47">
        <v>5510541</v>
      </c>
      <c r="H382" s="47">
        <v>1550336</v>
      </c>
      <c r="I382" s="47">
        <v>1550336</v>
      </c>
      <c r="J382" s="47">
        <v>0</v>
      </c>
      <c r="K382" s="47">
        <v>0</v>
      </c>
      <c r="L382" s="47">
        <v>95.311599999999999</v>
      </c>
      <c r="M382" s="47">
        <v>7.88</v>
      </c>
      <c r="N382" s="47">
        <v>7.94</v>
      </c>
      <c r="O382" s="47">
        <v>7</v>
      </c>
      <c r="P382" s="2">
        <f t="shared" si="8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5510541</v>
      </c>
      <c r="G383" s="47">
        <v>5510541</v>
      </c>
      <c r="H383" s="47">
        <v>1550336</v>
      </c>
      <c r="I383" s="47">
        <v>1550336</v>
      </c>
      <c r="J383" s="47">
        <v>0</v>
      </c>
      <c r="K383" s="47">
        <v>0</v>
      </c>
      <c r="L383" s="47">
        <v>95.311599999999999</v>
      </c>
      <c r="M383" s="47">
        <v>7.88</v>
      </c>
      <c r="N383" s="47">
        <v>0</v>
      </c>
      <c r="O383" s="47">
        <v>7</v>
      </c>
      <c r="P383" s="2">
        <f t="shared" si="8"/>
        <v>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5510533</v>
      </c>
      <c r="G384" s="47">
        <v>5510533</v>
      </c>
      <c r="H384" s="47">
        <v>1550335</v>
      </c>
      <c r="I384" s="47">
        <v>1550335</v>
      </c>
      <c r="J384" s="47">
        <v>0</v>
      </c>
      <c r="K384" s="47">
        <v>0</v>
      </c>
      <c r="L384" s="47">
        <v>95.653599999999997</v>
      </c>
      <c r="M384" s="47">
        <v>8.66</v>
      </c>
      <c r="N384" s="47">
        <v>7.95</v>
      </c>
      <c r="O384" s="47">
        <v>7</v>
      </c>
      <c r="P384" s="2">
        <f t="shared" si="8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5510533</v>
      </c>
      <c r="G385" s="47">
        <v>5510533</v>
      </c>
      <c r="H385" s="47">
        <v>1550335</v>
      </c>
      <c r="I385" s="47">
        <v>1550335</v>
      </c>
      <c r="J385" s="47">
        <v>0</v>
      </c>
      <c r="K385" s="47">
        <v>0</v>
      </c>
      <c r="L385" s="47">
        <v>95.653599999999997</v>
      </c>
      <c r="M385" s="47">
        <v>8.66</v>
      </c>
      <c r="N385" s="47">
        <v>0</v>
      </c>
      <c r="O385" s="47">
        <v>7</v>
      </c>
      <c r="P385" s="2">
        <f t="shared" si="8"/>
        <v>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5510526</v>
      </c>
      <c r="G386" s="47">
        <v>5510526</v>
      </c>
      <c r="H386" s="47">
        <v>1550334</v>
      </c>
      <c r="I386" s="47">
        <v>1550334</v>
      </c>
      <c r="J386" s="47">
        <v>0</v>
      </c>
      <c r="K386" s="47">
        <v>0</v>
      </c>
      <c r="L386" s="47">
        <v>94.561000000000007</v>
      </c>
      <c r="M386" s="47">
        <v>14.27</v>
      </c>
      <c r="N386" s="47">
        <v>77.09</v>
      </c>
      <c r="O386" s="47">
        <v>7</v>
      </c>
      <c r="P386" s="2">
        <f t="shared" si="8"/>
        <v>39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5510487</v>
      </c>
      <c r="G387" s="47">
        <v>5510487</v>
      </c>
      <c r="H387" s="47">
        <v>1550329</v>
      </c>
      <c r="I387" s="47">
        <v>1550329</v>
      </c>
      <c r="J387" s="47">
        <v>0</v>
      </c>
      <c r="K387" s="47">
        <v>0</v>
      </c>
      <c r="L387" s="47">
        <v>93.954899999999995</v>
      </c>
      <c r="M387" s="47">
        <v>14.99</v>
      </c>
      <c r="N387" s="47">
        <v>143.72999999999999</v>
      </c>
      <c r="O387" s="47">
        <v>7</v>
      </c>
      <c r="P387" s="2">
        <f t="shared" si="8"/>
        <v>107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5510380</v>
      </c>
      <c r="G388" s="47">
        <v>5510380</v>
      </c>
      <c r="H388" s="47">
        <v>1550315</v>
      </c>
      <c r="I388" s="47">
        <v>1550315</v>
      </c>
      <c r="J388" s="47">
        <v>0</v>
      </c>
      <c r="K388" s="47">
        <v>0</v>
      </c>
      <c r="L388" s="47">
        <v>93.284499999999994</v>
      </c>
      <c r="M388" s="47">
        <v>15.74</v>
      </c>
      <c r="N388" s="47">
        <v>153</v>
      </c>
      <c r="O388" s="47">
        <v>7</v>
      </c>
      <c r="P388" s="2">
        <f t="shared" si="8"/>
        <v>174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5510206</v>
      </c>
      <c r="G389" s="47">
        <v>5510206</v>
      </c>
      <c r="H389" s="47">
        <v>1550292</v>
      </c>
      <c r="I389" s="47">
        <v>1550292</v>
      </c>
      <c r="J389" s="47">
        <v>0</v>
      </c>
      <c r="K389" s="47">
        <v>0</v>
      </c>
      <c r="L389" s="47">
        <v>94.900599999999997</v>
      </c>
      <c r="M389" s="47">
        <v>14.23</v>
      </c>
      <c r="N389" s="47">
        <v>84.67</v>
      </c>
      <c r="O389" s="47">
        <v>7</v>
      </c>
      <c r="P389" s="2">
        <f t="shared" si="8"/>
        <v>93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5510113</v>
      </c>
      <c r="G390" s="47">
        <v>5510113</v>
      </c>
      <c r="H390" s="47">
        <v>1550280</v>
      </c>
      <c r="I390" s="47">
        <v>1550280</v>
      </c>
      <c r="J390" s="47">
        <v>0</v>
      </c>
      <c r="K390" s="47">
        <v>0</v>
      </c>
      <c r="L390" s="47">
        <v>94.099900000000005</v>
      </c>
      <c r="M390" s="47">
        <v>14.81</v>
      </c>
      <c r="N390" s="47">
        <v>106.9</v>
      </c>
      <c r="O390" s="47">
        <v>7</v>
      </c>
      <c r="P390" s="2">
        <f t="shared" si="8"/>
        <v>92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5510021</v>
      </c>
      <c r="G391" s="47">
        <v>5510021</v>
      </c>
      <c r="H391" s="47">
        <v>1550268</v>
      </c>
      <c r="I391" s="47">
        <v>1550268</v>
      </c>
      <c r="J391" s="47">
        <v>0</v>
      </c>
      <c r="K391" s="47">
        <v>0</v>
      </c>
      <c r="L391" s="47">
        <v>93.687299999999993</v>
      </c>
      <c r="M391" s="47">
        <v>15.36</v>
      </c>
      <c r="N391" s="47">
        <v>167.62</v>
      </c>
      <c r="O391" s="47">
        <v>7</v>
      </c>
      <c r="P391" s="2">
        <f t="shared" si="8"/>
        <v>168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5509853</v>
      </c>
      <c r="G392" s="47">
        <v>5509853</v>
      </c>
      <c r="H392" s="47">
        <v>1550246</v>
      </c>
      <c r="I392" s="47">
        <v>1550246</v>
      </c>
      <c r="J392" s="47">
        <v>0</v>
      </c>
      <c r="K392" s="47">
        <v>0</v>
      </c>
      <c r="L392" s="47">
        <v>93.6631</v>
      </c>
      <c r="M392" s="47">
        <v>14.68</v>
      </c>
      <c r="N392" s="47">
        <v>129.81</v>
      </c>
      <c r="O392" s="47">
        <v>7</v>
      </c>
      <c r="P392" s="2">
        <f t="shared" si="8"/>
        <v>129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5509724</v>
      </c>
      <c r="G393" s="47">
        <v>5509724</v>
      </c>
      <c r="H393" s="47">
        <v>1550229</v>
      </c>
      <c r="I393" s="47">
        <v>1550229</v>
      </c>
      <c r="J393" s="47">
        <v>0</v>
      </c>
      <c r="K393" s="47">
        <v>0</v>
      </c>
      <c r="L393" s="47">
        <v>93.846299999999999</v>
      </c>
      <c r="M393" s="47">
        <v>15.69</v>
      </c>
      <c r="N393" s="47">
        <v>183.44</v>
      </c>
      <c r="O393" s="47">
        <v>7</v>
      </c>
      <c r="P393" s="2">
        <f t="shared" si="8"/>
        <v>198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5509526</v>
      </c>
      <c r="G394" s="47">
        <v>5509526</v>
      </c>
      <c r="H394" s="47">
        <v>1550203</v>
      </c>
      <c r="I394" s="47">
        <v>1550203</v>
      </c>
      <c r="J394" s="47">
        <v>0</v>
      </c>
      <c r="K394" s="47">
        <v>0</v>
      </c>
      <c r="L394" s="47">
        <v>94.519800000000004</v>
      </c>
      <c r="M394" s="47">
        <v>14.55</v>
      </c>
      <c r="N394" s="47">
        <v>92.32</v>
      </c>
      <c r="O394" s="47">
        <v>7</v>
      </c>
      <c r="P394" s="2">
        <f t="shared" si="8"/>
        <v>108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5509418</v>
      </c>
      <c r="G395" s="47">
        <v>5509418</v>
      </c>
      <c r="H395" s="47">
        <v>1550189</v>
      </c>
      <c r="I395" s="47">
        <v>1550189</v>
      </c>
      <c r="J395" s="47">
        <v>0</v>
      </c>
      <c r="K395" s="47">
        <v>0</v>
      </c>
      <c r="L395" s="47">
        <v>94.082999999999998</v>
      </c>
      <c r="M395" s="47">
        <v>16.059999999999999</v>
      </c>
      <c r="N395" s="47">
        <v>196.94</v>
      </c>
      <c r="O395" s="47">
        <v>7</v>
      </c>
      <c r="P395" s="2">
        <f t="shared" si="8"/>
        <v>122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5509296</v>
      </c>
      <c r="G396" s="47">
        <v>5509296</v>
      </c>
      <c r="H396" s="47">
        <v>1550173</v>
      </c>
      <c r="I396" s="47">
        <v>1550173</v>
      </c>
      <c r="J396" s="47">
        <v>0</v>
      </c>
      <c r="K396" s="47">
        <v>0</v>
      </c>
      <c r="L396" s="47">
        <v>93.405500000000004</v>
      </c>
      <c r="M396" s="47">
        <v>16.399999999999999</v>
      </c>
      <c r="N396" s="47">
        <v>159.57</v>
      </c>
      <c r="O396" s="47">
        <v>7</v>
      </c>
      <c r="P396" s="2">
        <f t="shared" si="8"/>
        <v>205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5509091</v>
      </c>
      <c r="G397" s="47">
        <v>5509091</v>
      </c>
      <c r="H397" s="47">
        <v>1550146</v>
      </c>
      <c r="I397" s="47">
        <v>1550146</v>
      </c>
      <c r="J397" s="47">
        <v>0</v>
      </c>
      <c r="K397" s="47">
        <v>0</v>
      </c>
      <c r="L397" s="47">
        <v>93.936000000000007</v>
      </c>
      <c r="M397" s="47">
        <v>16.09</v>
      </c>
      <c r="N397" s="47">
        <v>213.12</v>
      </c>
      <c r="O397" s="47">
        <v>7</v>
      </c>
      <c r="P397" s="2">
        <f t="shared" si="8"/>
        <v>182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5508909</v>
      </c>
      <c r="G398" s="47">
        <v>5508909</v>
      </c>
      <c r="H398" s="47">
        <v>1550122</v>
      </c>
      <c r="I398" s="47">
        <v>1550122</v>
      </c>
      <c r="J398" s="47">
        <v>0</v>
      </c>
      <c r="K398" s="47">
        <v>0</v>
      </c>
      <c r="L398" s="47">
        <v>93.945899999999995</v>
      </c>
      <c r="M398" s="47">
        <v>15.54</v>
      </c>
      <c r="N398" s="47">
        <v>151.88999999999999</v>
      </c>
      <c r="O398" s="47">
        <v>7</v>
      </c>
      <c r="P398" s="2">
        <f t="shared" si="8"/>
        <v>153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5508756</v>
      </c>
      <c r="G399" s="47">
        <v>5508756</v>
      </c>
      <c r="H399" s="47">
        <v>1550102</v>
      </c>
      <c r="I399" s="47">
        <v>1550102</v>
      </c>
      <c r="J399" s="47">
        <v>0</v>
      </c>
      <c r="K399" s="47">
        <v>0</v>
      </c>
      <c r="L399" s="47">
        <v>92.9315</v>
      </c>
      <c r="M399" s="47">
        <v>15.98</v>
      </c>
      <c r="N399" s="47">
        <v>211.26</v>
      </c>
      <c r="O399" s="47">
        <v>7</v>
      </c>
      <c r="P399" s="2">
        <f t="shared" si="8"/>
        <v>226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5508530</v>
      </c>
      <c r="G400" s="47">
        <v>5508530</v>
      </c>
      <c r="H400" s="47">
        <v>1550072</v>
      </c>
      <c r="I400" s="47">
        <v>1550072</v>
      </c>
      <c r="J400" s="47">
        <v>0</v>
      </c>
      <c r="K400" s="47">
        <v>0</v>
      </c>
      <c r="L400" s="47">
        <v>93.5</v>
      </c>
      <c r="M400" s="47">
        <v>15.77</v>
      </c>
      <c r="N400" s="47">
        <v>129.01</v>
      </c>
      <c r="O400" s="47">
        <v>7</v>
      </c>
      <c r="P400" s="2">
        <f t="shared" si="8"/>
        <v>137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5508393</v>
      </c>
      <c r="G401" s="47">
        <v>5508393</v>
      </c>
      <c r="H401" s="47">
        <v>1550054</v>
      </c>
      <c r="I401" s="47">
        <v>1550054</v>
      </c>
      <c r="J401" s="47">
        <v>0</v>
      </c>
      <c r="K401" s="47">
        <v>0</v>
      </c>
      <c r="L401" s="47">
        <v>93.528599999999997</v>
      </c>
      <c r="M401" s="47">
        <v>15.48</v>
      </c>
      <c r="N401" s="47">
        <v>99.25</v>
      </c>
      <c r="O401" s="47">
        <v>7</v>
      </c>
      <c r="P401" s="2">
        <f t="shared" si="8"/>
        <v>129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5508264</v>
      </c>
      <c r="G402" s="47">
        <v>5508264</v>
      </c>
      <c r="H402" s="47">
        <v>1550037</v>
      </c>
      <c r="I402" s="47">
        <v>1550037</v>
      </c>
      <c r="J402" s="47">
        <v>0</v>
      </c>
      <c r="K402" s="47">
        <v>0</v>
      </c>
      <c r="L402" s="47">
        <v>93.619399999999999</v>
      </c>
      <c r="M402" s="47">
        <v>15.53</v>
      </c>
      <c r="N402" s="47">
        <v>220.12</v>
      </c>
      <c r="O402" s="47">
        <v>7</v>
      </c>
      <c r="P402" s="2">
        <f t="shared" si="8"/>
        <v>167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5508097</v>
      </c>
      <c r="G403" s="47">
        <v>5508097</v>
      </c>
      <c r="H403" s="47">
        <v>1550015</v>
      </c>
      <c r="I403" s="47">
        <v>1550015</v>
      </c>
      <c r="J403" s="47">
        <v>0</v>
      </c>
      <c r="K403" s="47">
        <v>0</v>
      </c>
      <c r="L403" s="47">
        <v>93.147300000000001</v>
      </c>
      <c r="M403" s="47">
        <v>15.24</v>
      </c>
      <c r="N403" s="47">
        <v>174.09</v>
      </c>
      <c r="O403" s="47">
        <v>7</v>
      </c>
      <c r="P403" s="2">
        <f t="shared" si="8"/>
        <v>205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5507892</v>
      </c>
      <c r="G404" s="47">
        <v>5507892</v>
      </c>
      <c r="H404" s="47">
        <v>1549988</v>
      </c>
      <c r="I404" s="47">
        <v>1549988</v>
      </c>
      <c r="J404" s="47">
        <v>0</v>
      </c>
      <c r="K404" s="47">
        <v>0</v>
      </c>
      <c r="L404" s="47">
        <v>93.127899999999997</v>
      </c>
      <c r="M404" s="47">
        <v>16.739999999999998</v>
      </c>
      <c r="N404" s="47">
        <v>143.72</v>
      </c>
      <c r="O404" s="47">
        <v>7</v>
      </c>
      <c r="P404" s="2">
        <f t="shared" si="8"/>
        <v>158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5507734</v>
      </c>
      <c r="G405" s="47">
        <v>5507734</v>
      </c>
      <c r="H405" s="47">
        <v>1549967</v>
      </c>
      <c r="I405" s="47">
        <v>1549967</v>
      </c>
      <c r="J405" s="47">
        <v>0</v>
      </c>
      <c r="K405" s="47">
        <v>0</v>
      </c>
      <c r="L405" s="47">
        <v>94.116</v>
      </c>
      <c r="M405" s="47">
        <v>17.100000000000001</v>
      </c>
      <c r="N405" s="47">
        <v>212.03</v>
      </c>
      <c r="O405" s="47">
        <v>7</v>
      </c>
      <c r="P405" s="2">
        <f t="shared" si="8"/>
        <v>160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5507574</v>
      </c>
      <c r="G406" s="47">
        <v>5507574</v>
      </c>
      <c r="H406" s="47">
        <v>1549946</v>
      </c>
      <c r="I406" s="47">
        <v>1549946</v>
      </c>
      <c r="J406" s="47">
        <v>0</v>
      </c>
      <c r="K406" s="47">
        <v>0</v>
      </c>
      <c r="L406" s="47">
        <v>93.334800000000001</v>
      </c>
      <c r="M406" s="47">
        <v>17.309999999999999</v>
      </c>
      <c r="N406" s="47">
        <v>172.9</v>
      </c>
      <c r="O406" s="47">
        <v>7</v>
      </c>
      <c r="P406" s="2">
        <f t="shared" si="8"/>
        <v>218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5507356</v>
      </c>
      <c r="G407" s="47">
        <v>5507356</v>
      </c>
      <c r="H407" s="47">
        <v>1549917</v>
      </c>
      <c r="I407" s="47">
        <v>1549917</v>
      </c>
      <c r="J407" s="47">
        <v>0</v>
      </c>
      <c r="K407" s="47">
        <v>0</v>
      </c>
      <c r="L407" s="47">
        <v>92.918999999999997</v>
      </c>
      <c r="M407" s="47">
        <v>17.309999999999999</v>
      </c>
      <c r="N407" s="47">
        <v>201.98</v>
      </c>
      <c r="O407" s="47">
        <v>7</v>
      </c>
      <c r="P407" s="2">
        <f t="shared" si="8"/>
        <v>188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5507168</v>
      </c>
      <c r="G408" s="47">
        <v>5507168</v>
      </c>
      <c r="H408" s="47">
        <v>1549892</v>
      </c>
      <c r="I408" s="47">
        <v>1549892</v>
      </c>
      <c r="J408" s="47">
        <v>0</v>
      </c>
      <c r="K408" s="47">
        <v>0</v>
      </c>
      <c r="L408" s="47">
        <v>92.4191</v>
      </c>
      <c r="M408" s="47">
        <v>17.47</v>
      </c>
      <c r="N408" s="47">
        <v>202.05</v>
      </c>
      <c r="O408" s="47">
        <v>7</v>
      </c>
      <c r="P408" s="2">
        <f t="shared" si="8"/>
        <v>216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5506952</v>
      </c>
      <c r="G409" s="47">
        <v>5506952</v>
      </c>
      <c r="H409" s="47">
        <v>1549863</v>
      </c>
      <c r="I409" s="47">
        <v>1549863</v>
      </c>
      <c r="J409" s="47">
        <v>0</v>
      </c>
      <c r="K409" s="47">
        <v>0</v>
      </c>
      <c r="L409" s="47">
        <v>93.545599999999993</v>
      </c>
      <c r="M409" s="47">
        <v>16.88</v>
      </c>
      <c r="N409" s="47">
        <v>121.37</v>
      </c>
      <c r="O409" s="47">
        <v>7</v>
      </c>
      <c r="P409" s="2">
        <f t="shared" si="8"/>
        <v>114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5506838</v>
      </c>
      <c r="G410" s="47">
        <v>5506838</v>
      </c>
      <c r="H410" s="47">
        <v>1549848</v>
      </c>
      <c r="I410" s="47">
        <v>1549848</v>
      </c>
      <c r="J410" s="47">
        <v>0</v>
      </c>
      <c r="K410" s="47">
        <v>0</v>
      </c>
      <c r="L410" s="47">
        <v>93.595299999999995</v>
      </c>
      <c r="M410" s="47">
        <v>16.739999999999998</v>
      </c>
      <c r="N410" s="47">
        <v>225.7</v>
      </c>
      <c r="O410" s="47">
        <v>7</v>
      </c>
      <c r="P410" s="2">
        <f t="shared" si="8"/>
        <v>174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5506664</v>
      </c>
      <c r="G411" s="47">
        <v>5506664</v>
      </c>
      <c r="H411" s="47">
        <v>1549825</v>
      </c>
      <c r="I411" s="47">
        <v>1549825</v>
      </c>
      <c r="J411" s="47">
        <v>0</v>
      </c>
      <c r="K411" s="47">
        <v>0</v>
      </c>
      <c r="L411" s="47">
        <v>92.524100000000004</v>
      </c>
      <c r="M411" s="47">
        <v>16.989999999999998</v>
      </c>
      <c r="N411" s="47">
        <v>180.47</v>
      </c>
      <c r="O411" s="47">
        <v>7</v>
      </c>
      <c r="P411" s="2">
        <f t="shared" si="8"/>
        <v>225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5506439</v>
      </c>
      <c r="G412" s="47">
        <v>5506439</v>
      </c>
      <c r="H412" s="47">
        <v>1549795</v>
      </c>
      <c r="I412" s="47">
        <v>1549795</v>
      </c>
      <c r="J412" s="47">
        <v>0</v>
      </c>
      <c r="K412" s="47">
        <v>0</v>
      </c>
      <c r="L412" s="47">
        <v>94.198800000000006</v>
      </c>
      <c r="M412" s="47">
        <v>15.34</v>
      </c>
      <c r="N412" s="47">
        <v>124.53</v>
      </c>
      <c r="O412" s="47">
        <v>7</v>
      </c>
      <c r="P412" s="2">
        <f t="shared" si="8"/>
        <v>114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5506325</v>
      </c>
      <c r="G413" s="47">
        <v>5506325</v>
      </c>
      <c r="H413" s="47">
        <v>1549780</v>
      </c>
      <c r="I413" s="47">
        <v>1549780</v>
      </c>
      <c r="J413" s="47">
        <v>0</v>
      </c>
      <c r="K413" s="47">
        <v>0</v>
      </c>
      <c r="L413" s="47">
        <v>94.790599999999998</v>
      </c>
      <c r="M413" s="47">
        <v>14.78</v>
      </c>
      <c r="N413" s="47">
        <v>121.32</v>
      </c>
      <c r="O413" s="47">
        <v>7</v>
      </c>
      <c r="P413" s="2">
        <f t="shared" si="8"/>
        <v>139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5506186</v>
      </c>
      <c r="G414" s="47">
        <v>5506186</v>
      </c>
      <c r="H414" s="47">
        <v>1549762</v>
      </c>
      <c r="I414" s="47">
        <v>1549762</v>
      </c>
      <c r="J414" s="47">
        <v>0</v>
      </c>
      <c r="K414" s="47">
        <v>0</v>
      </c>
      <c r="L414" s="47">
        <v>92.687700000000007</v>
      </c>
      <c r="M414" s="47">
        <v>16.7</v>
      </c>
      <c r="N414" s="47">
        <v>232.18</v>
      </c>
      <c r="O414" s="47">
        <v>7</v>
      </c>
      <c r="P414" s="2">
        <f t="shared" si="8"/>
        <v>196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5505990</v>
      </c>
      <c r="G415" s="47">
        <v>5505990</v>
      </c>
      <c r="H415" s="47">
        <v>1549736</v>
      </c>
      <c r="I415" s="47">
        <v>1549736</v>
      </c>
      <c r="J415" s="47">
        <v>0</v>
      </c>
      <c r="K415" s="47">
        <v>0</v>
      </c>
      <c r="L415" s="47">
        <v>92.539599999999993</v>
      </c>
      <c r="M415" s="47">
        <v>16.010000000000002</v>
      </c>
      <c r="N415" s="47">
        <v>173.35</v>
      </c>
      <c r="O415" s="47">
        <v>7</v>
      </c>
      <c r="P415" s="2">
        <f t="shared" si="8"/>
        <v>187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5505803</v>
      </c>
      <c r="G416" s="47">
        <v>5505803</v>
      </c>
      <c r="H416" s="47">
        <v>1549711</v>
      </c>
      <c r="I416" s="47">
        <v>1549711</v>
      </c>
      <c r="J416" s="47">
        <v>0</v>
      </c>
      <c r="K416" s="47">
        <v>0</v>
      </c>
      <c r="L416" s="47">
        <v>92.513900000000007</v>
      </c>
      <c r="M416" s="47">
        <v>16.02</v>
      </c>
      <c r="N416" s="47">
        <v>217.46</v>
      </c>
      <c r="O416" s="47">
        <v>7</v>
      </c>
      <c r="P416" s="2">
        <f t="shared" si="8"/>
        <v>211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5505592</v>
      </c>
      <c r="G417" s="47">
        <v>5505592</v>
      </c>
      <c r="H417" s="47">
        <v>1549683</v>
      </c>
      <c r="I417" s="47">
        <v>1549683</v>
      </c>
      <c r="J417" s="47">
        <v>0</v>
      </c>
      <c r="K417" s="47">
        <v>0</v>
      </c>
      <c r="L417" s="47">
        <v>92.694900000000004</v>
      </c>
      <c r="M417" s="47">
        <v>15.93</v>
      </c>
      <c r="N417" s="47">
        <v>196.17</v>
      </c>
      <c r="O417" s="47">
        <v>7</v>
      </c>
      <c r="P417" s="2">
        <f t="shared" si="8"/>
        <v>188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5505404</v>
      </c>
      <c r="G418" s="47">
        <v>5505404</v>
      </c>
      <c r="H418" s="47">
        <v>1549658</v>
      </c>
      <c r="I418" s="47">
        <v>1549658</v>
      </c>
      <c r="J418" s="47">
        <v>0</v>
      </c>
      <c r="K418" s="47">
        <v>0</v>
      </c>
      <c r="L418" s="47">
        <v>93.143199999999993</v>
      </c>
      <c r="M418" s="47">
        <v>16.54</v>
      </c>
      <c r="N418" s="47">
        <v>166.05</v>
      </c>
      <c r="O418" s="47">
        <v>7</v>
      </c>
      <c r="P418" s="2">
        <f t="shared" si="8"/>
        <v>218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5505186</v>
      </c>
      <c r="G419" s="47">
        <v>5505186</v>
      </c>
      <c r="H419" s="47">
        <v>1549629</v>
      </c>
      <c r="I419" s="47">
        <v>1549629</v>
      </c>
      <c r="J419" s="47">
        <v>0</v>
      </c>
      <c r="K419" s="47">
        <v>0</v>
      </c>
      <c r="L419" s="47">
        <v>93.344099999999997</v>
      </c>
      <c r="M419" s="47">
        <v>15.87</v>
      </c>
      <c r="N419" s="47">
        <v>166.57</v>
      </c>
      <c r="O419" s="47">
        <v>7</v>
      </c>
      <c r="P419" s="2">
        <f t="shared" si="8"/>
        <v>122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5505064</v>
      </c>
      <c r="G420" s="47">
        <v>5505064</v>
      </c>
      <c r="H420" s="47">
        <v>1549613</v>
      </c>
      <c r="I420" s="47">
        <v>1549613</v>
      </c>
      <c r="J420" s="47">
        <v>0</v>
      </c>
      <c r="K420" s="47">
        <v>0</v>
      </c>
      <c r="L420" s="47">
        <v>93.604600000000005</v>
      </c>
      <c r="M420" s="47">
        <v>16.84</v>
      </c>
      <c r="N420" s="47">
        <v>189.05</v>
      </c>
      <c r="O420" s="47">
        <v>7</v>
      </c>
      <c r="P420" s="2">
        <f t="shared" si="8"/>
        <v>189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5504875</v>
      </c>
      <c r="G421" s="47">
        <v>5504875</v>
      </c>
      <c r="H421" s="47">
        <v>1549588</v>
      </c>
      <c r="I421" s="47">
        <v>1549588</v>
      </c>
      <c r="J421" s="47">
        <v>0</v>
      </c>
      <c r="K421" s="47">
        <v>0</v>
      </c>
      <c r="L421" s="47">
        <v>93.400400000000005</v>
      </c>
      <c r="M421" s="47">
        <v>16.670000000000002</v>
      </c>
      <c r="N421" s="47">
        <v>182.36</v>
      </c>
      <c r="O421" s="47">
        <v>7</v>
      </c>
      <c r="P421" s="2">
        <f t="shared" si="8"/>
        <v>174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5504701</v>
      </c>
      <c r="G422" s="47">
        <v>5504701</v>
      </c>
      <c r="H422" s="47">
        <v>1549565</v>
      </c>
      <c r="I422" s="47">
        <v>1549565</v>
      </c>
      <c r="J422" s="47">
        <v>0</v>
      </c>
      <c r="K422" s="47">
        <v>0</v>
      </c>
      <c r="L422" s="47">
        <v>93.738600000000005</v>
      </c>
      <c r="M422" s="47">
        <v>16.739999999999998</v>
      </c>
      <c r="N422" s="47">
        <v>158.75</v>
      </c>
      <c r="O422" s="47">
        <v>7</v>
      </c>
      <c r="P422" s="2">
        <f t="shared" si="8"/>
        <v>212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5504489</v>
      </c>
      <c r="G423" s="47">
        <v>5504489</v>
      </c>
      <c r="H423" s="47">
        <v>1549537</v>
      </c>
      <c r="I423" s="47">
        <v>1549537</v>
      </c>
      <c r="J423" s="47">
        <v>0</v>
      </c>
      <c r="K423" s="47">
        <v>0</v>
      </c>
      <c r="L423" s="47">
        <v>93.061000000000007</v>
      </c>
      <c r="M423" s="47">
        <v>16.91</v>
      </c>
      <c r="N423" s="47">
        <v>247.17</v>
      </c>
      <c r="O423" s="47">
        <v>7</v>
      </c>
      <c r="P423" s="2">
        <f t="shared" si="8"/>
        <v>181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5504308</v>
      </c>
      <c r="G424" s="47">
        <v>5504308</v>
      </c>
      <c r="H424" s="47">
        <v>1549513</v>
      </c>
      <c r="I424" s="47">
        <v>1549513</v>
      </c>
      <c r="J424" s="47">
        <v>0</v>
      </c>
      <c r="K424" s="47">
        <v>0</v>
      </c>
      <c r="L424" s="47">
        <v>92.733800000000002</v>
      </c>
      <c r="M424" s="47">
        <v>16.670000000000002</v>
      </c>
      <c r="N424" s="47">
        <v>121.37</v>
      </c>
      <c r="O424" s="47">
        <v>7</v>
      </c>
      <c r="P424" s="2">
        <f t="shared" si="8"/>
        <v>180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5504128</v>
      </c>
      <c r="G425" s="47">
        <v>5504128</v>
      </c>
      <c r="H425" s="47">
        <v>1549489</v>
      </c>
      <c r="I425" s="47">
        <v>1549489</v>
      </c>
      <c r="J425" s="47">
        <v>0</v>
      </c>
      <c r="K425" s="47">
        <v>0</v>
      </c>
      <c r="L425" s="47">
        <v>93.8827</v>
      </c>
      <c r="M425" s="47">
        <v>16.23</v>
      </c>
      <c r="N425" s="47">
        <v>204.86</v>
      </c>
      <c r="O425" s="47">
        <v>7</v>
      </c>
      <c r="P425" s="2">
        <f t="shared" si="8"/>
        <v>160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5503968</v>
      </c>
      <c r="G426" s="47">
        <v>5503968</v>
      </c>
      <c r="H426" s="47">
        <v>1549468</v>
      </c>
      <c r="I426" s="47">
        <v>1549468</v>
      </c>
      <c r="J426" s="47">
        <v>0</v>
      </c>
      <c r="K426" s="47">
        <v>0</v>
      </c>
      <c r="L426" s="47">
        <v>93.635999999999996</v>
      </c>
      <c r="M426" s="47">
        <v>16.52</v>
      </c>
      <c r="N426" s="47">
        <v>167.19</v>
      </c>
      <c r="O426" s="47">
        <v>7</v>
      </c>
      <c r="P426" s="2">
        <f t="shared" si="8"/>
        <v>204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5503764</v>
      </c>
      <c r="G427" s="47">
        <v>5503764</v>
      </c>
      <c r="H427" s="47">
        <v>1549441</v>
      </c>
      <c r="I427" s="47">
        <v>1549441</v>
      </c>
      <c r="J427" s="47">
        <v>0</v>
      </c>
      <c r="K427" s="47">
        <v>0</v>
      </c>
      <c r="L427" s="47">
        <v>94.127300000000005</v>
      </c>
      <c r="M427" s="47">
        <v>16.27</v>
      </c>
      <c r="N427" s="47">
        <v>198.23</v>
      </c>
      <c r="O427" s="47">
        <v>7</v>
      </c>
      <c r="P427" s="2">
        <f t="shared" si="8"/>
        <v>168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5503596</v>
      </c>
      <c r="G428" s="47">
        <v>5503596</v>
      </c>
      <c r="H428" s="47">
        <v>1549419</v>
      </c>
      <c r="I428" s="47">
        <v>1549419</v>
      </c>
      <c r="J428" s="47">
        <v>0</v>
      </c>
      <c r="K428" s="47">
        <v>0</v>
      </c>
      <c r="L428" s="47">
        <v>93.864000000000004</v>
      </c>
      <c r="M428" s="47">
        <v>15.82</v>
      </c>
      <c r="N428" s="47">
        <v>191.21</v>
      </c>
      <c r="O428" s="47">
        <v>7</v>
      </c>
      <c r="P428" s="2">
        <f t="shared" si="8"/>
        <v>206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5503390</v>
      </c>
      <c r="G429" s="47">
        <v>5503390</v>
      </c>
      <c r="H429" s="47">
        <v>1549392</v>
      </c>
      <c r="I429" s="47">
        <v>1549392</v>
      </c>
      <c r="J429" s="47">
        <v>0</v>
      </c>
      <c r="K429" s="47">
        <v>0</v>
      </c>
      <c r="L429" s="47">
        <v>94.265900000000002</v>
      </c>
      <c r="M429" s="47">
        <v>15.77</v>
      </c>
      <c r="N429" s="47">
        <v>205.64</v>
      </c>
      <c r="O429" s="47">
        <v>7</v>
      </c>
      <c r="P429" s="2">
        <f t="shared" si="8"/>
        <v>214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5503176</v>
      </c>
      <c r="G430" s="47">
        <v>5503176</v>
      </c>
      <c r="H430" s="47">
        <v>1549364</v>
      </c>
      <c r="I430" s="47">
        <v>1549364</v>
      </c>
      <c r="J430" s="47">
        <v>0</v>
      </c>
      <c r="K430" s="47">
        <v>0</v>
      </c>
      <c r="L430" s="47">
        <v>93.4191</v>
      </c>
      <c r="M430" s="47">
        <v>16.18</v>
      </c>
      <c r="N430" s="47">
        <v>225.17</v>
      </c>
      <c r="O430" s="47">
        <v>7</v>
      </c>
      <c r="P430" s="2">
        <f t="shared" si="8"/>
        <v>189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5502987</v>
      </c>
      <c r="G431" s="47">
        <v>5502987</v>
      </c>
      <c r="H431" s="47">
        <v>1549339</v>
      </c>
      <c r="I431" s="47">
        <v>1549339</v>
      </c>
      <c r="J431" s="47">
        <v>0</v>
      </c>
      <c r="K431" s="47">
        <v>0</v>
      </c>
      <c r="L431" s="47">
        <v>92.791399999999996</v>
      </c>
      <c r="M431" s="47">
        <v>17.86</v>
      </c>
      <c r="N431" s="47">
        <v>165.37</v>
      </c>
      <c r="O431" s="47">
        <v>7</v>
      </c>
      <c r="P431" s="2">
        <f t="shared" si="8"/>
        <v>217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5502770</v>
      </c>
      <c r="G432" s="47">
        <v>5502770</v>
      </c>
      <c r="H432" s="47">
        <v>1549310</v>
      </c>
      <c r="I432" s="47">
        <v>1549310</v>
      </c>
      <c r="J432" s="47">
        <v>0</v>
      </c>
      <c r="K432" s="47">
        <v>0</v>
      </c>
      <c r="L432" s="47">
        <v>93.395499999999998</v>
      </c>
      <c r="M432" s="47">
        <v>17.329999999999998</v>
      </c>
      <c r="N432" s="47">
        <v>172.42</v>
      </c>
      <c r="O432" s="47">
        <v>7</v>
      </c>
      <c r="P432" s="2">
        <f t="shared" si="8"/>
        <v>128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5502642</v>
      </c>
      <c r="G433" s="47">
        <v>5502642</v>
      </c>
      <c r="H433" s="47">
        <v>1549293</v>
      </c>
      <c r="I433" s="47">
        <v>1549293</v>
      </c>
      <c r="J433" s="47">
        <v>0</v>
      </c>
      <c r="K433" s="47">
        <v>0</v>
      </c>
      <c r="L433" s="47">
        <v>92.744100000000003</v>
      </c>
      <c r="M433" s="47">
        <v>18.39</v>
      </c>
      <c r="N433" s="47">
        <v>178.93</v>
      </c>
      <c r="O433" s="47">
        <v>7</v>
      </c>
      <c r="P433" s="2">
        <f t="shared" si="8"/>
        <v>231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5502411</v>
      </c>
      <c r="G434" s="47">
        <v>5502411</v>
      </c>
      <c r="H434" s="47">
        <v>1549262</v>
      </c>
      <c r="I434" s="47">
        <v>1549262</v>
      </c>
      <c r="J434" s="47">
        <v>0</v>
      </c>
      <c r="K434" s="47">
        <v>0</v>
      </c>
      <c r="L434" s="47">
        <v>93.377899999999997</v>
      </c>
      <c r="M434" s="47">
        <v>19.43</v>
      </c>
      <c r="N434" s="47">
        <v>186.89</v>
      </c>
      <c r="O434" s="47">
        <v>7</v>
      </c>
      <c r="P434" s="2">
        <f t="shared" ref="P434:P497" si="9">F434-F435</f>
        <v>135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5502276</v>
      </c>
      <c r="G435" s="47">
        <v>5502276</v>
      </c>
      <c r="H435" s="47">
        <v>1549244</v>
      </c>
      <c r="I435" s="47">
        <v>1549244</v>
      </c>
      <c r="J435" s="47">
        <v>0</v>
      </c>
      <c r="K435" s="47">
        <v>0</v>
      </c>
      <c r="L435" s="47">
        <v>92.931600000000003</v>
      </c>
      <c r="M435" s="47">
        <v>18.93</v>
      </c>
      <c r="N435" s="47">
        <v>216.36</v>
      </c>
      <c r="O435" s="47">
        <v>7</v>
      </c>
      <c r="P435" s="2">
        <f t="shared" si="9"/>
        <v>201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5502075</v>
      </c>
      <c r="G436" s="47">
        <v>5502075</v>
      </c>
      <c r="H436" s="47">
        <v>1549217</v>
      </c>
      <c r="I436" s="47">
        <v>1549217</v>
      </c>
      <c r="J436" s="47">
        <v>0</v>
      </c>
      <c r="K436" s="47">
        <v>0</v>
      </c>
      <c r="L436" s="47">
        <v>93.072500000000005</v>
      </c>
      <c r="M436" s="47">
        <v>18.760000000000002</v>
      </c>
      <c r="N436" s="47">
        <v>209.92</v>
      </c>
      <c r="O436" s="47">
        <v>7</v>
      </c>
      <c r="P436" s="2">
        <f t="shared" si="9"/>
        <v>202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5501873</v>
      </c>
      <c r="G437" s="47">
        <v>5501873</v>
      </c>
      <c r="H437" s="47">
        <v>1549190</v>
      </c>
      <c r="I437" s="47">
        <v>1549190</v>
      </c>
      <c r="J437" s="47">
        <v>0</v>
      </c>
      <c r="K437" s="47">
        <v>0</v>
      </c>
      <c r="L437" s="47">
        <v>93.378500000000003</v>
      </c>
      <c r="M437" s="47">
        <v>18.59</v>
      </c>
      <c r="N437" s="47">
        <v>164.18</v>
      </c>
      <c r="O437" s="47">
        <v>7</v>
      </c>
      <c r="P437" s="2">
        <f t="shared" si="9"/>
        <v>210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5501663</v>
      </c>
      <c r="G438" s="47">
        <v>5501663</v>
      </c>
      <c r="H438" s="47">
        <v>1549162</v>
      </c>
      <c r="I438" s="47">
        <v>1549162</v>
      </c>
      <c r="J438" s="47">
        <v>0</v>
      </c>
      <c r="K438" s="47">
        <v>0</v>
      </c>
      <c r="L438" s="47">
        <v>92.885400000000004</v>
      </c>
      <c r="M438" s="47">
        <v>19.440000000000001</v>
      </c>
      <c r="N438" s="47">
        <v>202.01</v>
      </c>
      <c r="O438" s="47">
        <v>7</v>
      </c>
      <c r="P438" s="2">
        <f t="shared" si="9"/>
        <v>216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5501447</v>
      </c>
      <c r="G439" s="47">
        <v>5501447</v>
      </c>
      <c r="H439" s="47">
        <v>1549133</v>
      </c>
      <c r="I439" s="47">
        <v>1549133</v>
      </c>
      <c r="J439" s="47">
        <v>0</v>
      </c>
      <c r="K439" s="47">
        <v>0</v>
      </c>
      <c r="L439" s="47">
        <v>93.564400000000006</v>
      </c>
      <c r="M439" s="47">
        <v>17.510000000000002</v>
      </c>
      <c r="N439" s="47">
        <v>121.31</v>
      </c>
      <c r="O439" s="47">
        <v>7</v>
      </c>
      <c r="P439" s="2">
        <f t="shared" si="9"/>
        <v>129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5501318</v>
      </c>
      <c r="G440" s="47">
        <v>5501318</v>
      </c>
      <c r="H440" s="47">
        <v>1549116</v>
      </c>
      <c r="I440" s="47">
        <v>1549116</v>
      </c>
      <c r="J440" s="47">
        <v>0</v>
      </c>
      <c r="K440" s="47">
        <v>0</v>
      </c>
      <c r="L440" s="47">
        <v>93.7346</v>
      </c>
      <c r="M440" s="47">
        <v>17.41</v>
      </c>
      <c r="N440" s="47">
        <v>218.85</v>
      </c>
      <c r="O440" s="47">
        <v>7</v>
      </c>
      <c r="P440" s="2">
        <f t="shared" si="9"/>
        <v>181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5501137</v>
      </c>
      <c r="G441" s="47">
        <v>5501137</v>
      </c>
      <c r="H441" s="47">
        <v>1549092</v>
      </c>
      <c r="I441" s="47">
        <v>1549092</v>
      </c>
      <c r="J441" s="47">
        <v>0</v>
      </c>
      <c r="K441" s="47">
        <v>0</v>
      </c>
      <c r="L441" s="47">
        <v>93.530799999999999</v>
      </c>
      <c r="M441" s="47">
        <v>16.96</v>
      </c>
      <c r="N441" s="47">
        <v>174.35</v>
      </c>
      <c r="O441" s="47">
        <v>7</v>
      </c>
      <c r="P441" s="2">
        <f t="shared" si="9"/>
        <v>204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5500933</v>
      </c>
      <c r="G442" s="47">
        <v>5500933</v>
      </c>
      <c r="H442" s="47">
        <v>1549065</v>
      </c>
      <c r="I442" s="47">
        <v>1549065</v>
      </c>
      <c r="J442" s="47">
        <v>0</v>
      </c>
      <c r="K442" s="47">
        <v>0</v>
      </c>
      <c r="L442" s="47">
        <v>93.779700000000005</v>
      </c>
      <c r="M442" s="47">
        <v>15.57</v>
      </c>
      <c r="N442" s="47">
        <v>113.74</v>
      </c>
      <c r="O442" s="47">
        <v>7</v>
      </c>
      <c r="P442" s="2">
        <f t="shared" si="9"/>
        <v>115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5500818</v>
      </c>
      <c r="G443" s="47">
        <v>5500818</v>
      </c>
      <c r="H443" s="47">
        <v>1549050</v>
      </c>
      <c r="I443" s="47">
        <v>1549050</v>
      </c>
      <c r="J443" s="47">
        <v>0</v>
      </c>
      <c r="K443" s="47">
        <v>0</v>
      </c>
      <c r="L443" s="47">
        <v>93.0107</v>
      </c>
      <c r="M443" s="47">
        <v>16.96</v>
      </c>
      <c r="N443" s="47">
        <v>210.73</v>
      </c>
      <c r="O443" s="47">
        <v>7</v>
      </c>
      <c r="P443" s="2">
        <f t="shared" si="9"/>
        <v>195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5500623</v>
      </c>
      <c r="G444" s="47">
        <v>5500623</v>
      </c>
      <c r="H444" s="47">
        <v>1549024</v>
      </c>
      <c r="I444" s="47">
        <v>1549024</v>
      </c>
      <c r="J444" s="47">
        <v>0</v>
      </c>
      <c r="K444" s="47">
        <v>0</v>
      </c>
      <c r="L444" s="47">
        <v>93.422200000000004</v>
      </c>
      <c r="M444" s="47">
        <v>15.93</v>
      </c>
      <c r="N444" s="47">
        <v>114.22</v>
      </c>
      <c r="O444" s="47">
        <v>7</v>
      </c>
      <c r="P444" s="2">
        <f t="shared" si="9"/>
        <v>144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5500479</v>
      </c>
      <c r="G445" s="47">
        <v>5500479</v>
      </c>
      <c r="H445" s="47">
        <v>1549005</v>
      </c>
      <c r="I445" s="47">
        <v>1549005</v>
      </c>
      <c r="J445" s="47">
        <v>0</v>
      </c>
      <c r="K445" s="47">
        <v>0</v>
      </c>
      <c r="L445" s="47">
        <v>93.721699999999998</v>
      </c>
      <c r="M445" s="47">
        <v>16.39</v>
      </c>
      <c r="N445" s="47">
        <v>167.17</v>
      </c>
      <c r="O445" s="47">
        <v>7</v>
      </c>
      <c r="P445" s="2">
        <f t="shared" si="9"/>
        <v>144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5500335</v>
      </c>
      <c r="G446" s="47">
        <v>5500335</v>
      </c>
      <c r="H446" s="47">
        <v>1548986</v>
      </c>
      <c r="I446" s="47">
        <v>1548986</v>
      </c>
      <c r="J446" s="47">
        <v>0</v>
      </c>
      <c r="K446" s="47">
        <v>0</v>
      </c>
      <c r="L446" s="47">
        <v>93.362399999999994</v>
      </c>
      <c r="M446" s="47">
        <v>17.03</v>
      </c>
      <c r="N446" s="47">
        <v>218.47</v>
      </c>
      <c r="O446" s="47">
        <v>7</v>
      </c>
      <c r="P446" s="2">
        <f t="shared" si="9"/>
        <v>219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5500116</v>
      </c>
      <c r="G447" s="47">
        <v>5500116</v>
      </c>
      <c r="H447" s="47">
        <v>1548957</v>
      </c>
      <c r="I447" s="47">
        <v>1548957</v>
      </c>
      <c r="J447" s="47">
        <v>0</v>
      </c>
      <c r="K447" s="47">
        <v>0</v>
      </c>
      <c r="L447" s="47">
        <v>93.669499999999999</v>
      </c>
      <c r="M447" s="47">
        <v>16.260000000000002</v>
      </c>
      <c r="N447" s="47">
        <v>143.87</v>
      </c>
      <c r="O447" s="47">
        <v>7</v>
      </c>
      <c r="P447" s="2">
        <f t="shared" si="9"/>
        <v>152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5499964</v>
      </c>
      <c r="G448" s="47">
        <v>5499964</v>
      </c>
      <c r="H448" s="47">
        <v>1548937</v>
      </c>
      <c r="I448" s="47">
        <v>1548937</v>
      </c>
      <c r="J448" s="47">
        <v>0</v>
      </c>
      <c r="K448" s="47">
        <v>0</v>
      </c>
      <c r="L448" s="47">
        <v>93.527000000000001</v>
      </c>
      <c r="M448" s="47">
        <v>16.72</v>
      </c>
      <c r="N448" s="47">
        <v>174.28</v>
      </c>
      <c r="O448" s="47">
        <v>7</v>
      </c>
      <c r="P448" s="2">
        <f t="shared" si="9"/>
        <v>159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5499805</v>
      </c>
      <c r="G449" s="47">
        <v>5499805</v>
      </c>
      <c r="H449" s="47">
        <v>1548916</v>
      </c>
      <c r="I449" s="47">
        <v>1548916</v>
      </c>
      <c r="J449" s="47">
        <v>0</v>
      </c>
      <c r="K449" s="47">
        <v>0</v>
      </c>
      <c r="L449" s="47">
        <v>93.947800000000001</v>
      </c>
      <c r="M449" s="47">
        <v>17</v>
      </c>
      <c r="N449" s="47">
        <v>167.44</v>
      </c>
      <c r="O449" s="47">
        <v>7</v>
      </c>
      <c r="P449" s="2">
        <f t="shared" si="9"/>
        <v>197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5499608</v>
      </c>
      <c r="G450" s="47">
        <v>5499608</v>
      </c>
      <c r="H450" s="47">
        <v>1548890</v>
      </c>
      <c r="I450" s="47">
        <v>1548890</v>
      </c>
      <c r="J450" s="47">
        <v>0</v>
      </c>
      <c r="K450" s="47">
        <v>0</v>
      </c>
      <c r="L450" s="47">
        <v>94.289400000000001</v>
      </c>
      <c r="M450" s="47">
        <v>16.579999999999998</v>
      </c>
      <c r="N450" s="47">
        <v>182.27</v>
      </c>
      <c r="O450" s="47">
        <v>7</v>
      </c>
      <c r="P450" s="2">
        <f t="shared" si="9"/>
        <v>137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5499471</v>
      </c>
      <c r="G451" s="47">
        <v>5499471</v>
      </c>
      <c r="H451" s="47">
        <v>1548872</v>
      </c>
      <c r="I451" s="47">
        <v>1548872</v>
      </c>
      <c r="J451" s="47">
        <v>0</v>
      </c>
      <c r="K451" s="47">
        <v>0</v>
      </c>
      <c r="L451" s="47">
        <v>93.974199999999996</v>
      </c>
      <c r="M451" s="47">
        <v>17.54</v>
      </c>
      <c r="N451" s="47">
        <v>211.92</v>
      </c>
      <c r="O451" s="47">
        <v>7</v>
      </c>
      <c r="P451" s="2">
        <f t="shared" si="9"/>
        <v>235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5499236</v>
      </c>
      <c r="G452" s="47">
        <v>5499236</v>
      </c>
      <c r="H452" s="47">
        <v>1548841</v>
      </c>
      <c r="I452" s="47">
        <v>1548841</v>
      </c>
      <c r="J452" s="47">
        <v>0</v>
      </c>
      <c r="K452" s="47">
        <v>0</v>
      </c>
      <c r="L452" s="47">
        <v>94.036500000000004</v>
      </c>
      <c r="M452" s="47">
        <v>16.95</v>
      </c>
      <c r="N452" s="47">
        <v>182.97</v>
      </c>
      <c r="O452" s="47">
        <v>7</v>
      </c>
      <c r="P452" s="2">
        <f t="shared" si="9"/>
        <v>160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5499076</v>
      </c>
      <c r="G453" s="47">
        <v>5499076</v>
      </c>
      <c r="H453" s="47">
        <v>1548820</v>
      </c>
      <c r="I453" s="47">
        <v>1548820</v>
      </c>
      <c r="J453" s="47">
        <v>0</v>
      </c>
      <c r="K453" s="47">
        <v>0</v>
      </c>
      <c r="L453" s="47">
        <v>94.418599999999998</v>
      </c>
      <c r="M453" s="47">
        <v>17.670000000000002</v>
      </c>
      <c r="N453" s="47">
        <v>189.58</v>
      </c>
      <c r="O453" s="47">
        <v>7</v>
      </c>
      <c r="P453" s="2">
        <f t="shared" si="9"/>
        <v>220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5498856</v>
      </c>
      <c r="G454" s="47">
        <v>5498856</v>
      </c>
      <c r="H454" s="47">
        <v>1548791</v>
      </c>
      <c r="I454" s="47">
        <v>1548791</v>
      </c>
      <c r="J454" s="47">
        <v>0</v>
      </c>
      <c r="K454" s="47">
        <v>0</v>
      </c>
      <c r="L454" s="47">
        <v>93.9392</v>
      </c>
      <c r="M454" s="47">
        <v>17.309999999999999</v>
      </c>
      <c r="N454" s="47">
        <v>166.24</v>
      </c>
      <c r="O454" s="47">
        <v>7</v>
      </c>
      <c r="P454" s="2">
        <f t="shared" si="9"/>
        <v>152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5498704</v>
      </c>
      <c r="G455" s="47">
        <v>5498704</v>
      </c>
      <c r="H455" s="47">
        <v>1548771</v>
      </c>
      <c r="I455" s="47">
        <v>1548771</v>
      </c>
      <c r="J455" s="47">
        <v>0</v>
      </c>
      <c r="K455" s="47">
        <v>0</v>
      </c>
      <c r="L455" s="47">
        <v>93.412999999999997</v>
      </c>
      <c r="M455" s="47">
        <v>18.68</v>
      </c>
      <c r="N455" s="47">
        <v>194.91</v>
      </c>
      <c r="O455" s="47">
        <v>7</v>
      </c>
      <c r="P455" s="2">
        <f t="shared" si="9"/>
        <v>232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5498472</v>
      </c>
      <c r="G456" s="47">
        <v>5498472</v>
      </c>
      <c r="H456" s="47">
        <v>1548740</v>
      </c>
      <c r="I456" s="47">
        <v>1548740</v>
      </c>
      <c r="J456" s="47">
        <v>0</v>
      </c>
      <c r="K456" s="47">
        <v>0</v>
      </c>
      <c r="L456" s="47">
        <v>93.535600000000002</v>
      </c>
      <c r="M456" s="47">
        <v>19.07</v>
      </c>
      <c r="N456" s="47">
        <v>172.2</v>
      </c>
      <c r="O456" s="47">
        <v>7</v>
      </c>
      <c r="P456" s="2">
        <f t="shared" si="9"/>
        <v>120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5498352</v>
      </c>
      <c r="G457" s="47">
        <v>5498352</v>
      </c>
      <c r="H457" s="47">
        <v>1548724</v>
      </c>
      <c r="I457" s="47">
        <v>1548724</v>
      </c>
      <c r="J457" s="47">
        <v>0</v>
      </c>
      <c r="K457" s="47">
        <v>0</v>
      </c>
      <c r="L457" s="47">
        <v>93.395600000000002</v>
      </c>
      <c r="M457" s="47">
        <v>19.64</v>
      </c>
      <c r="N457" s="47">
        <v>201.85</v>
      </c>
      <c r="O457" s="47">
        <v>7</v>
      </c>
      <c r="P457" s="2">
        <f t="shared" si="9"/>
        <v>247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5498105</v>
      </c>
      <c r="G458" s="47">
        <v>5498105</v>
      </c>
      <c r="H458" s="47">
        <v>1548691</v>
      </c>
      <c r="I458" s="47">
        <v>1548691</v>
      </c>
      <c r="J458" s="47">
        <v>0</v>
      </c>
      <c r="K458" s="47">
        <v>0</v>
      </c>
      <c r="L458" s="47">
        <v>93.167299999999997</v>
      </c>
      <c r="M458" s="47">
        <v>20.059999999999999</v>
      </c>
      <c r="N458" s="47">
        <v>177.91</v>
      </c>
      <c r="O458" s="47">
        <v>7</v>
      </c>
      <c r="P458" s="2">
        <f t="shared" si="9"/>
        <v>134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5497971</v>
      </c>
      <c r="G459" s="47">
        <v>5497971</v>
      </c>
      <c r="H459" s="47">
        <v>1548673</v>
      </c>
      <c r="I459" s="47">
        <v>1548673</v>
      </c>
      <c r="J459" s="47">
        <v>0</v>
      </c>
      <c r="K459" s="47">
        <v>0</v>
      </c>
      <c r="L459" s="47">
        <v>92.253</v>
      </c>
      <c r="M459" s="47">
        <v>20.22</v>
      </c>
      <c r="N459" s="47">
        <v>199.12</v>
      </c>
      <c r="O459" s="47">
        <v>7</v>
      </c>
      <c r="P459" s="2">
        <f t="shared" si="9"/>
        <v>207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5497764</v>
      </c>
      <c r="G460" s="47">
        <v>5497764</v>
      </c>
      <c r="H460" s="47">
        <v>1548645</v>
      </c>
      <c r="I460" s="47">
        <v>1548645</v>
      </c>
      <c r="J460" s="47">
        <v>0</v>
      </c>
      <c r="K460" s="47">
        <v>0</v>
      </c>
      <c r="L460" s="47">
        <v>92.354100000000003</v>
      </c>
      <c r="M460" s="47">
        <v>20.23</v>
      </c>
      <c r="N460" s="47">
        <v>111.63</v>
      </c>
      <c r="O460" s="47">
        <v>7</v>
      </c>
      <c r="P460" s="2">
        <f t="shared" si="9"/>
        <v>140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5497624</v>
      </c>
      <c r="G461" s="47">
        <v>5497624</v>
      </c>
      <c r="H461" s="47">
        <v>1548626</v>
      </c>
      <c r="I461" s="47">
        <v>1548626</v>
      </c>
      <c r="J461" s="47">
        <v>0</v>
      </c>
      <c r="K461" s="47">
        <v>0</v>
      </c>
      <c r="L461" s="47">
        <v>93.5779</v>
      </c>
      <c r="M461" s="47">
        <v>19.97</v>
      </c>
      <c r="N461" s="47">
        <v>142.04</v>
      </c>
      <c r="O461" s="47">
        <v>7</v>
      </c>
      <c r="P461" s="2">
        <f t="shared" si="9"/>
        <v>150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5497474</v>
      </c>
      <c r="G462" s="47">
        <v>5497474</v>
      </c>
      <c r="H462" s="47">
        <v>1548606</v>
      </c>
      <c r="I462" s="47">
        <v>1548606</v>
      </c>
      <c r="J462" s="47">
        <v>0</v>
      </c>
      <c r="K462" s="47">
        <v>0</v>
      </c>
      <c r="L462" s="47">
        <v>93.61</v>
      </c>
      <c r="M462" s="47">
        <v>19.16</v>
      </c>
      <c r="N462" s="47">
        <v>172.42</v>
      </c>
      <c r="O462" s="47">
        <v>7</v>
      </c>
      <c r="P462" s="2">
        <f t="shared" si="9"/>
        <v>135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5497339</v>
      </c>
      <c r="G463" s="47">
        <v>5497339</v>
      </c>
      <c r="H463" s="47">
        <v>1548588</v>
      </c>
      <c r="I463" s="47">
        <v>1548588</v>
      </c>
      <c r="J463" s="47">
        <v>0</v>
      </c>
      <c r="K463" s="47">
        <v>0</v>
      </c>
      <c r="L463" s="47">
        <v>93.114400000000003</v>
      </c>
      <c r="M463" s="47">
        <v>18.59</v>
      </c>
      <c r="N463" s="47">
        <v>232.74</v>
      </c>
      <c r="O463" s="47">
        <v>7</v>
      </c>
      <c r="P463" s="2">
        <f t="shared" si="9"/>
        <v>224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5497115</v>
      </c>
      <c r="G464" s="47">
        <v>5497115</v>
      </c>
      <c r="H464" s="47">
        <v>1548558</v>
      </c>
      <c r="I464" s="47">
        <v>1548558</v>
      </c>
      <c r="J464" s="47">
        <v>0</v>
      </c>
      <c r="K464" s="47">
        <v>0</v>
      </c>
      <c r="L464" s="47">
        <v>93.630099999999999</v>
      </c>
      <c r="M464" s="47">
        <v>16.86</v>
      </c>
      <c r="N464" s="47">
        <v>144.16</v>
      </c>
      <c r="O464" s="47">
        <v>7</v>
      </c>
      <c r="P464" s="2">
        <f t="shared" si="9"/>
        <v>182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5496933</v>
      </c>
      <c r="G465" s="47">
        <v>5496933</v>
      </c>
      <c r="H465" s="47">
        <v>1548534</v>
      </c>
      <c r="I465" s="47">
        <v>1548534</v>
      </c>
      <c r="J465" s="47">
        <v>0</v>
      </c>
      <c r="K465" s="47">
        <v>0</v>
      </c>
      <c r="L465" s="47">
        <v>93.0488</v>
      </c>
      <c r="M465" s="47">
        <v>16.010000000000002</v>
      </c>
      <c r="N465" s="47">
        <v>173.12</v>
      </c>
      <c r="O465" s="47">
        <v>7</v>
      </c>
      <c r="P465" s="2">
        <f t="shared" si="9"/>
        <v>151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5496782</v>
      </c>
      <c r="G466" s="47">
        <v>5496782</v>
      </c>
      <c r="H466" s="47">
        <v>1548514</v>
      </c>
      <c r="I466" s="47">
        <v>1548514</v>
      </c>
      <c r="J466" s="47">
        <v>0</v>
      </c>
      <c r="K466" s="47">
        <v>0</v>
      </c>
      <c r="L466" s="47">
        <v>92.664199999999994</v>
      </c>
      <c r="M466" s="47">
        <v>16.82</v>
      </c>
      <c r="N466" s="47">
        <v>201.84</v>
      </c>
      <c r="O466" s="47">
        <v>7</v>
      </c>
      <c r="P466" s="2">
        <f t="shared" si="9"/>
        <v>217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5496565</v>
      </c>
      <c r="G467" s="47">
        <v>5496565</v>
      </c>
      <c r="H467" s="47">
        <v>1548485</v>
      </c>
      <c r="I467" s="47">
        <v>1548485</v>
      </c>
      <c r="J467" s="47">
        <v>0</v>
      </c>
      <c r="K467" s="47">
        <v>0</v>
      </c>
      <c r="L467" s="47">
        <v>92.289000000000001</v>
      </c>
      <c r="M467" s="47">
        <v>15.25</v>
      </c>
      <c r="N467" s="47">
        <v>120.79</v>
      </c>
      <c r="O467" s="47">
        <v>7</v>
      </c>
      <c r="P467" s="2">
        <f t="shared" si="9"/>
        <v>128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5496437</v>
      </c>
      <c r="G468" s="47">
        <v>5496437</v>
      </c>
      <c r="H468" s="47">
        <v>1548468</v>
      </c>
      <c r="I468" s="47">
        <v>1548468</v>
      </c>
      <c r="J468" s="47">
        <v>0</v>
      </c>
      <c r="K468" s="47">
        <v>0</v>
      </c>
      <c r="L468" s="47">
        <v>92.202799999999996</v>
      </c>
      <c r="M468" s="47">
        <v>16.09</v>
      </c>
      <c r="N468" s="47">
        <v>193.64</v>
      </c>
      <c r="O468" s="47">
        <v>7</v>
      </c>
      <c r="P468" s="2">
        <f t="shared" si="9"/>
        <v>157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5496280</v>
      </c>
      <c r="G469" s="47">
        <v>5496280</v>
      </c>
      <c r="H469" s="47">
        <v>1548447</v>
      </c>
      <c r="I469" s="47">
        <v>1548447</v>
      </c>
      <c r="J469" s="47">
        <v>0</v>
      </c>
      <c r="K469" s="47">
        <v>0</v>
      </c>
      <c r="L469" s="47">
        <v>91.888499999999993</v>
      </c>
      <c r="M469" s="47">
        <v>16.64</v>
      </c>
      <c r="N469" s="47">
        <v>202.12</v>
      </c>
      <c r="O469" s="47">
        <v>7</v>
      </c>
      <c r="P469" s="2">
        <f t="shared" si="9"/>
        <v>246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5496034</v>
      </c>
      <c r="G470" s="47">
        <v>5496034</v>
      </c>
      <c r="H470" s="47">
        <v>1548414</v>
      </c>
      <c r="I470" s="47">
        <v>1548414</v>
      </c>
      <c r="J470" s="47">
        <v>0</v>
      </c>
      <c r="K470" s="47">
        <v>0</v>
      </c>
      <c r="L470" s="47">
        <v>92.404300000000006</v>
      </c>
      <c r="M470" s="47">
        <v>15.71</v>
      </c>
      <c r="N470" s="47">
        <v>178.79</v>
      </c>
      <c r="O470" s="47">
        <v>7</v>
      </c>
      <c r="P470" s="2">
        <f t="shared" si="9"/>
        <v>128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5495906</v>
      </c>
      <c r="G471" s="47">
        <v>5495906</v>
      </c>
      <c r="H471" s="47">
        <v>1548397</v>
      </c>
      <c r="I471" s="47">
        <v>1548397</v>
      </c>
      <c r="J471" s="47">
        <v>0</v>
      </c>
      <c r="K471" s="47">
        <v>0</v>
      </c>
      <c r="L471" s="47">
        <v>91.453000000000003</v>
      </c>
      <c r="M471" s="47">
        <v>16.350000000000001</v>
      </c>
      <c r="N471" s="47">
        <v>171.38</v>
      </c>
      <c r="O471" s="47">
        <v>7</v>
      </c>
      <c r="P471" s="2">
        <f t="shared" si="9"/>
        <v>215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5495691</v>
      </c>
      <c r="G472" s="47">
        <v>5495691</v>
      </c>
      <c r="H472" s="47">
        <v>1548368</v>
      </c>
      <c r="I472" s="47">
        <v>1548368</v>
      </c>
      <c r="J472" s="47">
        <v>0</v>
      </c>
      <c r="K472" s="47">
        <v>0</v>
      </c>
      <c r="L472" s="47">
        <v>92.668199999999999</v>
      </c>
      <c r="M472" s="47">
        <v>15.65</v>
      </c>
      <c r="N472" s="47">
        <v>151.34</v>
      </c>
      <c r="O472" s="47">
        <v>7</v>
      </c>
      <c r="P472" s="2">
        <f t="shared" si="9"/>
        <v>136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5495555</v>
      </c>
      <c r="G473" s="47">
        <v>5495555</v>
      </c>
      <c r="H473" s="47">
        <v>1548350</v>
      </c>
      <c r="I473" s="47">
        <v>1548350</v>
      </c>
      <c r="J473" s="47">
        <v>0</v>
      </c>
      <c r="K473" s="47">
        <v>0</v>
      </c>
      <c r="L473" s="47">
        <v>93.893000000000001</v>
      </c>
      <c r="M473" s="47">
        <v>16.75</v>
      </c>
      <c r="N473" s="47">
        <v>226.71</v>
      </c>
      <c r="O473" s="47">
        <v>7</v>
      </c>
      <c r="P473" s="2">
        <f t="shared" si="9"/>
        <v>182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5495373</v>
      </c>
      <c r="G474" s="47">
        <v>5495373</v>
      </c>
      <c r="H474" s="47">
        <v>1548326</v>
      </c>
      <c r="I474" s="47">
        <v>1548326</v>
      </c>
      <c r="J474" s="47">
        <v>0</v>
      </c>
      <c r="K474" s="47">
        <v>0</v>
      </c>
      <c r="L474" s="47">
        <v>93.218199999999996</v>
      </c>
      <c r="M474" s="47">
        <v>16.47</v>
      </c>
      <c r="N474" s="47">
        <v>129.05000000000001</v>
      </c>
      <c r="O474" s="47">
        <v>7</v>
      </c>
      <c r="P474" s="2">
        <f t="shared" si="9"/>
        <v>196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5495177</v>
      </c>
      <c r="G475" s="47">
        <v>5495177</v>
      </c>
      <c r="H475" s="47">
        <v>1548300</v>
      </c>
      <c r="I475" s="47">
        <v>1548300</v>
      </c>
      <c r="J475" s="47">
        <v>0</v>
      </c>
      <c r="K475" s="47">
        <v>0</v>
      </c>
      <c r="L475" s="47">
        <v>93.550799999999995</v>
      </c>
      <c r="M475" s="47">
        <v>16.22</v>
      </c>
      <c r="N475" s="47">
        <v>204.7</v>
      </c>
      <c r="O475" s="47">
        <v>7</v>
      </c>
      <c r="P475" s="2">
        <f t="shared" si="9"/>
        <v>152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5495025</v>
      </c>
      <c r="G476" s="47">
        <v>5495025</v>
      </c>
      <c r="H476" s="47">
        <v>1548280</v>
      </c>
      <c r="I476" s="47">
        <v>1548280</v>
      </c>
      <c r="J476" s="47">
        <v>0</v>
      </c>
      <c r="K476" s="47">
        <v>0</v>
      </c>
      <c r="L476" s="47">
        <v>93.570099999999996</v>
      </c>
      <c r="M476" s="47">
        <v>16.100000000000001</v>
      </c>
      <c r="N476" s="47">
        <v>182.76</v>
      </c>
      <c r="O476" s="47">
        <v>7</v>
      </c>
      <c r="P476" s="2">
        <f t="shared" si="9"/>
        <v>205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5494820</v>
      </c>
      <c r="G477" s="47">
        <v>5494820</v>
      </c>
      <c r="H477" s="47">
        <v>1548253</v>
      </c>
      <c r="I477" s="47">
        <v>1548253</v>
      </c>
      <c r="J477" s="47">
        <v>0</v>
      </c>
      <c r="K477" s="47">
        <v>0</v>
      </c>
      <c r="L477" s="47">
        <v>94.014899999999997</v>
      </c>
      <c r="M477" s="47">
        <v>13.93</v>
      </c>
      <c r="N477" s="47">
        <v>107.29</v>
      </c>
      <c r="O477" s="47">
        <v>7</v>
      </c>
      <c r="P477" s="2">
        <f t="shared" si="9"/>
        <v>130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5494690</v>
      </c>
      <c r="G478" s="47">
        <v>5494690</v>
      </c>
      <c r="H478" s="47">
        <v>1548236</v>
      </c>
      <c r="I478" s="47">
        <v>1548236</v>
      </c>
      <c r="J478" s="47">
        <v>0</v>
      </c>
      <c r="K478" s="47">
        <v>0</v>
      </c>
      <c r="L478" s="47">
        <v>94.005200000000002</v>
      </c>
      <c r="M478" s="47">
        <v>16.7</v>
      </c>
      <c r="N478" s="47">
        <v>226.92</v>
      </c>
      <c r="O478" s="47">
        <v>7</v>
      </c>
      <c r="P478" s="2">
        <f t="shared" si="9"/>
        <v>175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5494515</v>
      </c>
      <c r="G479" s="47">
        <v>5494515</v>
      </c>
      <c r="H479" s="47">
        <v>1548213</v>
      </c>
      <c r="I479" s="47">
        <v>1548213</v>
      </c>
      <c r="J479" s="47">
        <v>0</v>
      </c>
      <c r="K479" s="47">
        <v>0</v>
      </c>
      <c r="L479" s="47">
        <v>93.485100000000003</v>
      </c>
      <c r="M479" s="47">
        <v>17.010000000000002</v>
      </c>
      <c r="N479" s="47">
        <v>121.07</v>
      </c>
      <c r="O479" s="47">
        <v>7</v>
      </c>
      <c r="P479" s="2">
        <f t="shared" si="9"/>
        <v>174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5494341</v>
      </c>
      <c r="G480" s="47">
        <v>5494341</v>
      </c>
      <c r="H480" s="47">
        <v>1548190</v>
      </c>
      <c r="I480" s="47">
        <v>1548190</v>
      </c>
      <c r="J480" s="47">
        <v>0</v>
      </c>
      <c r="K480" s="47">
        <v>0</v>
      </c>
      <c r="L480" s="47">
        <v>93.1828</v>
      </c>
      <c r="M480" s="47">
        <v>17.41</v>
      </c>
      <c r="N480" s="47">
        <v>142.76</v>
      </c>
      <c r="O480" s="47">
        <v>7</v>
      </c>
      <c r="P480" s="2">
        <f t="shared" si="9"/>
        <v>143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5494198</v>
      </c>
      <c r="G481" s="47">
        <v>5494198</v>
      </c>
      <c r="H481" s="47">
        <v>1548171</v>
      </c>
      <c r="I481" s="47">
        <v>1548171</v>
      </c>
      <c r="J481" s="47">
        <v>0</v>
      </c>
      <c r="K481" s="47">
        <v>0</v>
      </c>
      <c r="L481" s="47">
        <v>93.337900000000005</v>
      </c>
      <c r="M481" s="47">
        <v>18.77</v>
      </c>
      <c r="N481" s="47">
        <v>194.37</v>
      </c>
      <c r="O481" s="47">
        <v>7</v>
      </c>
      <c r="P481" s="2">
        <f t="shared" si="9"/>
        <v>165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5494033</v>
      </c>
      <c r="G482" s="47">
        <v>5494033</v>
      </c>
      <c r="H482" s="47">
        <v>1548149</v>
      </c>
      <c r="I482" s="47">
        <v>1548149</v>
      </c>
      <c r="J482" s="47">
        <v>0</v>
      </c>
      <c r="K482" s="47">
        <v>0</v>
      </c>
      <c r="L482" s="47">
        <v>93.130600000000001</v>
      </c>
      <c r="M482" s="47">
        <v>19.88</v>
      </c>
      <c r="N482" s="47">
        <v>170.68</v>
      </c>
      <c r="O482" s="47">
        <v>7</v>
      </c>
      <c r="P482" s="2">
        <f t="shared" si="9"/>
        <v>186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5493847</v>
      </c>
      <c r="G483" s="47">
        <v>5493847</v>
      </c>
      <c r="H483" s="47">
        <v>1548124</v>
      </c>
      <c r="I483" s="47">
        <v>1548124</v>
      </c>
      <c r="J483" s="47">
        <v>0</v>
      </c>
      <c r="K483" s="47">
        <v>0</v>
      </c>
      <c r="L483" s="47">
        <v>92.387</v>
      </c>
      <c r="M483" s="47">
        <v>20.65</v>
      </c>
      <c r="N483" s="47">
        <v>198.5</v>
      </c>
      <c r="O483" s="47">
        <v>7</v>
      </c>
      <c r="P483" s="2">
        <f t="shared" si="9"/>
        <v>177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5493670</v>
      </c>
      <c r="G484" s="47">
        <v>5493670</v>
      </c>
      <c r="H484" s="47">
        <v>1548100</v>
      </c>
      <c r="I484" s="47">
        <v>1548100</v>
      </c>
      <c r="J484" s="47">
        <v>0</v>
      </c>
      <c r="K484" s="47">
        <v>0</v>
      </c>
      <c r="L484" s="47">
        <v>91.844800000000006</v>
      </c>
      <c r="M484" s="47">
        <v>19.93</v>
      </c>
      <c r="N484" s="47">
        <v>185.06</v>
      </c>
      <c r="O484" s="47">
        <v>7</v>
      </c>
      <c r="P484" s="2">
        <f t="shared" si="9"/>
        <v>213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5493457</v>
      </c>
      <c r="G485" s="47">
        <v>5493457</v>
      </c>
      <c r="H485" s="47">
        <v>1548071</v>
      </c>
      <c r="I485" s="47">
        <v>1548071</v>
      </c>
      <c r="J485" s="47">
        <v>0</v>
      </c>
      <c r="K485" s="47">
        <v>0</v>
      </c>
      <c r="L485" s="47">
        <v>93.061199999999999</v>
      </c>
      <c r="M485" s="47">
        <v>19.690000000000001</v>
      </c>
      <c r="N485" s="47">
        <v>229.53</v>
      </c>
      <c r="O485" s="47">
        <v>7</v>
      </c>
      <c r="P485" s="2">
        <f t="shared" si="9"/>
        <v>194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5493263</v>
      </c>
      <c r="G486" s="47">
        <v>5493263</v>
      </c>
      <c r="H486" s="47">
        <v>1548045</v>
      </c>
      <c r="I486" s="47">
        <v>1548045</v>
      </c>
      <c r="J486" s="47">
        <v>0</v>
      </c>
      <c r="K486" s="47">
        <v>0</v>
      </c>
      <c r="L486" s="47">
        <v>91.897900000000007</v>
      </c>
      <c r="M486" s="47">
        <v>19.420000000000002</v>
      </c>
      <c r="N486" s="47">
        <v>185.04</v>
      </c>
      <c r="O486" s="47">
        <v>7</v>
      </c>
      <c r="P486" s="2">
        <f t="shared" si="9"/>
        <v>184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5493079</v>
      </c>
      <c r="G487" s="47">
        <v>5493079</v>
      </c>
      <c r="H487" s="47">
        <v>1548020</v>
      </c>
      <c r="I487" s="47">
        <v>1548020</v>
      </c>
      <c r="J487" s="47">
        <v>0</v>
      </c>
      <c r="K487" s="47">
        <v>0</v>
      </c>
      <c r="L487" s="47">
        <v>91.637600000000006</v>
      </c>
      <c r="M487" s="47">
        <v>18.34</v>
      </c>
      <c r="N487" s="47">
        <v>177.33</v>
      </c>
      <c r="O487" s="47">
        <v>7</v>
      </c>
      <c r="P487" s="2">
        <f t="shared" si="9"/>
        <v>222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5492857</v>
      </c>
      <c r="G488" s="47">
        <v>5492857</v>
      </c>
      <c r="H488" s="47">
        <v>1547990</v>
      </c>
      <c r="I488" s="47">
        <v>1547990</v>
      </c>
      <c r="J488" s="47">
        <v>0</v>
      </c>
      <c r="K488" s="47">
        <v>0</v>
      </c>
      <c r="L488" s="47">
        <v>92.245900000000006</v>
      </c>
      <c r="M488" s="47">
        <v>17.07</v>
      </c>
      <c r="N488" s="47">
        <v>186.98</v>
      </c>
      <c r="O488" s="47">
        <v>7</v>
      </c>
      <c r="P488" s="2">
        <f t="shared" si="9"/>
        <v>171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5492686</v>
      </c>
      <c r="G489" s="47">
        <v>5492686</v>
      </c>
      <c r="H489" s="47">
        <v>1547967</v>
      </c>
      <c r="I489" s="47">
        <v>1547967</v>
      </c>
      <c r="J489" s="47">
        <v>0</v>
      </c>
      <c r="K489" s="47">
        <v>0</v>
      </c>
      <c r="L489" s="47">
        <v>91.93</v>
      </c>
      <c r="M489" s="47">
        <v>16.98</v>
      </c>
      <c r="N489" s="47">
        <v>215.4</v>
      </c>
      <c r="O489" s="47">
        <v>7</v>
      </c>
      <c r="P489" s="2">
        <f t="shared" si="9"/>
        <v>224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5492462</v>
      </c>
      <c r="G490" s="47">
        <v>5492462</v>
      </c>
      <c r="H490" s="47">
        <v>1547937</v>
      </c>
      <c r="I490" s="47">
        <v>1547937</v>
      </c>
      <c r="J490" s="47">
        <v>0</v>
      </c>
      <c r="K490" s="47">
        <v>0</v>
      </c>
      <c r="L490" s="47">
        <v>91.956699999999998</v>
      </c>
      <c r="M490" s="47">
        <v>15.56</v>
      </c>
      <c r="N490" s="47">
        <v>134.47</v>
      </c>
      <c r="O490" s="47">
        <v>7</v>
      </c>
      <c r="P490" s="2">
        <f t="shared" si="9"/>
        <v>119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5492343</v>
      </c>
      <c r="G491" s="47">
        <v>5492343</v>
      </c>
      <c r="H491" s="47">
        <v>1547921</v>
      </c>
      <c r="I491" s="47">
        <v>1547921</v>
      </c>
      <c r="J491" s="47">
        <v>0</v>
      </c>
      <c r="K491" s="47">
        <v>0</v>
      </c>
      <c r="L491" s="47">
        <v>92.203999999999994</v>
      </c>
      <c r="M491" s="47">
        <v>17.14</v>
      </c>
      <c r="N491" s="47">
        <v>217.28</v>
      </c>
      <c r="O491" s="47">
        <v>7</v>
      </c>
      <c r="P491" s="2">
        <f t="shared" si="9"/>
        <v>224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5492119</v>
      </c>
      <c r="G492" s="47">
        <v>5492119</v>
      </c>
      <c r="H492" s="47">
        <v>1547891</v>
      </c>
      <c r="I492" s="47">
        <v>1547891</v>
      </c>
      <c r="J492" s="47">
        <v>0</v>
      </c>
      <c r="K492" s="47">
        <v>0</v>
      </c>
      <c r="L492" s="47">
        <v>93.095200000000006</v>
      </c>
      <c r="M492" s="47">
        <v>15.98</v>
      </c>
      <c r="N492" s="47">
        <v>143.66999999999999</v>
      </c>
      <c r="O492" s="47">
        <v>7</v>
      </c>
      <c r="P492" s="2">
        <f t="shared" si="9"/>
        <v>151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5491968</v>
      </c>
      <c r="G493" s="47">
        <v>5491968</v>
      </c>
      <c r="H493" s="47">
        <v>1547871</v>
      </c>
      <c r="I493" s="47">
        <v>1547871</v>
      </c>
      <c r="J493" s="47">
        <v>0</v>
      </c>
      <c r="K493" s="47">
        <v>0</v>
      </c>
      <c r="L493" s="47">
        <v>93.672399999999996</v>
      </c>
      <c r="M493" s="47">
        <v>15.87</v>
      </c>
      <c r="N493" s="47">
        <v>182.31</v>
      </c>
      <c r="O493" s="47">
        <v>7</v>
      </c>
      <c r="P493" s="2">
        <f t="shared" si="9"/>
        <v>152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5491816</v>
      </c>
      <c r="G494" s="47">
        <v>5491816</v>
      </c>
      <c r="H494" s="47">
        <v>1547851</v>
      </c>
      <c r="I494" s="47">
        <v>1547851</v>
      </c>
      <c r="J494" s="47">
        <v>0</v>
      </c>
      <c r="K494" s="47">
        <v>0</v>
      </c>
      <c r="L494" s="47">
        <v>93.563299999999998</v>
      </c>
      <c r="M494" s="47">
        <v>16.489999999999998</v>
      </c>
      <c r="N494" s="47">
        <v>181.9</v>
      </c>
      <c r="O494" s="47">
        <v>7</v>
      </c>
      <c r="P494" s="2">
        <f t="shared" si="9"/>
        <v>212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5491604</v>
      </c>
      <c r="G495" s="47">
        <v>5491604</v>
      </c>
      <c r="H495" s="47">
        <v>1547823</v>
      </c>
      <c r="I495" s="47">
        <v>1547823</v>
      </c>
      <c r="J495" s="47">
        <v>0</v>
      </c>
      <c r="K495" s="47">
        <v>0</v>
      </c>
      <c r="L495" s="47">
        <v>93.707899999999995</v>
      </c>
      <c r="M495" s="47">
        <v>16.670000000000002</v>
      </c>
      <c r="N495" s="47">
        <v>218.59</v>
      </c>
      <c r="O495" s="47">
        <v>7</v>
      </c>
      <c r="P495" s="2">
        <f t="shared" si="9"/>
        <v>174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5491430</v>
      </c>
      <c r="G496" s="47">
        <v>5491430</v>
      </c>
      <c r="H496" s="47">
        <v>1547800</v>
      </c>
      <c r="I496" s="47">
        <v>1547800</v>
      </c>
      <c r="J496" s="47">
        <v>0</v>
      </c>
      <c r="K496" s="47">
        <v>0</v>
      </c>
      <c r="L496" s="47">
        <v>93.039100000000005</v>
      </c>
      <c r="M496" s="47">
        <v>16.66</v>
      </c>
      <c r="N496" s="47">
        <v>159.22</v>
      </c>
      <c r="O496" s="47">
        <v>7</v>
      </c>
      <c r="P496" s="2">
        <f t="shared" si="9"/>
        <v>196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5491234</v>
      </c>
      <c r="G497" s="47">
        <v>5491234</v>
      </c>
      <c r="H497" s="47">
        <v>1547774</v>
      </c>
      <c r="I497" s="47">
        <v>1547774</v>
      </c>
      <c r="J497" s="47">
        <v>0</v>
      </c>
      <c r="K497" s="47">
        <v>0</v>
      </c>
      <c r="L497" s="47">
        <v>93.998800000000003</v>
      </c>
      <c r="M497" s="47">
        <v>16.559999999999999</v>
      </c>
      <c r="N497" s="47">
        <v>212.77</v>
      </c>
      <c r="O497" s="47">
        <v>7</v>
      </c>
      <c r="P497" s="2">
        <f t="shared" si="9"/>
        <v>183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5491051</v>
      </c>
      <c r="G498" s="47">
        <v>5491051</v>
      </c>
      <c r="H498" s="47">
        <v>1547750</v>
      </c>
      <c r="I498" s="47">
        <v>1547750</v>
      </c>
      <c r="J498" s="47">
        <v>0</v>
      </c>
      <c r="K498" s="47">
        <v>0</v>
      </c>
      <c r="L498" s="47">
        <v>93.614900000000006</v>
      </c>
      <c r="M498" s="47">
        <v>16.079999999999998</v>
      </c>
      <c r="N498" s="47">
        <v>144.63999999999999</v>
      </c>
      <c r="O498" s="47">
        <v>7</v>
      </c>
      <c r="P498" s="2">
        <f t="shared" ref="P498:P537" si="10">F498-F499</f>
        <v>197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5490854</v>
      </c>
      <c r="G499" s="47">
        <v>5490854</v>
      </c>
      <c r="H499" s="47">
        <v>1547724</v>
      </c>
      <c r="I499" s="47">
        <v>1547724</v>
      </c>
      <c r="J499" s="47">
        <v>0</v>
      </c>
      <c r="K499" s="47">
        <v>0</v>
      </c>
      <c r="L499" s="47">
        <v>94.002799999999993</v>
      </c>
      <c r="M499" s="47">
        <v>14.73</v>
      </c>
      <c r="N499" s="47">
        <v>159.5</v>
      </c>
      <c r="O499" s="47">
        <v>7</v>
      </c>
      <c r="P499" s="2">
        <f t="shared" si="10"/>
        <v>115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5490739</v>
      </c>
      <c r="G500" s="47">
        <v>5490739</v>
      </c>
      <c r="H500" s="47">
        <v>1547709</v>
      </c>
      <c r="I500" s="47">
        <v>1547709</v>
      </c>
      <c r="J500" s="47">
        <v>0</v>
      </c>
      <c r="K500" s="47">
        <v>0</v>
      </c>
      <c r="L500" s="47">
        <v>93.397800000000004</v>
      </c>
      <c r="M500" s="47">
        <v>17.3</v>
      </c>
      <c r="N500" s="47">
        <v>226.24</v>
      </c>
      <c r="O500" s="47">
        <v>7</v>
      </c>
      <c r="P500" s="2">
        <f t="shared" si="10"/>
        <v>226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5490513</v>
      </c>
      <c r="G501" s="47">
        <v>5490513</v>
      </c>
      <c r="H501" s="47">
        <v>1547679</v>
      </c>
      <c r="I501" s="47">
        <v>1547679</v>
      </c>
      <c r="J501" s="47">
        <v>0</v>
      </c>
      <c r="K501" s="47">
        <v>0</v>
      </c>
      <c r="L501" s="47">
        <v>94.130399999999995</v>
      </c>
      <c r="M501" s="47">
        <v>17.23</v>
      </c>
      <c r="N501" s="47">
        <v>129.46</v>
      </c>
      <c r="O501" s="47">
        <v>7</v>
      </c>
      <c r="P501" s="2">
        <f t="shared" si="10"/>
        <v>167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5490346</v>
      </c>
      <c r="G502" s="47">
        <v>5490346</v>
      </c>
      <c r="H502" s="47">
        <v>1547657</v>
      </c>
      <c r="I502" s="47">
        <v>1547657</v>
      </c>
      <c r="J502" s="47">
        <v>0</v>
      </c>
      <c r="K502" s="47">
        <v>0</v>
      </c>
      <c r="L502" s="47">
        <v>93.703400000000002</v>
      </c>
      <c r="M502" s="47">
        <v>17.48</v>
      </c>
      <c r="N502" s="47">
        <v>187.33</v>
      </c>
      <c r="O502" s="47">
        <v>7</v>
      </c>
      <c r="P502" s="2">
        <f t="shared" si="10"/>
        <v>136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5490210</v>
      </c>
      <c r="G503" s="47">
        <v>5490210</v>
      </c>
      <c r="H503" s="47">
        <v>1547639</v>
      </c>
      <c r="I503" s="47">
        <v>1547639</v>
      </c>
      <c r="J503" s="47">
        <v>0</v>
      </c>
      <c r="K503" s="47">
        <v>0</v>
      </c>
      <c r="L503" s="47">
        <v>92.670400000000001</v>
      </c>
      <c r="M503" s="47">
        <v>18.45</v>
      </c>
      <c r="N503" s="47">
        <v>171.13</v>
      </c>
      <c r="O503" s="47">
        <v>7</v>
      </c>
      <c r="P503" s="2">
        <f t="shared" si="10"/>
        <v>209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5490001</v>
      </c>
      <c r="G504" s="47">
        <v>5490001</v>
      </c>
      <c r="H504" s="47">
        <v>1547611</v>
      </c>
      <c r="I504" s="47">
        <v>1547611</v>
      </c>
      <c r="J504" s="47">
        <v>0</v>
      </c>
      <c r="K504" s="47">
        <v>0</v>
      </c>
      <c r="L504" s="47">
        <v>92.684799999999996</v>
      </c>
      <c r="M504" s="47">
        <v>19.13</v>
      </c>
      <c r="N504" s="47">
        <v>214.67</v>
      </c>
      <c r="O504" s="47">
        <v>7</v>
      </c>
      <c r="P504" s="2">
        <f t="shared" si="10"/>
        <v>156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5489845</v>
      </c>
      <c r="G505" s="47">
        <v>5489845</v>
      </c>
      <c r="H505" s="47">
        <v>1547590</v>
      </c>
      <c r="I505" s="47">
        <v>1547590</v>
      </c>
      <c r="J505" s="47">
        <v>0</v>
      </c>
      <c r="K505" s="47">
        <v>0</v>
      </c>
      <c r="L505" s="47">
        <v>92.428100000000001</v>
      </c>
      <c r="M505" s="47">
        <v>19.850000000000001</v>
      </c>
      <c r="N505" s="47">
        <v>171.38</v>
      </c>
      <c r="O505" s="47">
        <v>7</v>
      </c>
      <c r="P505" s="2">
        <f t="shared" si="10"/>
        <v>237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5489608</v>
      </c>
      <c r="G506" s="47">
        <v>5489608</v>
      </c>
      <c r="H506" s="47">
        <v>1547558</v>
      </c>
      <c r="I506" s="47">
        <v>1547558</v>
      </c>
      <c r="J506" s="47">
        <v>0</v>
      </c>
      <c r="K506" s="47">
        <v>0</v>
      </c>
      <c r="L506" s="47">
        <v>92.855900000000005</v>
      </c>
      <c r="M506" s="47">
        <v>20.02</v>
      </c>
      <c r="N506" s="47">
        <v>117.66</v>
      </c>
      <c r="O506" s="47">
        <v>7</v>
      </c>
      <c r="P506" s="2">
        <f t="shared" si="10"/>
        <v>134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5489474</v>
      </c>
      <c r="G507" s="47">
        <v>5489474</v>
      </c>
      <c r="H507" s="47">
        <v>1547540</v>
      </c>
      <c r="I507" s="47">
        <v>1547540</v>
      </c>
      <c r="J507" s="47">
        <v>0</v>
      </c>
      <c r="K507" s="47">
        <v>0</v>
      </c>
      <c r="L507" s="47">
        <v>92.161799999999999</v>
      </c>
      <c r="M507" s="47">
        <v>20.91</v>
      </c>
      <c r="N507" s="47">
        <v>169.27</v>
      </c>
      <c r="O507" s="47">
        <v>7</v>
      </c>
      <c r="P507" s="2">
        <f t="shared" si="10"/>
        <v>139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5489335</v>
      </c>
      <c r="G508" s="47">
        <v>5489335</v>
      </c>
      <c r="H508" s="47">
        <v>1547521</v>
      </c>
      <c r="I508" s="47">
        <v>1547521</v>
      </c>
      <c r="J508" s="47">
        <v>0</v>
      </c>
      <c r="K508" s="47">
        <v>0</v>
      </c>
      <c r="L508" s="47">
        <v>92.017399999999995</v>
      </c>
      <c r="M508" s="47">
        <v>20.46</v>
      </c>
      <c r="N508" s="47">
        <v>140.09</v>
      </c>
      <c r="O508" s="47">
        <v>7</v>
      </c>
      <c r="P508" s="2">
        <f t="shared" si="10"/>
        <v>155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5489180</v>
      </c>
      <c r="G509" s="47">
        <v>5489180</v>
      </c>
      <c r="H509" s="47">
        <v>1547500</v>
      </c>
      <c r="I509" s="47">
        <v>1547500</v>
      </c>
      <c r="J509" s="47">
        <v>0</v>
      </c>
      <c r="K509" s="47">
        <v>0</v>
      </c>
      <c r="L509" s="47">
        <v>92.879900000000006</v>
      </c>
      <c r="M509" s="47">
        <v>19.920000000000002</v>
      </c>
      <c r="N509" s="47">
        <v>230.81</v>
      </c>
      <c r="O509" s="47">
        <v>7</v>
      </c>
      <c r="P509" s="2">
        <f t="shared" si="10"/>
        <v>186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5488994</v>
      </c>
      <c r="G510" s="47">
        <v>5488994</v>
      </c>
      <c r="H510" s="47">
        <v>1547475</v>
      </c>
      <c r="I510" s="47">
        <v>1547475</v>
      </c>
      <c r="J510" s="47">
        <v>0</v>
      </c>
      <c r="K510" s="47">
        <v>0</v>
      </c>
      <c r="L510" s="47">
        <v>92.423000000000002</v>
      </c>
      <c r="M510" s="47">
        <v>18.690000000000001</v>
      </c>
      <c r="N510" s="47">
        <v>192.21</v>
      </c>
      <c r="O510" s="47">
        <v>7</v>
      </c>
      <c r="P510" s="2">
        <f t="shared" si="10"/>
        <v>193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5488801</v>
      </c>
      <c r="G511" s="47">
        <v>5488801</v>
      </c>
      <c r="H511" s="47">
        <v>1547449</v>
      </c>
      <c r="I511" s="47">
        <v>1547449</v>
      </c>
      <c r="J511" s="47">
        <v>0</v>
      </c>
      <c r="K511" s="47">
        <v>0</v>
      </c>
      <c r="L511" s="47">
        <v>92.203800000000001</v>
      </c>
      <c r="M511" s="47">
        <v>19.14</v>
      </c>
      <c r="N511" s="47">
        <v>223.83</v>
      </c>
      <c r="O511" s="47">
        <v>7</v>
      </c>
      <c r="P511" s="2">
        <f t="shared" si="10"/>
        <v>251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5488550</v>
      </c>
      <c r="G512" s="47">
        <v>5488550</v>
      </c>
      <c r="H512" s="47">
        <v>1547415</v>
      </c>
      <c r="I512" s="47">
        <v>1547415</v>
      </c>
      <c r="J512" s="47">
        <v>0</v>
      </c>
      <c r="K512" s="47">
        <v>0</v>
      </c>
      <c r="L512" s="47">
        <v>93.296000000000006</v>
      </c>
      <c r="M512" s="47">
        <v>18.059999999999999</v>
      </c>
      <c r="N512" s="47">
        <v>253.52</v>
      </c>
      <c r="O512" s="47">
        <v>7</v>
      </c>
      <c r="P512" s="2">
        <f t="shared" si="10"/>
        <v>196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5488354</v>
      </c>
      <c r="G513" s="47">
        <v>5488354</v>
      </c>
      <c r="H513" s="47">
        <v>1547389</v>
      </c>
      <c r="I513" s="47">
        <v>1547389</v>
      </c>
      <c r="J513" s="47">
        <v>0</v>
      </c>
      <c r="K513" s="47">
        <v>0</v>
      </c>
      <c r="L513" s="47">
        <v>92.362899999999996</v>
      </c>
      <c r="M513" s="47">
        <v>17.559999999999999</v>
      </c>
      <c r="N513" s="47">
        <v>157.5</v>
      </c>
      <c r="O513" s="47">
        <v>7</v>
      </c>
      <c r="P513" s="2">
        <f t="shared" si="10"/>
        <v>216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5488138</v>
      </c>
      <c r="G514" s="47">
        <v>5488138</v>
      </c>
      <c r="H514" s="47">
        <v>1547360</v>
      </c>
      <c r="I514" s="47">
        <v>1547360</v>
      </c>
      <c r="J514" s="47">
        <v>0</v>
      </c>
      <c r="K514" s="47">
        <v>0</v>
      </c>
      <c r="L514" s="47">
        <v>92.890600000000006</v>
      </c>
      <c r="M514" s="47">
        <v>17.47</v>
      </c>
      <c r="N514" s="47">
        <v>210.26</v>
      </c>
      <c r="O514" s="47">
        <v>7</v>
      </c>
      <c r="P514" s="2">
        <f t="shared" si="10"/>
        <v>225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5487913</v>
      </c>
      <c r="G515" s="47">
        <v>5487913</v>
      </c>
      <c r="H515" s="47">
        <v>1547330</v>
      </c>
      <c r="I515" s="47">
        <v>1547330</v>
      </c>
      <c r="J515" s="47">
        <v>0</v>
      </c>
      <c r="K515" s="47">
        <v>0</v>
      </c>
      <c r="L515" s="47">
        <v>92.654899999999998</v>
      </c>
      <c r="M515" s="47">
        <v>16.78</v>
      </c>
      <c r="N515" s="47">
        <v>179.69</v>
      </c>
      <c r="O515" s="47">
        <v>7</v>
      </c>
      <c r="P515" s="2">
        <f t="shared" si="10"/>
        <v>150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5487763</v>
      </c>
      <c r="G516" s="47">
        <v>5487763</v>
      </c>
      <c r="H516" s="47">
        <v>1547310</v>
      </c>
      <c r="I516" s="47">
        <v>1547310</v>
      </c>
      <c r="J516" s="47">
        <v>0</v>
      </c>
      <c r="K516" s="47">
        <v>0</v>
      </c>
      <c r="L516" s="47">
        <v>92.978200000000001</v>
      </c>
      <c r="M516" s="47">
        <v>16.96</v>
      </c>
      <c r="N516" s="47">
        <v>203.66</v>
      </c>
      <c r="O516" s="47">
        <v>7</v>
      </c>
      <c r="P516" s="2">
        <f t="shared" si="10"/>
        <v>188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5487575</v>
      </c>
      <c r="G517" s="47">
        <v>5487575</v>
      </c>
      <c r="H517" s="47">
        <v>1547285</v>
      </c>
      <c r="I517" s="47">
        <v>1547285</v>
      </c>
      <c r="J517" s="47">
        <v>0</v>
      </c>
      <c r="K517" s="47">
        <v>0</v>
      </c>
      <c r="L517" s="47">
        <v>93.404499999999999</v>
      </c>
      <c r="M517" s="47">
        <v>17.010000000000002</v>
      </c>
      <c r="N517" s="47">
        <v>151.69</v>
      </c>
      <c r="O517" s="47">
        <v>7</v>
      </c>
      <c r="P517" s="2">
        <f t="shared" si="10"/>
        <v>204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5487371</v>
      </c>
      <c r="G518" s="47">
        <v>5487371</v>
      </c>
      <c r="H518" s="47">
        <v>1547258</v>
      </c>
      <c r="I518" s="47">
        <v>1547258</v>
      </c>
      <c r="J518" s="47">
        <v>0</v>
      </c>
      <c r="K518" s="47">
        <v>0</v>
      </c>
      <c r="L518" s="47">
        <v>93.770300000000006</v>
      </c>
      <c r="M518" s="47">
        <v>16.91</v>
      </c>
      <c r="N518" s="47">
        <v>181</v>
      </c>
      <c r="O518" s="47">
        <v>7</v>
      </c>
      <c r="P518" s="2">
        <f t="shared" si="10"/>
        <v>144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5487227</v>
      </c>
      <c r="G519" s="47">
        <v>5487227</v>
      </c>
      <c r="H519" s="47">
        <v>1547239</v>
      </c>
      <c r="I519" s="47">
        <v>1547239</v>
      </c>
      <c r="J519" s="47">
        <v>0</v>
      </c>
      <c r="K519" s="47">
        <v>0</v>
      </c>
      <c r="L519" s="47">
        <v>93.293800000000005</v>
      </c>
      <c r="M519" s="47">
        <v>17.07</v>
      </c>
      <c r="N519" s="47">
        <v>173.66</v>
      </c>
      <c r="O519" s="47">
        <v>7</v>
      </c>
      <c r="P519" s="2">
        <f t="shared" si="10"/>
        <v>211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5487016</v>
      </c>
      <c r="G520" s="47">
        <v>5487016</v>
      </c>
      <c r="H520" s="47">
        <v>1547211</v>
      </c>
      <c r="I520" s="47">
        <v>1547211</v>
      </c>
      <c r="J520" s="47">
        <v>0</v>
      </c>
      <c r="K520" s="47">
        <v>0</v>
      </c>
      <c r="L520" s="47">
        <v>93.816500000000005</v>
      </c>
      <c r="M520" s="47">
        <v>16.52</v>
      </c>
      <c r="N520" s="47">
        <v>121.87</v>
      </c>
      <c r="O520" s="47">
        <v>7</v>
      </c>
      <c r="P520" s="2">
        <f t="shared" si="10"/>
        <v>129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5486887</v>
      </c>
      <c r="G521" s="47">
        <v>5486887</v>
      </c>
      <c r="H521" s="47">
        <v>1547194</v>
      </c>
      <c r="I521" s="47">
        <v>1547194</v>
      </c>
      <c r="J521" s="47">
        <v>0</v>
      </c>
      <c r="K521" s="47">
        <v>0</v>
      </c>
      <c r="L521" s="47">
        <v>94.320099999999996</v>
      </c>
      <c r="M521" s="47">
        <v>16.670000000000002</v>
      </c>
      <c r="N521" s="47">
        <v>152.44</v>
      </c>
      <c r="O521" s="47">
        <v>7</v>
      </c>
      <c r="P521" s="2">
        <f t="shared" si="10"/>
        <v>130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5486757</v>
      </c>
      <c r="G522" s="47">
        <v>5486757</v>
      </c>
      <c r="H522" s="47">
        <v>1547177</v>
      </c>
      <c r="I522" s="47">
        <v>1547177</v>
      </c>
      <c r="J522" s="47">
        <v>0</v>
      </c>
      <c r="K522" s="47">
        <v>0</v>
      </c>
      <c r="L522" s="47">
        <v>93.750500000000002</v>
      </c>
      <c r="M522" s="47">
        <v>17.72</v>
      </c>
      <c r="N522" s="47">
        <v>225.98</v>
      </c>
      <c r="O522" s="47">
        <v>7</v>
      </c>
      <c r="P522" s="2">
        <f t="shared" si="10"/>
        <v>219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5486538</v>
      </c>
      <c r="G523" s="47">
        <v>5486538</v>
      </c>
      <c r="H523" s="47">
        <v>1547148</v>
      </c>
      <c r="I523" s="47">
        <v>1547148</v>
      </c>
      <c r="J523" s="47">
        <v>0</v>
      </c>
      <c r="K523" s="47">
        <v>0</v>
      </c>
      <c r="L523" s="47">
        <v>93.813800000000001</v>
      </c>
      <c r="M523" s="47">
        <v>17.440000000000001</v>
      </c>
      <c r="N523" s="47">
        <v>113.57</v>
      </c>
      <c r="O523" s="47">
        <v>7</v>
      </c>
      <c r="P523" s="2">
        <f t="shared" si="10"/>
        <v>136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5486402</v>
      </c>
      <c r="G524" s="47">
        <v>5486402</v>
      </c>
      <c r="H524" s="47">
        <v>1547130</v>
      </c>
      <c r="I524" s="47">
        <v>1547130</v>
      </c>
      <c r="J524" s="47">
        <v>0</v>
      </c>
      <c r="K524" s="47">
        <v>0</v>
      </c>
      <c r="L524" s="47">
        <v>93.339799999999997</v>
      </c>
      <c r="M524" s="47">
        <v>17.66</v>
      </c>
      <c r="N524" s="47">
        <v>135.53</v>
      </c>
      <c r="O524" s="47">
        <v>7</v>
      </c>
      <c r="P524" s="2">
        <f t="shared" si="10"/>
        <v>143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5486259</v>
      </c>
      <c r="G525" s="47">
        <v>5486259</v>
      </c>
      <c r="H525" s="47">
        <v>1547111</v>
      </c>
      <c r="I525" s="47">
        <v>1547111</v>
      </c>
      <c r="J525" s="47">
        <v>0</v>
      </c>
      <c r="K525" s="47">
        <v>0</v>
      </c>
      <c r="L525" s="47">
        <v>93.918899999999994</v>
      </c>
      <c r="M525" s="47">
        <v>18.12</v>
      </c>
      <c r="N525" s="47">
        <v>210.05</v>
      </c>
      <c r="O525" s="47">
        <v>7</v>
      </c>
      <c r="P525" s="2">
        <f t="shared" si="10"/>
        <v>166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5486093</v>
      </c>
      <c r="G526" s="47">
        <v>5486093</v>
      </c>
      <c r="H526" s="47">
        <v>1547089</v>
      </c>
      <c r="I526" s="47">
        <v>1547089</v>
      </c>
      <c r="J526" s="47">
        <v>0</v>
      </c>
      <c r="K526" s="47">
        <v>0</v>
      </c>
      <c r="L526" s="47">
        <v>92.840999999999994</v>
      </c>
      <c r="M526" s="47">
        <v>18.559999999999999</v>
      </c>
      <c r="N526" s="47">
        <v>157.24</v>
      </c>
      <c r="O526" s="47">
        <v>7</v>
      </c>
      <c r="P526" s="2">
        <f t="shared" si="10"/>
        <v>194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5485899</v>
      </c>
      <c r="G527" s="47">
        <v>5485899</v>
      </c>
      <c r="H527" s="47">
        <v>1547063</v>
      </c>
      <c r="I527" s="47">
        <v>1547063</v>
      </c>
      <c r="J527" s="47">
        <v>0</v>
      </c>
      <c r="K527" s="47">
        <v>0</v>
      </c>
      <c r="L527" s="47">
        <v>93.322400000000002</v>
      </c>
      <c r="M527" s="47">
        <v>19.79</v>
      </c>
      <c r="N527" s="47">
        <v>178.77</v>
      </c>
      <c r="O527" s="47">
        <v>7</v>
      </c>
      <c r="P527" s="2">
        <f t="shared" si="10"/>
        <v>164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5485735</v>
      </c>
      <c r="G528" s="47">
        <v>5485735</v>
      </c>
      <c r="H528" s="47">
        <v>1547041</v>
      </c>
      <c r="I528" s="47">
        <v>1547041</v>
      </c>
      <c r="J528" s="47">
        <v>0</v>
      </c>
      <c r="K528" s="47">
        <v>0</v>
      </c>
      <c r="L528" s="47">
        <v>93.027799999999999</v>
      </c>
      <c r="M528" s="47">
        <v>20.48</v>
      </c>
      <c r="N528" s="47">
        <v>207.81</v>
      </c>
      <c r="O528" s="47">
        <v>7</v>
      </c>
      <c r="P528" s="2">
        <f t="shared" si="10"/>
        <v>208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5485527</v>
      </c>
      <c r="G529" s="47">
        <v>5485527</v>
      </c>
      <c r="H529" s="47">
        <v>1547013</v>
      </c>
      <c r="I529" s="47">
        <v>1547013</v>
      </c>
      <c r="J529" s="47">
        <v>0</v>
      </c>
      <c r="K529" s="47">
        <v>0</v>
      </c>
      <c r="L529" s="47">
        <v>93.242999999999995</v>
      </c>
      <c r="M529" s="47">
        <v>20.93</v>
      </c>
      <c r="N529" s="47">
        <v>178.3</v>
      </c>
      <c r="O529" s="47">
        <v>7</v>
      </c>
      <c r="P529" s="2">
        <f t="shared" si="10"/>
        <v>171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5485356</v>
      </c>
      <c r="G530" s="47">
        <v>5485356</v>
      </c>
      <c r="H530" s="47">
        <v>1546990</v>
      </c>
      <c r="I530" s="47">
        <v>1546990</v>
      </c>
      <c r="J530" s="47">
        <v>0</v>
      </c>
      <c r="K530" s="47">
        <v>0</v>
      </c>
      <c r="L530" s="47">
        <v>92.968500000000006</v>
      </c>
      <c r="M530" s="47">
        <v>21.23</v>
      </c>
      <c r="N530" s="47">
        <v>220.99</v>
      </c>
      <c r="O530" s="47">
        <v>7</v>
      </c>
      <c r="P530" s="2">
        <f t="shared" si="10"/>
        <v>207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5485149</v>
      </c>
      <c r="G531" s="47">
        <v>5485149</v>
      </c>
      <c r="H531" s="47">
        <v>1546962</v>
      </c>
      <c r="I531" s="47">
        <v>1546962</v>
      </c>
      <c r="J531" s="47">
        <v>0</v>
      </c>
      <c r="K531" s="47">
        <v>0</v>
      </c>
      <c r="L531" s="47">
        <v>92.303899999999999</v>
      </c>
      <c r="M531" s="47">
        <v>21.33</v>
      </c>
      <c r="N531" s="47">
        <v>205.38</v>
      </c>
      <c r="O531" s="47">
        <v>7</v>
      </c>
      <c r="P531" s="2">
        <f t="shared" si="10"/>
        <v>199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5484950</v>
      </c>
      <c r="G532" s="47">
        <v>5484950</v>
      </c>
      <c r="H532" s="47">
        <v>1546935</v>
      </c>
      <c r="I532" s="47">
        <v>1546935</v>
      </c>
      <c r="J532" s="47">
        <v>0</v>
      </c>
      <c r="K532" s="47">
        <v>0</v>
      </c>
      <c r="L532" s="47">
        <v>91.9709</v>
      </c>
      <c r="M532" s="47">
        <v>21.41</v>
      </c>
      <c r="N532" s="47">
        <v>235.31</v>
      </c>
      <c r="O532" s="47">
        <v>7</v>
      </c>
      <c r="P532" s="2">
        <f t="shared" si="10"/>
        <v>227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5484723</v>
      </c>
      <c r="G533" s="47">
        <v>5484723</v>
      </c>
      <c r="H533" s="47">
        <v>1546904</v>
      </c>
      <c r="I533" s="47">
        <v>1546904</v>
      </c>
      <c r="J533" s="47">
        <v>0</v>
      </c>
      <c r="K533" s="47">
        <v>0</v>
      </c>
      <c r="L533" s="47">
        <v>92.2791</v>
      </c>
      <c r="M533" s="47">
        <v>20.74</v>
      </c>
      <c r="N533" s="47">
        <v>147.03</v>
      </c>
      <c r="O533" s="47">
        <v>7</v>
      </c>
      <c r="P533" s="2">
        <f t="shared" si="10"/>
        <v>225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76">
        <v>11</v>
      </c>
      <c r="C534" s="2">
        <v>2015</v>
      </c>
      <c r="D534" s="2">
        <v>3</v>
      </c>
      <c r="E534" s="2">
        <v>9</v>
      </c>
      <c r="F534" s="2">
        <v>5484498</v>
      </c>
      <c r="G534" s="2">
        <v>5484723</v>
      </c>
      <c r="H534" s="2">
        <v>1546904</v>
      </c>
      <c r="I534" s="2">
        <v>1546904</v>
      </c>
      <c r="J534" s="2">
        <v>0</v>
      </c>
      <c r="K534" s="2">
        <v>0</v>
      </c>
      <c r="L534" s="2">
        <v>92.2791</v>
      </c>
      <c r="M534" s="2">
        <v>20.74</v>
      </c>
      <c r="N534" s="2">
        <v>147.03</v>
      </c>
      <c r="O534" s="2">
        <v>7</v>
      </c>
      <c r="P534" s="2">
        <f t="shared" si="10"/>
        <v>106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5484392</v>
      </c>
      <c r="G535" s="47">
        <v>5484392</v>
      </c>
      <c r="H535" s="47">
        <v>1546859</v>
      </c>
      <c r="I535" s="47">
        <v>1546859</v>
      </c>
      <c r="J535" s="47">
        <v>0</v>
      </c>
      <c r="K535" s="47">
        <v>0</v>
      </c>
      <c r="L535" s="47">
        <v>92.154399999999995</v>
      </c>
      <c r="M535" s="47">
        <v>19.38</v>
      </c>
      <c r="N535" s="47">
        <v>193.2</v>
      </c>
      <c r="O535" s="47">
        <v>7</v>
      </c>
      <c r="P535" s="2">
        <f t="shared" si="10"/>
        <v>141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5484251</v>
      </c>
      <c r="G536" s="47">
        <v>5484251</v>
      </c>
      <c r="H536" s="47">
        <v>1546840</v>
      </c>
      <c r="I536" s="47">
        <v>1546840</v>
      </c>
      <c r="J536" s="47">
        <v>0</v>
      </c>
      <c r="K536" s="47">
        <v>0</v>
      </c>
      <c r="L536" s="47">
        <v>92.462400000000002</v>
      </c>
      <c r="M536" s="47">
        <v>17.87</v>
      </c>
      <c r="N536" s="47">
        <v>217.16</v>
      </c>
      <c r="O536" s="47">
        <v>7</v>
      </c>
      <c r="P536" s="2">
        <f t="shared" si="10"/>
        <v>239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5484012</v>
      </c>
      <c r="G537" s="47">
        <v>5484012</v>
      </c>
      <c r="H537" s="47">
        <v>1546808</v>
      </c>
      <c r="I537" s="47">
        <v>1546808</v>
      </c>
      <c r="J537" s="47">
        <v>0</v>
      </c>
      <c r="K537" s="47">
        <v>0</v>
      </c>
      <c r="L537" s="47">
        <v>92.823899999999995</v>
      </c>
      <c r="M537" s="47">
        <v>16.11</v>
      </c>
      <c r="N537" s="47">
        <v>136.09</v>
      </c>
      <c r="O537" s="47">
        <v>7</v>
      </c>
      <c r="P537" s="2">
        <f t="shared" si="10"/>
        <v>173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5483839</v>
      </c>
      <c r="G538" s="47">
        <v>5483839</v>
      </c>
      <c r="H538" s="47">
        <v>1546785</v>
      </c>
      <c r="I538" s="47">
        <v>1546785</v>
      </c>
      <c r="J538" s="47">
        <v>0</v>
      </c>
      <c r="K538" s="47">
        <v>0</v>
      </c>
      <c r="L538" s="47">
        <v>93.791899999999998</v>
      </c>
      <c r="M538" s="47">
        <v>14.75</v>
      </c>
      <c r="N538" s="47">
        <v>106.68</v>
      </c>
      <c r="O538" s="47">
        <v>7</v>
      </c>
      <c r="P538" s="2">
        <f t="shared" ref="P538:P585" si="11">F538-F539</f>
        <v>99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5483740</v>
      </c>
      <c r="G539" s="47">
        <v>5483740</v>
      </c>
      <c r="H539" s="47">
        <v>1546772</v>
      </c>
      <c r="I539" s="47">
        <v>1546772</v>
      </c>
      <c r="J539" s="47">
        <v>0</v>
      </c>
      <c r="K539" s="47">
        <v>0</v>
      </c>
      <c r="L539" s="47">
        <v>93.508799999999994</v>
      </c>
      <c r="M539" s="47">
        <v>16.170000000000002</v>
      </c>
      <c r="N539" s="47">
        <v>167.02</v>
      </c>
      <c r="O539" s="47">
        <v>7</v>
      </c>
      <c r="P539" s="2">
        <f t="shared" si="11"/>
        <v>182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5483558</v>
      </c>
      <c r="G540" s="47">
        <v>5483558</v>
      </c>
      <c r="H540" s="47">
        <v>1546748</v>
      </c>
      <c r="I540" s="47">
        <v>1546748</v>
      </c>
      <c r="J540" s="47">
        <v>0</v>
      </c>
      <c r="K540" s="47">
        <v>0</v>
      </c>
      <c r="L540" s="47">
        <v>93.829099999999997</v>
      </c>
      <c r="M540" s="47">
        <v>16.38</v>
      </c>
      <c r="N540" s="47">
        <v>182.57</v>
      </c>
      <c r="O540" s="47">
        <v>7</v>
      </c>
      <c r="P540" s="2">
        <f t="shared" si="11"/>
        <v>160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5483398</v>
      </c>
      <c r="G541" s="47">
        <v>5483398</v>
      </c>
      <c r="H541" s="47">
        <v>1546727</v>
      </c>
      <c r="I541" s="47">
        <v>1546727</v>
      </c>
      <c r="J541" s="47">
        <v>0</v>
      </c>
      <c r="K541" s="47">
        <v>0</v>
      </c>
      <c r="L541" s="47">
        <v>94.435100000000006</v>
      </c>
      <c r="M541" s="47">
        <v>15.59</v>
      </c>
      <c r="N541" s="47">
        <v>99.47</v>
      </c>
      <c r="O541" s="47">
        <v>7</v>
      </c>
      <c r="P541" s="2">
        <f t="shared" si="11"/>
        <v>122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5483276</v>
      </c>
      <c r="G542" s="47">
        <v>5483276</v>
      </c>
      <c r="H542" s="47">
        <v>1546711</v>
      </c>
      <c r="I542" s="47">
        <v>1546711</v>
      </c>
      <c r="J542" s="47">
        <v>0</v>
      </c>
      <c r="K542" s="47">
        <v>0</v>
      </c>
      <c r="L542" s="47">
        <v>94.220600000000005</v>
      </c>
      <c r="M542" s="47">
        <v>15.54</v>
      </c>
      <c r="N542" s="47">
        <v>107.56</v>
      </c>
      <c r="O542" s="47">
        <v>7</v>
      </c>
      <c r="P542" s="2">
        <f t="shared" si="11"/>
        <v>92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5483184</v>
      </c>
      <c r="G543" s="47">
        <v>5483184</v>
      </c>
      <c r="H543" s="47">
        <v>1546699</v>
      </c>
      <c r="I543" s="47">
        <v>1546699</v>
      </c>
      <c r="J543" s="47">
        <v>0</v>
      </c>
      <c r="K543" s="47">
        <v>0</v>
      </c>
      <c r="L543" s="47">
        <v>94.742900000000006</v>
      </c>
      <c r="M543" s="47">
        <v>15.94</v>
      </c>
      <c r="N543" s="47">
        <v>107.36</v>
      </c>
      <c r="O543" s="47">
        <v>7</v>
      </c>
      <c r="P543" s="2">
        <f t="shared" si="11"/>
        <v>108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5483076</v>
      </c>
      <c r="G544" s="47">
        <v>5483076</v>
      </c>
      <c r="H544" s="47">
        <v>1546685</v>
      </c>
      <c r="I544" s="47">
        <v>1546685</v>
      </c>
      <c r="J544" s="47">
        <v>0</v>
      </c>
      <c r="K544" s="47">
        <v>0</v>
      </c>
      <c r="L544" s="47">
        <v>94.852800000000002</v>
      </c>
      <c r="M544" s="47">
        <v>17.059999999999999</v>
      </c>
      <c r="N544" s="47">
        <v>191.22</v>
      </c>
      <c r="O544" s="47">
        <v>7</v>
      </c>
      <c r="P544" s="2">
        <f t="shared" si="11"/>
        <v>153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5482923</v>
      </c>
      <c r="G545" s="47">
        <v>5482923</v>
      </c>
      <c r="H545" s="47">
        <v>1546665</v>
      </c>
      <c r="I545" s="47">
        <v>1546665</v>
      </c>
      <c r="J545" s="47">
        <v>0</v>
      </c>
      <c r="K545" s="47">
        <v>0</v>
      </c>
      <c r="L545" s="47">
        <v>94.992500000000007</v>
      </c>
      <c r="M545" s="47">
        <v>16.75</v>
      </c>
      <c r="N545" s="47">
        <v>107.91</v>
      </c>
      <c r="O545" s="47">
        <v>7</v>
      </c>
      <c r="P545" s="2">
        <f t="shared" si="11"/>
        <v>145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5482778</v>
      </c>
      <c r="G546" s="47">
        <v>5482778</v>
      </c>
      <c r="H546" s="47">
        <v>1546646</v>
      </c>
      <c r="I546" s="47">
        <v>1546646</v>
      </c>
      <c r="J546" s="47">
        <v>0</v>
      </c>
      <c r="K546" s="47">
        <v>0</v>
      </c>
      <c r="L546" s="47">
        <v>95.141300000000001</v>
      </c>
      <c r="M546" s="47">
        <v>16.829999999999998</v>
      </c>
      <c r="N546" s="47">
        <v>76.58</v>
      </c>
      <c r="O546" s="47">
        <v>7</v>
      </c>
      <c r="P546" s="2">
        <f t="shared" si="11"/>
        <v>100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5482678</v>
      </c>
      <c r="G547" s="47">
        <v>5482678</v>
      </c>
      <c r="H547" s="47">
        <v>1546633</v>
      </c>
      <c r="I547" s="47">
        <v>1546633</v>
      </c>
      <c r="J547" s="47">
        <v>0</v>
      </c>
      <c r="K547" s="47">
        <v>0</v>
      </c>
      <c r="L547" s="47">
        <v>94.615399999999994</v>
      </c>
      <c r="M547" s="47">
        <v>17.18</v>
      </c>
      <c r="N547" s="47">
        <v>129.24</v>
      </c>
      <c r="O547" s="47">
        <v>7</v>
      </c>
      <c r="P547" s="2">
        <f t="shared" si="11"/>
        <v>84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5482594</v>
      </c>
      <c r="G548" s="47">
        <v>5482594</v>
      </c>
      <c r="H548" s="47">
        <v>1546622</v>
      </c>
      <c r="I548" s="47">
        <v>1546622</v>
      </c>
      <c r="J548" s="47">
        <v>0</v>
      </c>
      <c r="K548" s="47">
        <v>0</v>
      </c>
      <c r="L548" s="47">
        <v>93.941699999999997</v>
      </c>
      <c r="M548" s="47">
        <v>18.100000000000001</v>
      </c>
      <c r="N548" s="47">
        <v>173.81</v>
      </c>
      <c r="O548" s="47">
        <v>7</v>
      </c>
      <c r="P548" s="2">
        <f t="shared" si="11"/>
        <v>204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5482390</v>
      </c>
      <c r="G549" s="47">
        <v>5482390</v>
      </c>
      <c r="H549" s="47">
        <v>1546595</v>
      </c>
      <c r="I549" s="47">
        <v>1546595</v>
      </c>
      <c r="J549" s="47">
        <v>0</v>
      </c>
      <c r="K549" s="47">
        <v>0</v>
      </c>
      <c r="L549" s="47">
        <v>94.916499999999999</v>
      </c>
      <c r="M549" s="47">
        <v>17.98</v>
      </c>
      <c r="N549" s="47">
        <v>83.82</v>
      </c>
      <c r="O549" s="47">
        <v>7</v>
      </c>
      <c r="P549" s="2">
        <f t="shared" si="11"/>
        <v>84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5482306</v>
      </c>
      <c r="G550" s="47">
        <v>5482306</v>
      </c>
      <c r="H550" s="47">
        <v>1546584</v>
      </c>
      <c r="I550" s="47">
        <v>1546584</v>
      </c>
      <c r="J550" s="47">
        <v>0</v>
      </c>
      <c r="K550" s="47">
        <v>0</v>
      </c>
      <c r="L550" s="47">
        <v>94.632099999999994</v>
      </c>
      <c r="M550" s="47">
        <v>18.47</v>
      </c>
      <c r="N550" s="47">
        <v>98.35</v>
      </c>
      <c r="O550" s="47">
        <v>7</v>
      </c>
      <c r="P550" s="2">
        <f t="shared" si="11"/>
        <v>99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5482207</v>
      </c>
      <c r="G551" s="47">
        <v>5482207</v>
      </c>
      <c r="H551" s="47">
        <v>1546571</v>
      </c>
      <c r="I551" s="47">
        <v>1546571</v>
      </c>
      <c r="J551" s="47">
        <v>0</v>
      </c>
      <c r="K551" s="47">
        <v>0</v>
      </c>
      <c r="L551" s="47">
        <v>93.971599999999995</v>
      </c>
      <c r="M551" s="47">
        <v>19.71</v>
      </c>
      <c r="N551" s="47">
        <v>179.52</v>
      </c>
      <c r="O551" s="47">
        <v>7</v>
      </c>
      <c r="P551" s="2">
        <f t="shared" si="11"/>
        <v>135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5482072</v>
      </c>
      <c r="G552" s="47">
        <v>5482072</v>
      </c>
      <c r="H552" s="47">
        <v>1546553</v>
      </c>
      <c r="I552" s="47">
        <v>1546553</v>
      </c>
      <c r="J552" s="47">
        <v>0</v>
      </c>
      <c r="K552" s="47">
        <v>0</v>
      </c>
      <c r="L552" s="47">
        <v>93.453199999999995</v>
      </c>
      <c r="M552" s="47">
        <v>20.12</v>
      </c>
      <c r="N552" s="47">
        <v>104.75</v>
      </c>
      <c r="O552" s="47">
        <v>7</v>
      </c>
      <c r="P552" s="2">
        <f t="shared" si="11"/>
        <v>150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5481922</v>
      </c>
      <c r="G553" s="47">
        <v>5481922</v>
      </c>
      <c r="H553" s="47">
        <v>1546533</v>
      </c>
      <c r="I553" s="47">
        <v>1546533</v>
      </c>
      <c r="J553" s="47">
        <v>0</v>
      </c>
      <c r="K553" s="47">
        <v>0</v>
      </c>
      <c r="L553" s="47">
        <v>93.805499999999995</v>
      </c>
      <c r="M553" s="47">
        <v>21.46</v>
      </c>
      <c r="N553" s="47">
        <v>81.97</v>
      </c>
      <c r="O553" s="47">
        <v>7</v>
      </c>
      <c r="P553" s="2">
        <f t="shared" si="11"/>
        <v>89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5481833</v>
      </c>
      <c r="G554" s="47">
        <v>5481833</v>
      </c>
      <c r="H554" s="47">
        <v>1546521</v>
      </c>
      <c r="I554" s="47">
        <v>1546521</v>
      </c>
      <c r="J554" s="47">
        <v>0</v>
      </c>
      <c r="K554" s="47">
        <v>0</v>
      </c>
      <c r="L554" s="47">
        <v>94.395700000000005</v>
      </c>
      <c r="M554" s="47">
        <v>22.18</v>
      </c>
      <c r="N554" s="47">
        <v>126.07</v>
      </c>
      <c r="O554" s="47">
        <v>7</v>
      </c>
      <c r="P554" s="2">
        <f t="shared" si="11"/>
        <v>90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5481743</v>
      </c>
      <c r="G555" s="47">
        <v>5481743</v>
      </c>
      <c r="H555" s="47">
        <v>1546509</v>
      </c>
      <c r="I555" s="47">
        <v>1546509</v>
      </c>
      <c r="J555" s="47">
        <v>0</v>
      </c>
      <c r="K555" s="47">
        <v>0</v>
      </c>
      <c r="L555" s="47">
        <v>92.452600000000004</v>
      </c>
      <c r="M555" s="47">
        <v>21.49</v>
      </c>
      <c r="N555" s="47">
        <v>184.29</v>
      </c>
      <c r="O555" s="47">
        <v>7</v>
      </c>
      <c r="P555" s="2">
        <f t="shared" si="11"/>
        <v>198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5481545</v>
      </c>
      <c r="G556" s="47">
        <v>5481545</v>
      </c>
      <c r="H556" s="47">
        <v>1546482</v>
      </c>
      <c r="I556" s="47">
        <v>1546482</v>
      </c>
      <c r="J556" s="47">
        <v>0</v>
      </c>
      <c r="K556" s="47">
        <v>0</v>
      </c>
      <c r="L556" s="47">
        <v>93.381699999999995</v>
      </c>
      <c r="M556" s="47">
        <v>21.25</v>
      </c>
      <c r="N556" s="47">
        <v>89.82</v>
      </c>
      <c r="O556" s="47">
        <v>7</v>
      </c>
      <c r="P556" s="2">
        <f t="shared" si="11"/>
        <v>112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5481433</v>
      </c>
      <c r="G557" s="47">
        <v>5481433</v>
      </c>
      <c r="H557" s="47">
        <v>1546467</v>
      </c>
      <c r="I557" s="47">
        <v>1546467</v>
      </c>
      <c r="J557" s="47">
        <v>0</v>
      </c>
      <c r="K557" s="47">
        <v>0</v>
      </c>
      <c r="L557" s="47">
        <v>93.981999999999999</v>
      </c>
      <c r="M557" s="47">
        <v>20.170000000000002</v>
      </c>
      <c r="N557" s="47">
        <v>186.28</v>
      </c>
      <c r="O557" s="47">
        <v>7</v>
      </c>
      <c r="P557" s="2">
        <f t="shared" si="11"/>
        <v>112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5481321</v>
      </c>
      <c r="G558" s="47">
        <v>5481321</v>
      </c>
      <c r="H558" s="47">
        <v>1546452</v>
      </c>
      <c r="I558" s="47">
        <v>1546452</v>
      </c>
      <c r="J558" s="47">
        <v>0</v>
      </c>
      <c r="K558" s="47">
        <v>0</v>
      </c>
      <c r="L558" s="47">
        <v>93.008899999999997</v>
      </c>
      <c r="M558" s="47">
        <v>20.010000000000002</v>
      </c>
      <c r="N558" s="47">
        <v>156.46</v>
      </c>
      <c r="O558" s="47">
        <v>7</v>
      </c>
      <c r="P558" s="2">
        <f t="shared" si="11"/>
        <v>224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5481097</v>
      </c>
      <c r="G559" s="47">
        <v>5481097</v>
      </c>
      <c r="H559" s="47">
        <v>1546422</v>
      </c>
      <c r="I559" s="47">
        <v>1546422</v>
      </c>
      <c r="J559" s="47">
        <v>0</v>
      </c>
      <c r="K559" s="47">
        <v>0</v>
      </c>
      <c r="L559" s="47">
        <v>93.495400000000004</v>
      </c>
      <c r="M559" s="47">
        <v>18.899999999999999</v>
      </c>
      <c r="N559" s="47">
        <v>98.28</v>
      </c>
      <c r="O559" s="47">
        <v>7</v>
      </c>
      <c r="P559" s="2">
        <f t="shared" si="11"/>
        <v>105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5480992</v>
      </c>
      <c r="G560" s="47">
        <v>5480992</v>
      </c>
      <c r="H560" s="47">
        <v>1546408</v>
      </c>
      <c r="I560" s="47">
        <v>1546408</v>
      </c>
      <c r="J560" s="47">
        <v>0</v>
      </c>
      <c r="K560" s="47">
        <v>0</v>
      </c>
      <c r="L560" s="47">
        <v>93.910799999999995</v>
      </c>
      <c r="M560" s="47">
        <v>17.38</v>
      </c>
      <c r="N560" s="47">
        <v>204.2</v>
      </c>
      <c r="O560" s="47">
        <v>7</v>
      </c>
      <c r="P560" s="2">
        <f t="shared" si="11"/>
        <v>136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5480856</v>
      </c>
      <c r="G561" s="47">
        <v>5480856</v>
      </c>
      <c r="H561" s="47">
        <v>1546390</v>
      </c>
      <c r="I561" s="47">
        <v>1546390</v>
      </c>
      <c r="J561" s="47">
        <v>0</v>
      </c>
      <c r="K561" s="47">
        <v>0</v>
      </c>
      <c r="L561" s="47">
        <v>93.414900000000003</v>
      </c>
      <c r="M561" s="47">
        <v>16.39</v>
      </c>
      <c r="N561" s="47">
        <v>121.24</v>
      </c>
      <c r="O561" s="47">
        <v>7</v>
      </c>
      <c r="P561" s="2">
        <f t="shared" si="11"/>
        <v>159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5480697</v>
      </c>
      <c r="G562" s="47">
        <v>5480697</v>
      </c>
      <c r="H562" s="47">
        <v>1546369</v>
      </c>
      <c r="I562" s="47">
        <v>1546369</v>
      </c>
      <c r="J562" s="47">
        <v>0</v>
      </c>
      <c r="K562" s="47">
        <v>0</v>
      </c>
      <c r="L562" s="47">
        <v>93.2607</v>
      </c>
      <c r="M562" s="47">
        <v>16.84</v>
      </c>
      <c r="N562" s="47">
        <v>225.42</v>
      </c>
      <c r="O562" s="47">
        <v>7</v>
      </c>
      <c r="P562" s="2">
        <f t="shared" si="11"/>
        <v>189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5480508</v>
      </c>
      <c r="G563" s="47">
        <v>5480508</v>
      </c>
      <c r="H563" s="47">
        <v>1546344</v>
      </c>
      <c r="I563" s="47">
        <v>1546344</v>
      </c>
      <c r="J563" s="47">
        <v>0</v>
      </c>
      <c r="K563" s="47">
        <v>0</v>
      </c>
      <c r="L563" s="47">
        <v>92.486900000000006</v>
      </c>
      <c r="M563" s="47">
        <v>16.12</v>
      </c>
      <c r="N563" s="47">
        <v>128.07</v>
      </c>
      <c r="O563" s="47">
        <v>7</v>
      </c>
      <c r="P563" s="2">
        <f t="shared" si="11"/>
        <v>157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5480351</v>
      </c>
      <c r="G564" s="47">
        <v>5480351</v>
      </c>
      <c r="H564" s="47">
        <v>1546323</v>
      </c>
      <c r="I564" s="47">
        <v>1546323</v>
      </c>
      <c r="J564" s="47">
        <v>0</v>
      </c>
      <c r="K564" s="47">
        <v>0</v>
      </c>
      <c r="L564" s="47">
        <v>92.908100000000005</v>
      </c>
      <c r="M564" s="47">
        <v>16.96</v>
      </c>
      <c r="N564" s="47">
        <v>217.41</v>
      </c>
      <c r="O564" s="47">
        <v>7</v>
      </c>
      <c r="P564" s="2">
        <f t="shared" si="11"/>
        <v>188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5480163</v>
      </c>
      <c r="G565" s="47">
        <v>5480163</v>
      </c>
      <c r="H565" s="47">
        <v>1546298</v>
      </c>
      <c r="I565" s="47">
        <v>1546298</v>
      </c>
      <c r="J565" s="47">
        <v>0</v>
      </c>
      <c r="K565" s="47">
        <v>0</v>
      </c>
      <c r="L565" s="47">
        <v>93.009399999999999</v>
      </c>
      <c r="M565" s="47">
        <v>16.86</v>
      </c>
      <c r="N565" s="47">
        <v>159.13999999999999</v>
      </c>
      <c r="O565" s="47">
        <v>7</v>
      </c>
      <c r="P565" s="2">
        <f t="shared" si="11"/>
        <v>173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5479990</v>
      </c>
      <c r="G566" s="47">
        <v>5479990</v>
      </c>
      <c r="H566" s="47">
        <v>1546275</v>
      </c>
      <c r="I566" s="47">
        <v>1546275</v>
      </c>
      <c r="J566" s="47">
        <v>0</v>
      </c>
      <c r="K566" s="47">
        <v>0</v>
      </c>
      <c r="L566" s="47">
        <v>93.705299999999994</v>
      </c>
      <c r="M566" s="47">
        <v>17.39</v>
      </c>
      <c r="N566" s="47">
        <v>233.44</v>
      </c>
      <c r="O566" s="47">
        <v>7</v>
      </c>
      <c r="P566" s="2">
        <f t="shared" si="11"/>
        <v>212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5479778</v>
      </c>
      <c r="G567" s="47">
        <v>5479778</v>
      </c>
      <c r="H567" s="47">
        <v>1546247</v>
      </c>
      <c r="I567" s="47">
        <v>1546247</v>
      </c>
      <c r="J567" s="47">
        <v>0</v>
      </c>
      <c r="K567" s="47">
        <v>0</v>
      </c>
      <c r="L567" s="47">
        <v>93.317999999999998</v>
      </c>
      <c r="M567" s="47">
        <v>17.309999999999999</v>
      </c>
      <c r="N567" s="47">
        <v>128.81</v>
      </c>
      <c r="O567" s="47">
        <v>7</v>
      </c>
      <c r="P567" s="2">
        <f t="shared" si="11"/>
        <v>181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5479597</v>
      </c>
      <c r="G568" s="47">
        <v>5479597</v>
      </c>
      <c r="H568" s="47">
        <v>1546223</v>
      </c>
      <c r="I568" s="47">
        <v>1546223</v>
      </c>
      <c r="J568" s="47">
        <v>0</v>
      </c>
      <c r="K568" s="47">
        <v>0</v>
      </c>
      <c r="L568" s="47">
        <v>93.774000000000001</v>
      </c>
      <c r="M568" s="47">
        <v>17</v>
      </c>
      <c r="N568" s="47">
        <v>180.96</v>
      </c>
      <c r="O568" s="47">
        <v>7</v>
      </c>
      <c r="P568" s="2">
        <f t="shared" si="11"/>
        <v>136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5479461</v>
      </c>
      <c r="G569" s="47">
        <v>5479461</v>
      </c>
      <c r="H569" s="47">
        <v>1546205</v>
      </c>
      <c r="I569" s="47">
        <v>1546205</v>
      </c>
      <c r="J569" s="47">
        <v>0</v>
      </c>
      <c r="K569" s="47">
        <v>0</v>
      </c>
      <c r="L569" s="47">
        <v>93.404499999999999</v>
      </c>
      <c r="M569" s="47">
        <v>17.600000000000001</v>
      </c>
      <c r="N569" s="47">
        <v>188.69</v>
      </c>
      <c r="O569" s="47">
        <v>7</v>
      </c>
      <c r="P569" s="2">
        <f t="shared" si="11"/>
        <v>218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5479243</v>
      </c>
      <c r="G570" s="47">
        <v>5479243</v>
      </c>
      <c r="H570" s="47">
        <v>1546176</v>
      </c>
      <c r="I570" s="47">
        <v>1546176</v>
      </c>
      <c r="J570" s="47">
        <v>0</v>
      </c>
      <c r="K570" s="47">
        <v>0</v>
      </c>
      <c r="L570" s="47">
        <v>94.058300000000003</v>
      </c>
      <c r="M570" s="47">
        <v>17.079999999999998</v>
      </c>
      <c r="N570" s="47">
        <v>129.07</v>
      </c>
      <c r="O570" s="47">
        <v>7</v>
      </c>
      <c r="P570" s="2">
        <f t="shared" si="11"/>
        <v>137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5479106</v>
      </c>
      <c r="G571" s="47">
        <v>5479106</v>
      </c>
      <c r="H571" s="47">
        <v>1546158</v>
      </c>
      <c r="I571" s="47">
        <v>1546158</v>
      </c>
      <c r="J571" s="47">
        <v>0</v>
      </c>
      <c r="K571" s="47">
        <v>0</v>
      </c>
      <c r="L571" s="47">
        <v>93.716899999999995</v>
      </c>
      <c r="M571" s="47">
        <v>17.920000000000002</v>
      </c>
      <c r="N571" s="47">
        <v>217.12</v>
      </c>
      <c r="O571" s="47">
        <v>7</v>
      </c>
      <c r="P571" s="2">
        <f t="shared" si="11"/>
        <v>166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5478940</v>
      </c>
      <c r="G572" s="47">
        <v>5478940</v>
      </c>
      <c r="H572" s="47">
        <v>1546136</v>
      </c>
      <c r="I572" s="47">
        <v>1546136</v>
      </c>
      <c r="J572" s="47">
        <v>0</v>
      </c>
      <c r="K572" s="47">
        <v>0</v>
      </c>
      <c r="L572" s="47">
        <v>92.796599999999998</v>
      </c>
      <c r="M572" s="47">
        <v>17.73</v>
      </c>
      <c r="N572" s="47">
        <v>128.25</v>
      </c>
      <c r="O572" s="47">
        <v>7</v>
      </c>
      <c r="P572" s="2">
        <f t="shared" si="11"/>
        <v>195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5478745</v>
      </c>
      <c r="G573" s="47">
        <v>5478745</v>
      </c>
      <c r="H573" s="47">
        <v>1546110</v>
      </c>
      <c r="I573" s="47">
        <v>1546110</v>
      </c>
      <c r="J573" s="47">
        <v>0</v>
      </c>
      <c r="K573" s="47">
        <v>0</v>
      </c>
      <c r="L573" s="47">
        <v>93.470500000000001</v>
      </c>
      <c r="M573" s="47">
        <v>17.739999999999998</v>
      </c>
      <c r="N573" s="47">
        <v>180.61</v>
      </c>
      <c r="O573" s="47">
        <v>7</v>
      </c>
      <c r="P573" s="2">
        <f t="shared" si="11"/>
        <v>165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5478580</v>
      </c>
      <c r="G574" s="47">
        <v>5478580</v>
      </c>
      <c r="H574" s="47">
        <v>1546088</v>
      </c>
      <c r="I574" s="47">
        <v>1546088</v>
      </c>
      <c r="J574" s="47">
        <v>0</v>
      </c>
      <c r="K574" s="47">
        <v>0</v>
      </c>
      <c r="L574" s="47">
        <v>93.118200000000002</v>
      </c>
      <c r="M574" s="47">
        <v>18.399999999999999</v>
      </c>
      <c r="N574" s="47">
        <v>164.35</v>
      </c>
      <c r="O574" s="47">
        <v>7</v>
      </c>
      <c r="P574" s="2">
        <f t="shared" si="11"/>
        <v>195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5478385</v>
      </c>
      <c r="G575" s="47">
        <v>5478385</v>
      </c>
      <c r="H575" s="47">
        <v>1546062</v>
      </c>
      <c r="I575" s="47">
        <v>1546062</v>
      </c>
      <c r="J575" s="47">
        <v>0</v>
      </c>
      <c r="K575" s="47">
        <v>0</v>
      </c>
      <c r="L575" s="47">
        <v>92.999200000000002</v>
      </c>
      <c r="M575" s="47">
        <v>19.39</v>
      </c>
      <c r="N575" s="47">
        <v>163.5</v>
      </c>
      <c r="O575" s="47">
        <v>7</v>
      </c>
      <c r="P575" s="2">
        <f t="shared" si="11"/>
        <v>127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5478258</v>
      </c>
      <c r="G576" s="47">
        <v>5478258</v>
      </c>
      <c r="H576" s="47">
        <v>1546045</v>
      </c>
      <c r="I576" s="47">
        <v>1546045</v>
      </c>
      <c r="J576" s="47">
        <v>0</v>
      </c>
      <c r="K576" s="47">
        <v>0</v>
      </c>
      <c r="L576" s="47">
        <v>92.859300000000005</v>
      </c>
      <c r="M576" s="47">
        <v>20.41</v>
      </c>
      <c r="N576" s="47">
        <v>191.75</v>
      </c>
      <c r="O576" s="47">
        <v>7</v>
      </c>
      <c r="P576" s="2">
        <f t="shared" si="11"/>
        <v>156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5478102</v>
      </c>
      <c r="G577" s="47">
        <v>5478102</v>
      </c>
      <c r="H577" s="47">
        <v>1546024</v>
      </c>
      <c r="I577" s="47">
        <v>1546024</v>
      </c>
      <c r="J577" s="47">
        <v>0</v>
      </c>
      <c r="K577" s="47">
        <v>0</v>
      </c>
      <c r="L577" s="47">
        <v>92.261799999999994</v>
      </c>
      <c r="M577" s="47">
        <v>20.53</v>
      </c>
      <c r="N577" s="47">
        <v>162.86000000000001</v>
      </c>
      <c r="O577" s="47">
        <v>7</v>
      </c>
      <c r="P577" s="2">
        <f t="shared" si="11"/>
        <v>221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5477881</v>
      </c>
      <c r="G578" s="47">
        <v>5477881</v>
      </c>
      <c r="H578" s="47">
        <v>1545994</v>
      </c>
      <c r="I578" s="47">
        <v>1545994</v>
      </c>
      <c r="J578" s="47">
        <v>0</v>
      </c>
      <c r="K578" s="47">
        <v>0</v>
      </c>
      <c r="L578" s="47">
        <v>93.087800000000001</v>
      </c>
      <c r="M578" s="47">
        <v>20.010000000000002</v>
      </c>
      <c r="N578" s="47">
        <v>206.19</v>
      </c>
      <c r="O578" s="47">
        <v>7</v>
      </c>
      <c r="P578" s="2">
        <f t="shared" si="11"/>
        <v>126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5477755</v>
      </c>
      <c r="G579" s="47">
        <v>5477755</v>
      </c>
      <c r="H579" s="47">
        <v>1545977</v>
      </c>
      <c r="I579" s="47">
        <v>1545977</v>
      </c>
      <c r="J579" s="47">
        <v>0</v>
      </c>
      <c r="K579" s="47">
        <v>0</v>
      </c>
      <c r="L579" s="47">
        <v>91.458200000000005</v>
      </c>
      <c r="M579" s="47">
        <v>20.350000000000001</v>
      </c>
      <c r="N579" s="47">
        <v>131.72999999999999</v>
      </c>
      <c r="O579" s="47">
        <v>7</v>
      </c>
      <c r="P579" s="2">
        <f t="shared" si="11"/>
        <v>205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5477550</v>
      </c>
      <c r="G580" s="47">
        <v>5477550</v>
      </c>
      <c r="H580" s="47">
        <v>1545949</v>
      </c>
      <c r="I580" s="47">
        <v>1545949</v>
      </c>
      <c r="J580" s="47">
        <v>0</v>
      </c>
      <c r="K580" s="47">
        <v>0</v>
      </c>
      <c r="L580" s="47">
        <v>91.492400000000004</v>
      </c>
      <c r="M580" s="47">
        <v>21.72</v>
      </c>
      <c r="N580" s="47">
        <v>131.37</v>
      </c>
      <c r="O580" s="47">
        <v>7</v>
      </c>
      <c r="P580" s="2">
        <f t="shared" si="11"/>
        <v>138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5477412</v>
      </c>
      <c r="G581" s="47">
        <v>5477412</v>
      </c>
      <c r="H581" s="47">
        <v>1545930</v>
      </c>
      <c r="I581" s="47">
        <v>1545930</v>
      </c>
      <c r="J581" s="47">
        <v>0</v>
      </c>
      <c r="K581" s="47">
        <v>0</v>
      </c>
      <c r="L581" s="47">
        <v>92.713399999999993</v>
      </c>
      <c r="M581" s="47">
        <v>21.52</v>
      </c>
      <c r="N581" s="47">
        <v>176.82</v>
      </c>
      <c r="O581" s="47">
        <v>7</v>
      </c>
      <c r="P581" s="2">
        <f t="shared" si="11"/>
        <v>126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5477286</v>
      </c>
      <c r="G582" s="47">
        <v>5477286</v>
      </c>
      <c r="H582" s="47">
        <v>1545913</v>
      </c>
      <c r="I582" s="47">
        <v>1545913</v>
      </c>
      <c r="J582" s="47">
        <v>0</v>
      </c>
      <c r="K582" s="47">
        <v>0</v>
      </c>
      <c r="L582" s="47">
        <v>91.728999999999999</v>
      </c>
      <c r="M582" s="47">
        <v>20.309999999999999</v>
      </c>
      <c r="N582" s="47">
        <v>183.69</v>
      </c>
      <c r="O582" s="47">
        <v>7</v>
      </c>
      <c r="P582" s="2">
        <f t="shared" si="11"/>
        <v>227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5477059</v>
      </c>
      <c r="G583" s="47">
        <v>5477059</v>
      </c>
      <c r="H583" s="47">
        <v>1545882</v>
      </c>
      <c r="I583" s="47">
        <v>1545882</v>
      </c>
      <c r="J583" s="47">
        <v>0</v>
      </c>
      <c r="K583" s="47">
        <v>0</v>
      </c>
      <c r="L583" s="47">
        <v>92.382199999999997</v>
      </c>
      <c r="M583" s="47">
        <v>19.239999999999998</v>
      </c>
      <c r="N583" s="47">
        <v>193.29</v>
      </c>
      <c r="O583" s="47">
        <v>7</v>
      </c>
      <c r="P583" s="2">
        <f t="shared" si="11"/>
        <v>156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5476903</v>
      </c>
      <c r="G584" s="47">
        <v>5476903</v>
      </c>
      <c r="H584" s="47">
        <v>1545861</v>
      </c>
      <c r="I584" s="47">
        <v>1545861</v>
      </c>
      <c r="J584" s="47">
        <v>0</v>
      </c>
      <c r="K584" s="47">
        <v>0</v>
      </c>
      <c r="L584" s="47">
        <v>92.537099999999995</v>
      </c>
      <c r="M584" s="47">
        <v>17.88</v>
      </c>
      <c r="N584" s="47">
        <v>179.3</v>
      </c>
      <c r="O584" s="47">
        <v>7</v>
      </c>
      <c r="P584" s="2">
        <f t="shared" si="11"/>
        <v>216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5476687</v>
      </c>
      <c r="G585" s="47">
        <v>5476687</v>
      </c>
      <c r="H585" s="47">
        <v>1545832</v>
      </c>
      <c r="I585" s="47">
        <v>1545832</v>
      </c>
      <c r="J585" s="47">
        <v>0</v>
      </c>
      <c r="K585" s="47">
        <v>0</v>
      </c>
      <c r="L585" s="47">
        <v>92.528899999999993</v>
      </c>
      <c r="M585" s="47">
        <v>17.350000000000001</v>
      </c>
      <c r="N585" s="47">
        <v>217.27</v>
      </c>
      <c r="O585" s="47">
        <v>7</v>
      </c>
      <c r="P585" s="2">
        <f t="shared" si="11"/>
        <v>165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5476522</v>
      </c>
      <c r="G586" s="47">
        <v>5476522</v>
      </c>
      <c r="H586" s="47">
        <v>1545810</v>
      </c>
      <c r="I586" s="47">
        <v>1545810</v>
      </c>
      <c r="J586" s="47">
        <v>0</v>
      </c>
      <c r="K586" s="47">
        <v>0</v>
      </c>
      <c r="L586" s="47">
        <v>92.896500000000003</v>
      </c>
      <c r="M586" s="47">
        <v>17.34</v>
      </c>
      <c r="N586" s="47">
        <v>172.37</v>
      </c>
      <c r="O586" s="47">
        <v>7</v>
      </c>
      <c r="P586" s="2">
        <f t="shared" ref="P586:P625" si="12">F586-F587</f>
        <v>187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5476335</v>
      </c>
      <c r="G587" s="47">
        <v>5476335</v>
      </c>
      <c r="H587" s="47">
        <v>1545785</v>
      </c>
      <c r="I587" s="47">
        <v>1545785</v>
      </c>
      <c r="J587" s="47">
        <v>0</v>
      </c>
      <c r="K587" s="47">
        <v>0</v>
      </c>
      <c r="L587" s="47">
        <v>92.309399999999997</v>
      </c>
      <c r="M587" s="47">
        <v>17.350000000000001</v>
      </c>
      <c r="N587" s="47">
        <v>179.37</v>
      </c>
      <c r="O587" s="47">
        <v>7</v>
      </c>
      <c r="P587" s="2">
        <f t="shared" si="12"/>
        <v>217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5476118</v>
      </c>
      <c r="G588" s="47">
        <v>5476118</v>
      </c>
      <c r="H588" s="47">
        <v>1545756</v>
      </c>
      <c r="I588" s="47">
        <v>1545756</v>
      </c>
      <c r="J588" s="47">
        <v>0</v>
      </c>
      <c r="K588" s="47">
        <v>0</v>
      </c>
      <c r="L588" s="47">
        <v>92.951400000000007</v>
      </c>
      <c r="M588" s="47">
        <v>17.16</v>
      </c>
      <c r="N588" s="47">
        <v>239.67</v>
      </c>
      <c r="O588" s="47">
        <v>7</v>
      </c>
      <c r="P588" s="2">
        <f t="shared" si="12"/>
        <v>173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5475945</v>
      </c>
      <c r="G589" s="47">
        <v>5475945</v>
      </c>
      <c r="H589" s="47">
        <v>1545733</v>
      </c>
      <c r="I589" s="47">
        <v>1545733</v>
      </c>
      <c r="J589" s="47">
        <v>0</v>
      </c>
      <c r="K589" s="47">
        <v>0</v>
      </c>
      <c r="L589" s="47">
        <v>93.017799999999994</v>
      </c>
      <c r="M589" s="47">
        <v>17.25</v>
      </c>
      <c r="N589" s="47">
        <v>136.88</v>
      </c>
      <c r="O589" s="47">
        <v>7</v>
      </c>
      <c r="P589" s="2">
        <f t="shared" si="12"/>
        <v>195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5475750</v>
      </c>
      <c r="G590" s="47">
        <v>5475750</v>
      </c>
      <c r="H590" s="47">
        <v>1545707</v>
      </c>
      <c r="I590" s="47">
        <v>1545707</v>
      </c>
      <c r="J590" s="47">
        <v>0</v>
      </c>
      <c r="K590" s="47">
        <v>0</v>
      </c>
      <c r="L590" s="47">
        <v>94.299800000000005</v>
      </c>
      <c r="M590" s="47">
        <v>17.16</v>
      </c>
      <c r="N590" s="47">
        <v>182.03</v>
      </c>
      <c r="O590" s="47">
        <v>7</v>
      </c>
      <c r="P590" s="2">
        <f t="shared" si="12"/>
        <v>175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5475575</v>
      </c>
      <c r="G591" s="47">
        <v>5475575</v>
      </c>
      <c r="H591" s="47">
        <v>1545684</v>
      </c>
      <c r="I591" s="47">
        <v>1545684</v>
      </c>
      <c r="J591" s="47">
        <v>0</v>
      </c>
      <c r="K591" s="47">
        <v>0</v>
      </c>
      <c r="L591" s="47">
        <v>93.9101</v>
      </c>
      <c r="M591" s="47">
        <v>17.440000000000001</v>
      </c>
      <c r="N591" s="47">
        <v>218.98</v>
      </c>
      <c r="O591" s="47">
        <v>7</v>
      </c>
      <c r="P591" s="2">
        <f t="shared" si="12"/>
        <v>189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5475386</v>
      </c>
      <c r="G592" s="47">
        <v>5475386</v>
      </c>
      <c r="H592" s="47">
        <v>1545659</v>
      </c>
      <c r="I592" s="47">
        <v>1545659</v>
      </c>
      <c r="J592" s="47">
        <v>0</v>
      </c>
      <c r="K592" s="47">
        <v>0</v>
      </c>
      <c r="L592" s="47">
        <v>93.532399999999996</v>
      </c>
      <c r="M592" s="47">
        <v>17.309999999999999</v>
      </c>
      <c r="N592" s="47">
        <v>187.89</v>
      </c>
      <c r="O592" s="47">
        <v>7</v>
      </c>
      <c r="P592" s="2">
        <f t="shared" si="12"/>
        <v>166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5475220</v>
      </c>
      <c r="G593" s="47">
        <v>5475220</v>
      </c>
      <c r="H593" s="47">
        <v>1545637</v>
      </c>
      <c r="I593" s="47">
        <v>1545637</v>
      </c>
      <c r="J593" s="47">
        <v>0</v>
      </c>
      <c r="K593" s="47">
        <v>0</v>
      </c>
      <c r="L593" s="47">
        <v>93.353999999999999</v>
      </c>
      <c r="M593" s="47">
        <v>17.809999999999999</v>
      </c>
      <c r="N593" s="47">
        <v>144.21</v>
      </c>
      <c r="O593" s="47">
        <v>7</v>
      </c>
      <c r="P593" s="2">
        <f t="shared" si="12"/>
        <v>218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5475002</v>
      </c>
      <c r="G594" s="47">
        <v>5475002</v>
      </c>
      <c r="H594" s="47">
        <v>1545608</v>
      </c>
      <c r="I594" s="47">
        <v>1545608</v>
      </c>
      <c r="J594" s="47">
        <v>0</v>
      </c>
      <c r="K594" s="47">
        <v>0</v>
      </c>
      <c r="L594" s="47">
        <v>94.345500000000001</v>
      </c>
      <c r="M594" s="47">
        <v>17.13</v>
      </c>
      <c r="N594" s="47">
        <v>166.49</v>
      </c>
      <c r="O594" s="47">
        <v>7</v>
      </c>
      <c r="P594" s="2">
        <f t="shared" si="12"/>
        <v>122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5474880</v>
      </c>
      <c r="G595" s="47">
        <v>5474880</v>
      </c>
      <c r="H595" s="47">
        <v>1545592</v>
      </c>
      <c r="I595" s="47">
        <v>1545592</v>
      </c>
      <c r="J595" s="47">
        <v>0</v>
      </c>
      <c r="K595" s="47">
        <v>0</v>
      </c>
      <c r="L595" s="47">
        <v>93.570800000000006</v>
      </c>
      <c r="M595" s="47">
        <v>17.809999999999999</v>
      </c>
      <c r="N595" s="47">
        <v>188.62</v>
      </c>
      <c r="O595" s="47">
        <v>7</v>
      </c>
      <c r="P595" s="2">
        <f t="shared" si="12"/>
        <v>234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5474646</v>
      </c>
      <c r="G596" s="47">
        <v>5474646</v>
      </c>
      <c r="H596" s="47">
        <v>1545561</v>
      </c>
      <c r="I596" s="47">
        <v>1545561</v>
      </c>
      <c r="J596" s="47">
        <v>0</v>
      </c>
      <c r="K596" s="47">
        <v>0</v>
      </c>
      <c r="L596" s="47">
        <v>93.745599999999996</v>
      </c>
      <c r="M596" s="47">
        <v>17.2</v>
      </c>
      <c r="N596" s="47">
        <v>129.11000000000001</v>
      </c>
      <c r="O596" s="47">
        <v>7</v>
      </c>
      <c r="P596" s="2">
        <f t="shared" si="12"/>
        <v>144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5474502</v>
      </c>
      <c r="G597" s="47">
        <v>5474502</v>
      </c>
      <c r="H597" s="47">
        <v>1545542</v>
      </c>
      <c r="I597" s="47">
        <v>1545542</v>
      </c>
      <c r="J597" s="47">
        <v>0</v>
      </c>
      <c r="K597" s="47">
        <v>0</v>
      </c>
      <c r="L597" s="47">
        <v>94.52</v>
      </c>
      <c r="M597" s="47">
        <v>17.59</v>
      </c>
      <c r="N597" s="47">
        <v>189.05</v>
      </c>
      <c r="O597" s="47">
        <v>7</v>
      </c>
      <c r="P597" s="2">
        <f t="shared" si="12"/>
        <v>129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5474373</v>
      </c>
      <c r="G598" s="47">
        <v>5474373</v>
      </c>
      <c r="H598" s="47">
        <v>1545525</v>
      </c>
      <c r="I598" s="47">
        <v>1545525</v>
      </c>
      <c r="J598" s="47">
        <v>0</v>
      </c>
      <c r="K598" s="47">
        <v>0</v>
      </c>
      <c r="L598" s="47">
        <v>93.473699999999994</v>
      </c>
      <c r="M598" s="47">
        <v>17.670000000000002</v>
      </c>
      <c r="N598" s="47">
        <v>143.69999999999999</v>
      </c>
      <c r="O598" s="47">
        <v>7</v>
      </c>
      <c r="P598" s="2">
        <f t="shared" si="12"/>
        <v>204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5474169</v>
      </c>
      <c r="G599" s="47">
        <v>5474169</v>
      </c>
      <c r="H599" s="47">
        <v>1545498</v>
      </c>
      <c r="I599" s="47">
        <v>1545498</v>
      </c>
      <c r="J599" s="47">
        <v>0</v>
      </c>
      <c r="K599" s="47">
        <v>0</v>
      </c>
      <c r="L599" s="47">
        <v>94.030600000000007</v>
      </c>
      <c r="M599" s="47">
        <v>17.46</v>
      </c>
      <c r="N599" s="47">
        <v>180.35</v>
      </c>
      <c r="O599" s="47">
        <v>7</v>
      </c>
      <c r="P599" s="2">
        <f t="shared" si="12"/>
        <v>113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5474056</v>
      </c>
      <c r="G600" s="47">
        <v>5474056</v>
      </c>
      <c r="H600" s="47">
        <v>1545483</v>
      </c>
      <c r="I600" s="47">
        <v>1545483</v>
      </c>
      <c r="J600" s="47">
        <v>0</v>
      </c>
      <c r="K600" s="47">
        <v>0</v>
      </c>
      <c r="L600" s="47">
        <v>93.386499999999998</v>
      </c>
      <c r="M600" s="47">
        <v>19.5</v>
      </c>
      <c r="N600" s="47">
        <v>215.69</v>
      </c>
      <c r="O600" s="47">
        <v>7</v>
      </c>
      <c r="P600" s="2">
        <f t="shared" si="12"/>
        <v>195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5473861</v>
      </c>
      <c r="G601" s="47">
        <v>5473861</v>
      </c>
      <c r="H601" s="47">
        <v>1545457</v>
      </c>
      <c r="I601" s="47">
        <v>1545457</v>
      </c>
      <c r="J601" s="47">
        <v>0</v>
      </c>
      <c r="K601" s="47">
        <v>0</v>
      </c>
      <c r="L601" s="47">
        <v>92.661699999999996</v>
      </c>
      <c r="M601" s="47">
        <v>20.100000000000001</v>
      </c>
      <c r="N601" s="47">
        <v>140.47</v>
      </c>
      <c r="O601" s="47">
        <v>7</v>
      </c>
      <c r="P601" s="2">
        <f t="shared" si="12"/>
        <v>222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5473639</v>
      </c>
      <c r="G602" s="47">
        <v>5473639</v>
      </c>
      <c r="H602" s="47">
        <v>1545427</v>
      </c>
      <c r="I602" s="47">
        <v>1545427</v>
      </c>
      <c r="J602" s="47">
        <v>0</v>
      </c>
      <c r="K602" s="47">
        <v>0</v>
      </c>
      <c r="L602" s="47">
        <v>93.135400000000004</v>
      </c>
      <c r="M602" s="47">
        <v>21.45</v>
      </c>
      <c r="N602" s="47">
        <v>154.87</v>
      </c>
      <c r="O602" s="47">
        <v>7</v>
      </c>
      <c r="P602" s="2">
        <f t="shared" si="12"/>
        <v>111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5473528</v>
      </c>
      <c r="G603" s="47">
        <v>5473528</v>
      </c>
      <c r="H603" s="47">
        <v>1545412</v>
      </c>
      <c r="I603" s="47">
        <v>1545412</v>
      </c>
      <c r="J603" s="47">
        <v>0</v>
      </c>
      <c r="K603" s="47">
        <v>0</v>
      </c>
      <c r="L603" s="47">
        <v>92.322800000000001</v>
      </c>
      <c r="M603" s="47">
        <v>21.62</v>
      </c>
      <c r="N603" s="47">
        <v>227.33</v>
      </c>
      <c r="O603" s="47">
        <v>7</v>
      </c>
      <c r="P603" s="2">
        <f t="shared" si="12"/>
        <v>198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5473330</v>
      </c>
      <c r="G604" s="47">
        <v>5473330</v>
      </c>
      <c r="H604" s="47">
        <v>1545385</v>
      </c>
      <c r="I604" s="47">
        <v>1545385</v>
      </c>
      <c r="J604" s="47">
        <v>0</v>
      </c>
      <c r="K604" s="47">
        <v>0</v>
      </c>
      <c r="L604" s="47">
        <v>92.043700000000001</v>
      </c>
      <c r="M604" s="47">
        <v>21.74</v>
      </c>
      <c r="N604" s="47">
        <v>132.63</v>
      </c>
      <c r="O604" s="47">
        <v>7</v>
      </c>
      <c r="P604" s="2">
        <f t="shared" si="12"/>
        <v>183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5473147</v>
      </c>
      <c r="G605" s="47">
        <v>5473147</v>
      </c>
      <c r="H605" s="47">
        <v>1545360</v>
      </c>
      <c r="I605" s="47">
        <v>1545360</v>
      </c>
      <c r="J605" s="47">
        <v>0</v>
      </c>
      <c r="K605" s="47">
        <v>0</v>
      </c>
      <c r="L605" s="47">
        <v>93.095399999999998</v>
      </c>
      <c r="M605" s="47">
        <v>20.65</v>
      </c>
      <c r="N605" s="47">
        <v>215.35</v>
      </c>
      <c r="O605" s="47">
        <v>7</v>
      </c>
      <c r="P605" s="2">
        <f t="shared" si="12"/>
        <v>186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5472961</v>
      </c>
      <c r="G606" s="47">
        <v>5472961</v>
      </c>
      <c r="H606" s="47">
        <v>1545335</v>
      </c>
      <c r="I606" s="47">
        <v>1545335</v>
      </c>
      <c r="J606" s="47">
        <v>0</v>
      </c>
      <c r="K606" s="47">
        <v>0</v>
      </c>
      <c r="L606" s="47">
        <v>92.693200000000004</v>
      </c>
      <c r="M606" s="47">
        <v>19.670000000000002</v>
      </c>
      <c r="N606" s="47">
        <v>170.76</v>
      </c>
      <c r="O606" s="47">
        <v>7</v>
      </c>
      <c r="P606" s="2">
        <f t="shared" si="12"/>
        <v>186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5472775</v>
      </c>
      <c r="G607" s="47">
        <v>5472775</v>
      </c>
      <c r="H607" s="47">
        <v>1545310</v>
      </c>
      <c r="I607" s="47">
        <v>1545310</v>
      </c>
      <c r="J607" s="47">
        <v>0</v>
      </c>
      <c r="K607" s="47">
        <v>0</v>
      </c>
      <c r="L607" s="47">
        <v>92.631299999999996</v>
      </c>
      <c r="M607" s="47">
        <v>18.57</v>
      </c>
      <c r="N607" s="47">
        <v>208.81</v>
      </c>
      <c r="O607" s="47">
        <v>7</v>
      </c>
      <c r="P607" s="2">
        <f t="shared" si="12"/>
        <v>171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5472604</v>
      </c>
      <c r="G608" s="47">
        <v>5472604</v>
      </c>
      <c r="H608" s="47">
        <v>1545287</v>
      </c>
      <c r="I608" s="47">
        <v>1545287</v>
      </c>
      <c r="J608" s="47">
        <v>0</v>
      </c>
      <c r="K608" s="47">
        <v>0</v>
      </c>
      <c r="L608" s="47">
        <v>92.564499999999995</v>
      </c>
      <c r="M608" s="47">
        <v>17.77</v>
      </c>
      <c r="N608" s="47">
        <v>218</v>
      </c>
      <c r="O608" s="47">
        <v>7</v>
      </c>
      <c r="P608" s="2">
        <f t="shared" si="12"/>
        <v>254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5472350</v>
      </c>
      <c r="G609" s="47">
        <v>5472350</v>
      </c>
      <c r="H609" s="47">
        <v>1545253</v>
      </c>
      <c r="I609" s="47">
        <v>1545253</v>
      </c>
      <c r="J609" s="47">
        <v>0</v>
      </c>
      <c r="K609" s="47">
        <v>0</v>
      </c>
      <c r="L609" s="47">
        <v>93.1708</v>
      </c>
      <c r="M609" s="47">
        <v>16.170000000000002</v>
      </c>
      <c r="N609" s="47">
        <v>128.33000000000001</v>
      </c>
      <c r="O609" s="47">
        <v>7</v>
      </c>
      <c r="P609" s="2">
        <f t="shared" si="12"/>
        <v>144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5472206</v>
      </c>
      <c r="G610" s="47">
        <v>5472206</v>
      </c>
      <c r="H610" s="47">
        <v>1545234</v>
      </c>
      <c r="I610" s="47">
        <v>1545234</v>
      </c>
      <c r="J610" s="47">
        <v>0</v>
      </c>
      <c r="K610" s="47">
        <v>0</v>
      </c>
      <c r="L610" s="47">
        <v>93.206800000000001</v>
      </c>
      <c r="M610" s="47">
        <v>16.97</v>
      </c>
      <c r="N610" s="47">
        <v>225.14</v>
      </c>
      <c r="O610" s="47">
        <v>7</v>
      </c>
      <c r="P610" s="2">
        <f t="shared" si="12"/>
        <v>173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5472033</v>
      </c>
      <c r="G611" s="47">
        <v>5472033</v>
      </c>
      <c r="H611" s="47">
        <v>1545211</v>
      </c>
      <c r="I611" s="47">
        <v>1545211</v>
      </c>
      <c r="J611" s="47">
        <v>0</v>
      </c>
      <c r="K611" s="47">
        <v>0</v>
      </c>
      <c r="L611" s="47">
        <v>92.842200000000005</v>
      </c>
      <c r="M611" s="47">
        <v>16.63</v>
      </c>
      <c r="N611" s="47">
        <v>143.78</v>
      </c>
      <c r="O611" s="47">
        <v>7</v>
      </c>
      <c r="P611" s="2">
        <f t="shared" si="12"/>
        <v>210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5471823</v>
      </c>
      <c r="G612" s="47">
        <v>5471823</v>
      </c>
      <c r="H612" s="47">
        <v>1545183</v>
      </c>
      <c r="I612" s="47">
        <v>1545183</v>
      </c>
      <c r="J612" s="47">
        <v>0</v>
      </c>
      <c r="K612" s="47">
        <v>0</v>
      </c>
      <c r="L612" s="47">
        <v>93.754400000000004</v>
      </c>
      <c r="M612" s="47">
        <v>16.12</v>
      </c>
      <c r="N612" s="47">
        <v>144.82</v>
      </c>
      <c r="O612" s="47">
        <v>7</v>
      </c>
      <c r="P612" s="2">
        <f t="shared" si="12"/>
        <v>130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5471693</v>
      </c>
      <c r="G613" s="47">
        <v>5471693</v>
      </c>
      <c r="H613" s="47">
        <v>1545166</v>
      </c>
      <c r="I613" s="47">
        <v>1545166</v>
      </c>
      <c r="J613" s="47">
        <v>0</v>
      </c>
      <c r="K613" s="47">
        <v>0</v>
      </c>
      <c r="L613" s="47">
        <v>94.328500000000005</v>
      </c>
      <c r="M613" s="47">
        <v>16.010000000000002</v>
      </c>
      <c r="N613" s="47">
        <v>107.74</v>
      </c>
      <c r="O613" s="47">
        <v>7</v>
      </c>
      <c r="P613" s="2">
        <f t="shared" si="12"/>
        <v>122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5471571</v>
      </c>
      <c r="G614" s="47">
        <v>5471571</v>
      </c>
      <c r="H614" s="47">
        <v>1545150</v>
      </c>
      <c r="I614" s="47">
        <v>1545150</v>
      </c>
      <c r="J614" s="47">
        <v>0</v>
      </c>
      <c r="K614" s="47">
        <v>0</v>
      </c>
      <c r="L614" s="47">
        <v>94.586399999999998</v>
      </c>
      <c r="M614" s="47">
        <v>16.47</v>
      </c>
      <c r="N614" s="47">
        <v>197.82</v>
      </c>
      <c r="O614" s="47">
        <v>7</v>
      </c>
      <c r="P614" s="2">
        <f t="shared" si="12"/>
        <v>161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5471410</v>
      </c>
      <c r="G615" s="47">
        <v>5471410</v>
      </c>
      <c r="H615" s="47">
        <v>1545129</v>
      </c>
      <c r="I615" s="47">
        <v>1545129</v>
      </c>
      <c r="J615" s="47">
        <v>0</v>
      </c>
      <c r="K615" s="47">
        <v>0</v>
      </c>
      <c r="L615" s="47">
        <v>93.951599999999999</v>
      </c>
      <c r="M615" s="47">
        <v>16.96</v>
      </c>
      <c r="N615" s="47">
        <v>196.96</v>
      </c>
      <c r="O615" s="47">
        <v>7</v>
      </c>
      <c r="P615" s="2">
        <f t="shared" si="12"/>
        <v>197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5471213</v>
      </c>
      <c r="G616" s="47">
        <v>5471213</v>
      </c>
      <c r="H616" s="47">
        <v>1545103</v>
      </c>
      <c r="I616" s="47">
        <v>1545103</v>
      </c>
      <c r="J616" s="47">
        <v>0</v>
      </c>
      <c r="K616" s="47">
        <v>0</v>
      </c>
      <c r="L616" s="47">
        <v>93.823899999999995</v>
      </c>
      <c r="M616" s="47">
        <v>16.25</v>
      </c>
      <c r="N616" s="47">
        <v>122.06</v>
      </c>
      <c r="O616" s="47">
        <v>7</v>
      </c>
      <c r="P616" s="2">
        <f t="shared" si="12"/>
        <v>144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5471069</v>
      </c>
      <c r="G617" s="47">
        <v>5471069</v>
      </c>
      <c r="H617" s="47">
        <v>1545084</v>
      </c>
      <c r="I617" s="47">
        <v>1545084</v>
      </c>
      <c r="J617" s="47">
        <v>0</v>
      </c>
      <c r="K617" s="47">
        <v>0</v>
      </c>
      <c r="L617" s="47">
        <v>94.14</v>
      </c>
      <c r="M617" s="47">
        <v>16.22</v>
      </c>
      <c r="N617" s="47">
        <v>114.75</v>
      </c>
      <c r="O617" s="47">
        <v>7</v>
      </c>
      <c r="P617" s="2">
        <f t="shared" si="12"/>
        <v>138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5470931</v>
      </c>
      <c r="G618" s="47">
        <v>5470931</v>
      </c>
      <c r="H618" s="47">
        <v>1545066</v>
      </c>
      <c r="I618" s="47">
        <v>1545066</v>
      </c>
      <c r="J618" s="47">
        <v>0</v>
      </c>
      <c r="K618" s="47">
        <v>0</v>
      </c>
      <c r="L618" s="47">
        <v>94.738699999999994</v>
      </c>
      <c r="M618" s="47">
        <v>16.600000000000001</v>
      </c>
      <c r="N618" s="47">
        <v>145.1</v>
      </c>
      <c r="O618" s="47">
        <v>7</v>
      </c>
      <c r="P618" s="2">
        <f t="shared" si="12"/>
        <v>122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5470809</v>
      </c>
      <c r="G619" s="47">
        <v>5470809</v>
      </c>
      <c r="H619" s="47">
        <v>1545050</v>
      </c>
      <c r="I619" s="47">
        <v>1545050</v>
      </c>
      <c r="J619" s="47">
        <v>0</v>
      </c>
      <c r="K619" s="47">
        <v>0</v>
      </c>
      <c r="L619" s="47">
        <v>94.209400000000002</v>
      </c>
      <c r="M619" s="47">
        <v>17.14</v>
      </c>
      <c r="N619" s="47">
        <v>234.39</v>
      </c>
      <c r="O619" s="47">
        <v>7</v>
      </c>
      <c r="P619" s="2">
        <f t="shared" si="12"/>
        <v>175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5470634</v>
      </c>
      <c r="G620" s="47">
        <v>5470634</v>
      </c>
      <c r="H620" s="47">
        <v>1545027</v>
      </c>
      <c r="I620" s="47">
        <v>1545027</v>
      </c>
      <c r="J620" s="47">
        <v>0</v>
      </c>
      <c r="K620" s="47">
        <v>0</v>
      </c>
      <c r="L620" s="47">
        <v>93.671199999999999</v>
      </c>
      <c r="M620" s="47">
        <v>17.12</v>
      </c>
      <c r="N620" s="47">
        <v>122.01</v>
      </c>
      <c r="O620" s="47">
        <v>7</v>
      </c>
      <c r="P620" s="2">
        <f t="shared" si="12"/>
        <v>197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5470437</v>
      </c>
      <c r="G621" s="47">
        <v>5470437</v>
      </c>
      <c r="H621" s="47">
        <v>1545001</v>
      </c>
      <c r="I621" s="47">
        <v>1545001</v>
      </c>
      <c r="J621" s="47">
        <v>0</v>
      </c>
      <c r="K621" s="47">
        <v>0</v>
      </c>
      <c r="L621" s="47">
        <v>94.563900000000004</v>
      </c>
      <c r="M621" s="47">
        <v>17.18</v>
      </c>
      <c r="N621" s="47">
        <v>136.99</v>
      </c>
      <c r="O621" s="47">
        <v>7</v>
      </c>
      <c r="P621" s="2">
        <f t="shared" si="12"/>
        <v>137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5470300</v>
      </c>
      <c r="G622" s="47">
        <v>5470300</v>
      </c>
      <c r="H622" s="47">
        <v>1544983</v>
      </c>
      <c r="I622" s="47">
        <v>1544983</v>
      </c>
      <c r="J622" s="47">
        <v>0</v>
      </c>
      <c r="K622" s="47">
        <v>0</v>
      </c>
      <c r="L622" s="47">
        <v>93.814300000000003</v>
      </c>
      <c r="M622" s="47">
        <v>18.079999999999998</v>
      </c>
      <c r="N622" s="47">
        <v>180.44</v>
      </c>
      <c r="O622" s="47">
        <v>7</v>
      </c>
      <c r="P622" s="2">
        <f t="shared" si="12"/>
        <v>136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5470164</v>
      </c>
      <c r="G623" s="47">
        <v>5470164</v>
      </c>
      <c r="H623" s="47">
        <v>1544965</v>
      </c>
      <c r="I623" s="47">
        <v>1544965</v>
      </c>
      <c r="J623" s="47">
        <v>0</v>
      </c>
      <c r="K623" s="47">
        <v>0</v>
      </c>
      <c r="L623" s="47">
        <v>93.454499999999996</v>
      </c>
      <c r="M623" s="47">
        <v>19.04</v>
      </c>
      <c r="N623" s="47">
        <v>186.95</v>
      </c>
      <c r="O623" s="47">
        <v>7</v>
      </c>
      <c r="P623" s="2">
        <f t="shared" si="12"/>
        <v>232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5469932</v>
      </c>
      <c r="G624" s="47">
        <v>5469932</v>
      </c>
      <c r="H624" s="47">
        <v>1544934</v>
      </c>
      <c r="I624" s="47">
        <v>1544934</v>
      </c>
      <c r="J624" s="47">
        <v>0</v>
      </c>
      <c r="K624" s="47">
        <v>0</v>
      </c>
      <c r="L624" s="47">
        <v>93.305099999999996</v>
      </c>
      <c r="M624" s="47">
        <v>20.34</v>
      </c>
      <c r="N624" s="47">
        <v>163.36000000000001</v>
      </c>
      <c r="O624" s="47">
        <v>7</v>
      </c>
      <c r="P624" s="2">
        <f t="shared" si="12"/>
        <v>127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5469805</v>
      </c>
      <c r="G625" s="47">
        <v>5469805</v>
      </c>
      <c r="H625" s="47">
        <v>1544917</v>
      </c>
      <c r="I625" s="47">
        <v>1544917</v>
      </c>
      <c r="J625" s="47">
        <v>0</v>
      </c>
      <c r="K625" s="47">
        <v>0</v>
      </c>
      <c r="L625" s="47">
        <v>93.000200000000007</v>
      </c>
      <c r="M625" s="47">
        <v>21.2</v>
      </c>
      <c r="N625" s="47">
        <v>177.59</v>
      </c>
      <c r="O625" s="47">
        <v>7</v>
      </c>
      <c r="P625" s="2">
        <f t="shared" si="12"/>
        <v>207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5469598</v>
      </c>
      <c r="G626" s="47">
        <v>5469598</v>
      </c>
      <c r="H626" s="47">
        <v>1544889</v>
      </c>
      <c r="I626" s="47">
        <v>1544889</v>
      </c>
      <c r="J626" s="47">
        <v>0</v>
      </c>
      <c r="K626" s="47">
        <v>0</v>
      </c>
      <c r="L626" s="47">
        <v>93.228099999999998</v>
      </c>
      <c r="M626" s="47">
        <v>21.78</v>
      </c>
      <c r="N626" s="47">
        <v>236.21</v>
      </c>
      <c r="O626" s="47">
        <v>7</v>
      </c>
      <c r="P626" s="2">
        <f t="shared" ref="P626:P689" si="13">F626-F627</f>
        <v>178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5469420</v>
      </c>
      <c r="G627" s="47">
        <v>5469420</v>
      </c>
      <c r="H627" s="47">
        <v>1544865</v>
      </c>
      <c r="I627" s="47">
        <v>1544865</v>
      </c>
      <c r="J627" s="47">
        <v>0</v>
      </c>
      <c r="K627" s="47">
        <v>0</v>
      </c>
      <c r="L627" s="47">
        <v>92.324200000000005</v>
      </c>
      <c r="M627" s="47">
        <v>21.37</v>
      </c>
      <c r="N627" s="47">
        <v>161.84</v>
      </c>
      <c r="O627" s="47">
        <v>7</v>
      </c>
      <c r="P627" s="2">
        <f t="shared" si="13"/>
        <v>184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5469236</v>
      </c>
      <c r="G628" s="47">
        <v>5469236</v>
      </c>
      <c r="H628" s="47">
        <v>1544840</v>
      </c>
      <c r="I628" s="47">
        <v>1544840</v>
      </c>
      <c r="J628" s="47">
        <v>0</v>
      </c>
      <c r="K628" s="47">
        <v>0</v>
      </c>
      <c r="L628" s="47">
        <v>92.386600000000001</v>
      </c>
      <c r="M628" s="47">
        <v>21.59</v>
      </c>
      <c r="N628" s="47">
        <v>198.92</v>
      </c>
      <c r="O628" s="47">
        <v>7</v>
      </c>
      <c r="P628" s="2">
        <f t="shared" si="13"/>
        <v>191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5469045</v>
      </c>
      <c r="G629" s="47">
        <v>5469045</v>
      </c>
      <c r="H629" s="47">
        <v>1544814</v>
      </c>
      <c r="I629" s="47">
        <v>1544814</v>
      </c>
      <c r="J629" s="47">
        <v>0</v>
      </c>
      <c r="K629" s="47">
        <v>0</v>
      </c>
      <c r="L629" s="47">
        <v>92.692300000000003</v>
      </c>
      <c r="M629" s="47">
        <v>21.01</v>
      </c>
      <c r="N629" s="47">
        <v>184.7</v>
      </c>
      <c r="O629" s="47">
        <v>7</v>
      </c>
      <c r="P629" s="2">
        <f t="shared" si="13"/>
        <v>229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5468816</v>
      </c>
      <c r="G630" s="47">
        <v>5468816</v>
      </c>
      <c r="H630" s="47">
        <v>1544783</v>
      </c>
      <c r="I630" s="47">
        <v>1544783</v>
      </c>
      <c r="J630" s="47">
        <v>0</v>
      </c>
      <c r="K630" s="47">
        <v>0</v>
      </c>
      <c r="L630" s="47">
        <v>91.737399999999994</v>
      </c>
      <c r="M630" s="47">
        <v>20.53</v>
      </c>
      <c r="N630" s="47">
        <v>255.18</v>
      </c>
      <c r="O630" s="47">
        <v>7</v>
      </c>
      <c r="P630" s="2">
        <f t="shared" si="13"/>
        <v>198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5468618</v>
      </c>
      <c r="G631" s="47">
        <v>5468618</v>
      </c>
      <c r="H631" s="47">
        <v>1544756</v>
      </c>
      <c r="I631" s="47">
        <v>1544756</v>
      </c>
      <c r="J631" s="47">
        <v>0</v>
      </c>
      <c r="K631" s="47">
        <v>0</v>
      </c>
      <c r="L631" s="47">
        <v>91.291399999999996</v>
      </c>
      <c r="M631" s="47">
        <v>19.559999999999999</v>
      </c>
      <c r="N631" s="47">
        <v>149.15</v>
      </c>
      <c r="O631" s="47">
        <v>7</v>
      </c>
      <c r="P631" s="2">
        <f t="shared" si="13"/>
        <v>176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5468442</v>
      </c>
      <c r="G632" s="47">
        <v>5468442</v>
      </c>
      <c r="H632" s="47">
        <v>1544732</v>
      </c>
      <c r="I632" s="47">
        <v>1544732</v>
      </c>
      <c r="J632" s="47">
        <v>0</v>
      </c>
      <c r="K632" s="47">
        <v>0</v>
      </c>
      <c r="L632" s="47">
        <v>92.514499999999998</v>
      </c>
      <c r="M632" s="47">
        <v>17.78</v>
      </c>
      <c r="N632" s="47">
        <v>239.2</v>
      </c>
      <c r="O632" s="47">
        <v>7</v>
      </c>
      <c r="P632" s="2">
        <f t="shared" si="13"/>
        <v>231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5468211</v>
      </c>
      <c r="G633" s="47">
        <v>5468211</v>
      </c>
      <c r="H633" s="47">
        <v>1544701</v>
      </c>
      <c r="I633" s="47">
        <v>1544701</v>
      </c>
      <c r="J633" s="47">
        <v>0</v>
      </c>
      <c r="K633" s="47">
        <v>0</v>
      </c>
      <c r="L633" s="47">
        <v>93.049000000000007</v>
      </c>
      <c r="M633" s="47">
        <v>16.28</v>
      </c>
      <c r="N633" s="47">
        <v>189.58</v>
      </c>
      <c r="O633" s="47">
        <v>7</v>
      </c>
      <c r="P633" s="2">
        <f t="shared" si="13"/>
        <v>181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5468030</v>
      </c>
      <c r="G634" s="47">
        <v>5468030</v>
      </c>
      <c r="H634" s="47">
        <v>1544677</v>
      </c>
      <c r="I634" s="47">
        <v>1544677</v>
      </c>
      <c r="J634" s="47">
        <v>0</v>
      </c>
      <c r="K634" s="47">
        <v>0</v>
      </c>
      <c r="L634" s="47">
        <v>93.476299999999995</v>
      </c>
      <c r="M634" s="47">
        <v>16.559999999999999</v>
      </c>
      <c r="N634" s="47">
        <v>188.39</v>
      </c>
      <c r="O634" s="47">
        <v>7</v>
      </c>
      <c r="P634" s="2">
        <f t="shared" si="13"/>
        <v>227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5467803</v>
      </c>
      <c r="G635" s="47">
        <v>5467803</v>
      </c>
      <c r="H635" s="47">
        <v>1544647</v>
      </c>
      <c r="I635" s="47">
        <v>1544647</v>
      </c>
      <c r="J635" s="47">
        <v>0</v>
      </c>
      <c r="K635" s="47">
        <v>0</v>
      </c>
      <c r="L635" s="47">
        <v>93.263199999999998</v>
      </c>
      <c r="M635" s="47">
        <v>16.52</v>
      </c>
      <c r="N635" s="47">
        <v>182.06</v>
      </c>
      <c r="O635" s="47">
        <v>7</v>
      </c>
      <c r="P635" s="2">
        <f t="shared" si="13"/>
        <v>189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5467614</v>
      </c>
      <c r="G636" s="47">
        <v>5467614</v>
      </c>
      <c r="H636" s="47">
        <v>1544622</v>
      </c>
      <c r="I636" s="47">
        <v>1544622</v>
      </c>
      <c r="J636" s="47">
        <v>0</v>
      </c>
      <c r="K636" s="47">
        <v>0</v>
      </c>
      <c r="L636" s="47">
        <v>93.689300000000003</v>
      </c>
      <c r="M636" s="47">
        <v>16.600000000000001</v>
      </c>
      <c r="N636" s="47">
        <v>204.19</v>
      </c>
      <c r="O636" s="47">
        <v>7</v>
      </c>
      <c r="P636" s="2">
        <f t="shared" si="13"/>
        <v>174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5467440</v>
      </c>
      <c r="G637" s="47">
        <v>5467440</v>
      </c>
      <c r="H637" s="47">
        <v>1544599</v>
      </c>
      <c r="I637" s="47">
        <v>1544599</v>
      </c>
      <c r="J637" s="47">
        <v>0</v>
      </c>
      <c r="K637" s="47">
        <v>0</v>
      </c>
      <c r="L637" s="47">
        <v>93.763599999999997</v>
      </c>
      <c r="M637" s="47">
        <v>16.66</v>
      </c>
      <c r="N637" s="47">
        <v>175.4</v>
      </c>
      <c r="O637" s="47">
        <v>7</v>
      </c>
      <c r="P637" s="2">
        <f t="shared" si="13"/>
        <v>175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5467265</v>
      </c>
      <c r="G638" s="47">
        <v>5467265</v>
      </c>
      <c r="H638" s="47">
        <v>1544576</v>
      </c>
      <c r="I638" s="47">
        <v>1544576</v>
      </c>
      <c r="J638" s="47">
        <v>0</v>
      </c>
      <c r="K638" s="47">
        <v>0</v>
      </c>
      <c r="L638" s="47">
        <v>94.006100000000004</v>
      </c>
      <c r="M638" s="47">
        <v>17.21</v>
      </c>
      <c r="N638" s="47">
        <v>181.58</v>
      </c>
      <c r="O638" s="47">
        <v>7</v>
      </c>
      <c r="P638" s="2">
        <f t="shared" si="13"/>
        <v>227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5467038</v>
      </c>
      <c r="G639" s="47">
        <v>5467038</v>
      </c>
      <c r="H639" s="47">
        <v>1544546</v>
      </c>
      <c r="I639" s="47">
        <v>1544546</v>
      </c>
      <c r="J639" s="47">
        <v>0</v>
      </c>
      <c r="K639" s="47">
        <v>0</v>
      </c>
      <c r="L639" s="47">
        <v>92.940899999999999</v>
      </c>
      <c r="M639" s="47">
        <v>17.29</v>
      </c>
      <c r="N639" s="47">
        <v>232.41</v>
      </c>
      <c r="O639" s="47">
        <v>7</v>
      </c>
      <c r="P639" s="2">
        <f t="shared" si="13"/>
        <v>180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5466858</v>
      </c>
      <c r="G640" s="47">
        <v>5466858</v>
      </c>
      <c r="H640" s="47">
        <v>1544522</v>
      </c>
      <c r="I640" s="47">
        <v>1544522</v>
      </c>
      <c r="J640" s="47">
        <v>0</v>
      </c>
      <c r="K640" s="47">
        <v>0</v>
      </c>
      <c r="L640" s="47">
        <v>93.172700000000006</v>
      </c>
      <c r="M640" s="47">
        <v>16.82</v>
      </c>
      <c r="N640" s="47">
        <v>128.47999999999999</v>
      </c>
      <c r="O640" s="47">
        <v>7</v>
      </c>
      <c r="P640" s="2">
        <f t="shared" si="13"/>
        <v>174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5466684</v>
      </c>
      <c r="G641" s="47">
        <v>5466684</v>
      </c>
      <c r="H641" s="47">
        <v>1544499</v>
      </c>
      <c r="I641" s="47">
        <v>1544499</v>
      </c>
      <c r="J641" s="47">
        <v>0</v>
      </c>
      <c r="K641" s="47">
        <v>0</v>
      </c>
      <c r="L641" s="47">
        <v>93.293099999999995</v>
      </c>
      <c r="M641" s="47">
        <v>16.72</v>
      </c>
      <c r="N641" s="47">
        <v>128.47999999999999</v>
      </c>
      <c r="O641" s="47">
        <v>7</v>
      </c>
      <c r="P641" s="2">
        <f t="shared" si="13"/>
        <v>128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5466556</v>
      </c>
      <c r="G642" s="47">
        <v>5466556</v>
      </c>
      <c r="H642" s="47">
        <v>1544482</v>
      </c>
      <c r="I642" s="47">
        <v>1544482</v>
      </c>
      <c r="J642" s="47">
        <v>0</v>
      </c>
      <c r="K642" s="47">
        <v>0</v>
      </c>
      <c r="L642" s="47">
        <v>94.079499999999996</v>
      </c>
      <c r="M642" s="47">
        <v>16.84</v>
      </c>
      <c r="N642" s="47">
        <v>143.59</v>
      </c>
      <c r="O642" s="47">
        <v>7</v>
      </c>
      <c r="P642" s="2">
        <f t="shared" si="13"/>
        <v>114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5466442</v>
      </c>
      <c r="G643" s="47">
        <v>5466442</v>
      </c>
      <c r="H643" s="47">
        <v>1544467</v>
      </c>
      <c r="I643" s="47">
        <v>1544467</v>
      </c>
      <c r="J643" s="47">
        <v>0</v>
      </c>
      <c r="K643" s="47">
        <v>0</v>
      </c>
      <c r="L643" s="47">
        <v>93.418099999999995</v>
      </c>
      <c r="M643" s="47">
        <v>17.75</v>
      </c>
      <c r="N643" s="47">
        <v>195.67</v>
      </c>
      <c r="O643" s="47">
        <v>7</v>
      </c>
      <c r="P643" s="2">
        <f t="shared" si="13"/>
        <v>173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5466269</v>
      </c>
      <c r="G644" s="47">
        <v>5466269</v>
      </c>
      <c r="H644" s="47">
        <v>1544444</v>
      </c>
      <c r="I644" s="47">
        <v>1544444</v>
      </c>
      <c r="J644" s="47">
        <v>0</v>
      </c>
      <c r="K644" s="47">
        <v>0</v>
      </c>
      <c r="L644" s="47">
        <v>93.432000000000002</v>
      </c>
      <c r="M644" s="47">
        <v>17.84</v>
      </c>
      <c r="N644" s="47">
        <v>166.35</v>
      </c>
      <c r="O644" s="47">
        <v>7</v>
      </c>
      <c r="P644" s="2">
        <f t="shared" si="13"/>
        <v>189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5466080</v>
      </c>
      <c r="G645" s="47">
        <v>5466080</v>
      </c>
      <c r="H645" s="47">
        <v>1544419</v>
      </c>
      <c r="I645" s="47">
        <v>1544419</v>
      </c>
      <c r="J645" s="47">
        <v>0</v>
      </c>
      <c r="K645" s="47">
        <v>0</v>
      </c>
      <c r="L645" s="47">
        <v>94.153700000000001</v>
      </c>
      <c r="M645" s="47">
        <v>18</v>
      </c>
      <c r="N645" s="47">
        <v>120.71</v>
      </c>
      <c r="O645" s="47">
        <v>7</v>
      </c>
      <c r="P645" s="2">
        <f t="shared" si="13"/>
        <v>144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5465936</v>
      </c>
      <c r="G646" s="47">
        <v>5465936</v>
      </c>
      <c r="H646" s="47">
        <v>1544400</v>
      </c>
      <c r="I646" s="47">
        <v>1544400</v>
      </c>
      <c r="J646" s="47">
        <v>0</v>
      </c>
      <c r="K646" s="47">
        <v>0</v>
      </c>
      <c r="L646" s="47">
        <v>92.944999999999993</v>
      </c>
      <c r="M646" s="47">
        <v>18.989999999999998</v>
      </c>
      <c r="N646" s="47">
        <v>163.55000000000001</v>
      </c>
      <c r="O646" s="47">
        <v>7</v>
      </c>
      <c r="P646" s="2">
        <f t="shared" si="13"/>
        <v>156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5465780</v>
      </c>
      <c r="G647" s="47">
        <v>5465780</v>
      </c>
      <c r="H647" s="47">
        <v>1544379</v>
      </c>
      <c r="I647" s="47">
        <v>1544379</v>
      </c>
      <c r="J647" s="47">
        <v>0</v>
      </c>
      <c r="K647" s="47">
        <v>0</v>
      </c>
      <c r="L647" s="47">
        <v>92.871300000000005</v>
      </c>
      <c r="M647" s="47">
        <v>20.059999999999999</v>
      </c>
      <c r="N647" s="47">
        <v>208.04</v>
      </c>
      <c r="O647" s="47">
        <v>7</v>
      </c>
      <c r="P647" s="2">
        <f t="shared" si="13"/>
        <v>201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5465579</v>
      </c>
      <c r="G648" s="47">
        <v>5465579</v>
      </c>
      <c r="H648" s="47">
        <v>1544352</v>
      </c>
      <c r="I648" s="47">
        <v>1544352</v>
      </c>
      <c r="J648" s="47">
        <v>0</v>
      </c>
      <c r="K648" s="47">
        <v>0</v>
      </c>
      <c r="L648" s="47">
        <v>93.127399999999994</v>
      </c>
      <c r="M648" s="47">
        <v>20.95</v>
      </c>
      <c r="N648" s="47">
        <v>192.32</v>
      </c>
      <c r="O648" s="47">
        <v>7</v>
      </c>
      <c r="P648" s="2">
        <f t="shared" si="13"/>
        <v>163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5465416</v>
      </c>
      <c r="G649" s="47">
        <v>5465416</v>
      </c>
      <c r="H649" s="47">
        <v>1544330</v>
      </c>
      <c r="I649" s="47">
        <v>1544330</v>
      </c>
      <c r="J649" s="47">
        <v>0</v>
      </c>
      <c r="K649" s="47">
        <v>0</v>
      </c>
      <c r="L649" s="47">
        <v>92.798299999999998</v>
      </c>
      <c r="M649" s="47">
        <v>21.62</v>
      </c>
      <c r="N649" s="47">
        <v>147.36000000000001</v>
      </c>
      <c r="O649" s="47">
        <v>7</v>
      </c>
      <c r="P649" s="2">
        <f t="shared" si="13"/>
        <v>184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5465232</v>
      </c>
      <c r="G650" s="47">
        <v>5465232</v>
      </c>
      <c r="H650" s="47">
        <v>1544305</v>
      </c>
      <c r="I650" s="47">
        <v>1544305</v>
      </c>
      <c r="J650" s="47">
        <v>0</v>
      </c>
      <c r="K650" s="47">
        <v>0</v>
      </c>
      <c r="L650" s="47">
        <v>93.040400000000005</v>
      </c>
      <c r="M650" s="47">
        <v>21.48</v>
      </c>
      <c r="N650" s="47">
        <v>191.36</v>
      </c>
      <c r="O650" s="47">
        <v>7</v>
      </c>
      <c r="P650" s="2">
        <f t="shared" si="13"/>
        <v>163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5465069</v>
      </c>
      <c r="G651" s="47">
        <v>5465069</v>
      </c>
      <c r="H651" s="47">
        <v>1544283</v>
      </c>
      <c r="I651" s="47">
        <v>1544283</v>
      </c>
      <c r="J651" s="47">
        <v>0</v>
      </c>
      <c r="K651" s="47">
        <v>0</v>
      </c>
      <c r="L651" s="47">
        <v>91.565100000000001</v>
      </c>
      <c r="M651" s="47">
        <v>21.55</v>
      </c>
      <c r="N651" s="47">
        <v>174.39</v>
      </c>
      <c r="O651" s="47">
        <v>7</v>
      </c>
      <c r="P651" s="2">
        <f t="shared" si="13"/>
        <v>182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5464887</v>
      </c>
      <c r="G652" s="47">
        <v>5464887</v>
      </c>
      <c r="H652" s="47">
        <v>1544258</v>
      </c>
      <c r="I652" s="47">
        <v>1544258</v>
      </c>
      <c r="J652" s="47">
        <v>0</v>
      </c>
      <c r="K652" s="47">
        <v>0</v>
      </c>
      <c r="L652" s="47">
        <v>91.3279</v>
      </c>
      <c r="M652" s="47">
        <v>21.69</v>
      </c>
      <c r="N652" s="47">
        <v>211.56</v>
      </c>
      <c r="O652" s="47">
        <v>7</v>
      </c>
      <c r="P652" s="2">
        <f t="shared" si="13"/>
        <v>182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5464705</v>
      </c>
      <c r="G653" s="47">
        <v>5464705</v>
      </c>
      <c r="H653" s="47">
        <v>1544233</v>
      </c>
      <c r="I653" s="47">
        <v>1544233</v>
      </c>
      <c r="J653" s="47">
        <v>0</v>
      </c>
      <c r="K653" s="47">
        <v>0</v>
      </c>
      <c r="L653" s="47">
        <v>92.092600000000004</v>
      </c>
      <c r="M653" s="47">
        <v>20.93</v>
      </c>
      <c r="N653" s="47">
        <v>162.19999999999999</v>
      </c>
      <c r="O653" s="47">
        <v>7</v>
      </c>
      <c r="P653" s="2">
        <f t="shared" si="13"/>
        <v>199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5464506</v>
      </c>
      <c r="G654" s="47">
        <v>5464506</v>
      </c>
      <c r="H654" s="47">
        <v>1544206</v>
      </c>
      <c r="I654" s="47">
        <v>1544206</v>
      </c>
      <c r="J654" s="47">
        <v>0</v>
      </c>
      <c r="K654" s="47">
        <v>0</v>
      </c>
      <c r="L654" s="47">
        <v>91.739000000000004</v>
      </c>
      <c r="M654" s="47">
        <v>20.38</v>
      </c>
      <c r="N654" s="47">
        <v>183.96</v>
      </c>
      <c r="O654" s="47">
        <v>7</v>
      </c>
      <c r="P654" s="2">
        <f t="shared" si="13"/>
        <v>146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5464360</v>
      </c>
      <c r="G655" s="47">
        <v>5464360</v>
      </c>
      <c r="H655" s="47">
        <v>1544186</v>
      </c>
      <c r="I655" s="47">
        <v>1544186</v>
      </c>
      <c r="J655" s="47">
        <v>0</v>
      </c>
      <c r="K655" s="47">
        <v>0</v>
      </c>
      <c r="L655" s="47">
        <v>91.833699999999993</v>
      </c>
      <c r="M655" s="47">
        <v>19.02</v>
      </c>
      <c r="N655" s="47">
        <v>192.71</v>
      </c>
      <c r="O655" s="47">
        <v>7</v>
      </c>
      <c r="P655" s="2">
        <f t="shared" si="13"/>
        <v>222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5464138</v>
      </c>
      <c r="G656" s="47">
        <v>5464138</v>
      </c>
      <c r="H656" s="47">
        <v>1544156</v>
      </c>
      <c r="I656" s="47">
        <v>1544156</v>
      </c>
      <c r="J656" s="47">
        <v>0</v>
      </c>
      <c r="K656" s="47">
        <v>0</v>
      </c>
      <c r="L656" s="47">
        <v>92.528999999999996</v>
      </c>
      <c r="M656" s="47">
        <v>16.920000000000002</v>
      </c>
      <c r="N656" s="47">
        <v>150.97999999999999</v>
      </c>
      <c r="O656" s="47">
        <v>7</v>
      </c>
      <c r="P656" s="2">
        <f t="shared" si="13"/>
        <v>179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5463959</v>
      </c>
      <c r="G657" s="47">
        <v>5463959</v>
      </c>
      <c r="H657" s="47">
        <v>1544132</v>
      </c>
      <c r="I657" s="47">
        <v>1544132</v>
      </c>
      <c r="J657" s="47">
        <v>0</v>
      </c>
      <c r="K657" s="47">
        <v>0</v>
      </c>
      <c r="L657" s="47">
        <v>92.92</v>
      </c>
      <c r="M657" s="47">
        <v>15.85</v>
      </c>
      <c r="N657" s="47">
        <v>165.94</v>
      </c>
      <c r="O657" s="47">
        <v>7</v>
      </c>
      <c r="P657" s="2">
        <f t="shared" si="13"/>
        <v>151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5463808</v>
      </c>
      <c r="G658" s="47">
        <v>5463808</v>
      </c>
      <c r="H658" s="47">
        <v>1544112</v>
      </c>
      <c r="I658" s="47">
        <v>1544112</v>
      </c>
      <c r="J658" s="47">
        <v>0</v>
      </c>
      <c r="K658" s="47">
        <v>0</v>
      </c>
      <c r="L658" s="47">
        <v>92.528000000000006</v>
      </c>
      <c r="M658" s="47">
        <v>15.9</v>
      </c>
      <c r="N658" s="47">
        <v>195.22</v>
      </c>
      <c r="O658" s="47">
        <v>7</v>
      </c>
      <c r="P658" s="2">
        <f t="shared" si="13"/>
        <v>188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5463620</v>
      </c>
      <c r="G659" s="47">
        <v>5463620</v>
      </c>
      <c r="H659" s="47">
        <v>1544087</v>
      </c>
      <c r="I659" s="47">
        <v>1544087</v>
      </c>
      <c r="J659" s="47">
        <v>0</v>
      </c>
      <c r="K659" s="47">
        <v>0</v>
      </c>
      <c r="L659" s="47">
        <v>93.111199999999997</v>
      </c>
      <c r="M659" s="47">
        <v>15.75</v>
      </c>
      <c r="N659" s="47">
        <v>166.64</v>
      </c>
      <c r="O659" s="47">
        <v>7</v>
      </c>
      <c r="P659" s="2">
        <f t="shared" si="13"/>
        <v>167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5463453</v>
      </c>
      <c r="G660" s="47">
        <v>5463453</v>
      </c>
      <c r="H660" s="47">
        <v>1544065</v>
      </c>
      <c r="I660" s="47">
        <v>1544065</v>
      </c>
      <c r="J660" s="47">
        <v>0</v>
      </c>
      <c r="K660" s="47">
        <v>0</v>
      </c>
      <c r="L660" s="47">
        <v>93.069599999999994</v>
      </c>
      <c r="M660" s="47">
        <v>15.9</v>
      </c>
      <c r="N660" s="47">
        <v>189.83</v>
      </c>
      <c r="O660" s="47">
        <v>7</v>
      </c>
      <c r="P660" s="2">
        <f t="shared" si="13"/>
        <v>189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5463264</v>
      </c>
      <c r="G661" s="47">
        <v>5463264</v>
      </c>
      <c r="H661" s="47">
        <v>1544040</v>
      </c>
      <c r="I661" s="47">
        <v>1544040</v>
      </c>
      <c r="J661" s="47">
        <v>0</v>
      </c>
      <c r="K661" s="47">
        <v>0</v>
      </c>
      <c r="L661" s="47">
        <v>94.323999999999998</v>
      </c>
      <c r="M661" s="47">
        <v>15.61</v>
      </c>
      <c r="N661" s="47">
        <v>161.47999999999999</v>
      </c>
      <c r="O661" s="47">
        <v>7</v>
      </c>
      <c r="P661" s="2">
        <f t="shared" si="13"/>
        <v>160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5463104</v>
      </c>
      <c r="G662" s="47">
        <v>5463104</v>
      </c>
      <c r="H662" s="47">
        <v>1544019</v>
      </c>
      <c r="I662" s="47">
        <v>1544019</v>
      </c>
      <c r="J662" s="47">
        <v>0</v>
      </c>
      <c r="K662" s="47">
        <v>0</v>
      </c>
      <c r="L662" s="47">
        <v>94.864699999999999</v>
      </c>
      <c r="M662" s="47">
        <v>15.86</v>
      </c>
      <c r="N662" s="47">
        <v>190.23</v>
      </c>
      <c r="O662" s="47">
        <v>7</v>
      </c>
      <c r="P662" s="2">
        <f t="shared" si="13"/>
        <v>154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5462950</v>
      </c>
      <c r="G663" s="47">
        <v>5462950</v>
      </c>
      <c r="H663" s="47">
        <v>1543999</v>
      </c>
      <c r="I663" s="47">
        <v>1543999</v>
      </c>
      <c r="J663" s="47">
        <v>0</v>
      </c>
      <c r="K663" s="47">
        <v>0</v>
      </c>
      <c r="L663" s="47">
        <v>93.834900000000005</v>
      </c>
      <c r="M663" s="47">
        <v>16.36</v>
      </c>
      <c r="N663" s="47">
        <v>144.94</v>
      </c>
      <c r="O663" s="47">
        <v>7</v>
      </c>
      <c r="P663" s="2">
        <f t="shared" si="13"/>
        <v>221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5462729</v>
      </c>
      <c r="G664" s="47">
        <v>5462729</v>
      </c>
      <c r="H664" s="47">
        <v>1543970</v>
      </c>
      <c r="I664" s="47">
        <v>1543970</v>
      </c>
      <c r="J664" s="47">
        <v>0</v>
      </c>
      <c r="K664" s="47">
        <v>0</v>
      </c>
      <c r="L664" s="47">
        <v>94.176400000000001</v>
      </c>
      <c r="M664" s="47">
        <v>15.91</v>
      </c>
      <c r="N664" s="47">
        <v>121.83</v>
      </c>
      <c r="O664" s="47">
        <v>7</v>
      </c>
      <c r="P664" s="2">
        <f t="shared" si="13"/>
        <v>106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5462623</v>
      </c>
      <c r="G665" s="47">
        <v>5462623</v>
      </c>
      <c r="H665" s="47">
        <v>1543956</v>
      </c>
      <c r="I665" s="47">
        <v>1543956</v>
      </c>
      <c r="J665" s="47">
        <v>0</v>
      </c>
      <c r="K665" s="47">
        <v>0</v>
      </c>
      <c r="L665" s="47">
        <v>93.8262</v>
      </c>
      <c r="M665" s="47">
        <v>16.809999999999999</v>
      </c>
      <c r="N665" s="47">
        <v>204.33</v>
      </c>
      <c r="O665" s="47">
        <v>7</v>
      </c>
      <c r="P665" s="2">
        <f t="shared" si="13"/>
        <v>167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5462456</v>
      </c>
      <c r="G666" s="47">
        <v>5462456</v>
      </c>
      <c r="H666" s="47">
        <v>1543934</v>
      </c>
      <c r="I666" s="47">
        <v>1543934</v>
      </c>
      <c r="J666" s="47">
        <v>0</v>
      </c>
      <c r="K666" s="47">
        <v>0</v>
      </c>
      <c r="L666" s="47">
        <v>93.988100000000003</v>
      </c>
      <c r="M666" s="47">
        <v>17.18</v>
      </c>
      <c r="N666" s="47">
        <v>159.30000000000001</v>
      </c>
      <c r="O666" s="47">
        <v>7</v>
      </c>
      <c r="P666" s="2">
        <f t="shared" si="13"/>
        <v>182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5462274</v>
      </c>
      <c r="G667" s="47">
        <v>5462274</v>
      </c>
      <c r="H667" s="47">
        <v>1543910</v>
      </c>
      <c r="I667" s="47">
        <v>1543910</v>
      </c>
      <c r="J667" s="47">
        <v>0</v>
      </c>
      <c r="K667" s="47">
        <v>0</v>
      </c>
      <c r="L667" s="47">
        <v>93.473100000000002</v>
      </c>
      <c r="M667" s="47">
        <v>17.03</v>
      </c>
      <c r="N667" s="47">
        <v>128.6</v>
      </c>
      <c r="O667" s="47">
        <v>7</v>
      </c>
      <c r="P667" s="2">
        <f t="shared" si="13"/>
        <v>136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5462138</v>
      </c>
      <c r="G668" s="47">
        <v>5462138</v>
      </c>
      <c r="H668" s="47">
        <v>1543892</v>
      </c>
      <c r="I668" s="47">
        <v>1543892</v>
      </c>
      <c r="J668" s="47">
        <v>0</v>
      </c>
      <c r="K668" s="47">
        <v>0</v>
      </c>
      <c r="L668" s="47">
        <v>93.516099999999994</v>
      </c>
      <c r="M668" s="47">
        <v>17.739999999999998</v>
      </c>
      <c r="N668" s="47">
        <v>203.68</v>
      </c>
      <c r="O668" s="47">
        <v>7</v>
      </c>
      <c r="P668" s="2">
        <f t="shared" si="13"/>
        <v>204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5461934</v>
      </c>
      <c r="G669" s="47">
        <v>5461934</v>
      </c>
      <c r="H669" s="47">
        <v>1543865</v>
      </c>
      <c r="I669" s="47">
        <v>1543865</v>
      </c>
      <c r="J669" s="47">
        <v>0</v>
      </c>
      <c r="K669" s="47">
        <v>0</v>
      </c>
      <c r="L669" s="47">
        <v>94.522000000000006</v>
      </c>
      <c r="M669" s="47">
        <v>17.78</v>
      </c>
      <c r="N669" s="47">
        <v>173.98</v>
      </c>
      <c r="O669" s="47">
        <v>7</v>
      </c>
      <c r="P669" s="2">
        <f t="shared" si="13"/>
        <v>144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5461790</v>
      </c>
      <c r="G670" s="47">
        <v>5461790</v>
      </c>
      <c r="H670" s="47">
        <v>1543846</v>
      </c>
      <c r="I670" s="47">
        <v>1543846</v>
      </c>
      <c r="J670" s="47">
        <v>0</v>
      </c>
      <c r="K670" s="47">
        <v>0</v>
      </c>
      <c r="L670" s="47">
        <v>93.225800000000007</v>
      </c>
      <c r="M670" s="47">
        <v>18.61</v>
      </c>
      <c r="N670" s="47">
        <v>164.34</v>
      </c>
      <c r="O670" s="47">
        <v>7</v>
      </c>
      <c r="P670" s="2">
        <f t="shared" si="13"/>
        <v>218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5461572</v>
      </c>
      <c r="G671" s="47">
        <v>5461572</v>
      </c>
      <c r="H671" s="47">
        <v>1543817</v>
      </c>
      <c r="I671" s="47">
        <v>1543817</v>
      </c>
      <c r="J671" s="47">
        <v>0</v>
      </c>
      <c r="K671" s="47">
        <v>0</v>
      </c>
      <c r="L671" s="47">
        <v>93.053299999999993</v>
      </c>
      <c r="M671" s="47">
        <v>20</v>
      </c>
      <c r="N671" s="47">
        <v>141.49</v>
      </c>
      <c r="O671" s="47">
        <v>7</v>
      </c>
      <c r="P671" s="2">
        <f t="shared" si="13"/>
        <v>133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5461439</v>
      </c>
      <c r="G672" s="47">
        <v>5461439</v>
      </c>
      <c r="H672" s="47">
        <v>1543799</v>
      </c>
      <c r="I672" s="47">
        <v>1543799</v>
      </c>
      <c r="J672" s="47">
        <v>0</v>
      </c>
      <c r="K672" s="47">
        <v>0</v>
      </c>
      <c r="L672" s="47">
        <v>93.918199999999999</v>
      </c>
      <c r="M672" s="47">
        <v>20.12</v>
      </c>
      <c r="N672" s="47">
        <v>193.73</v>
      </c>
      <c r="O672" s="47">
        <v>7</v>
      </c>
      <c r="P672" s="2">
        <f t="shared" si="13"/>
        <v>143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5461296</v>
      </c>
      <c r="G673" s="47">
        <v>5461296</v>
      </c>
      <c r="H673" s="47">
        <v>1543780</v>
      </c>
      <c r="I673" s="47">
        <v>1543780</v>
      </c>
      <c r="J673" s="47">
        <v>0</v>
      </c>
      <c r="K673" s="47">
        <v>0</v>
      </c>
      <c r="L673" s="47">
        <v>93.024600000000007</v>
      </c>
      <c r="M673" s="47">
        <v>20.03</v>
      </c>
      <c r="N673" s="47">
        <v>186.09</v>
      </c>
      <c r="O673" s="47">
        <v>7</v>
      </c>
      <c r="P673" s="2">
        <f t="shared" si="13"/>
        <v>216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5461080</v>
      </c>
      <c r="G674" s="47">
        <v>5461080</v>
      </c>
      <c r="H674" s="47">
        <v>1543751</v>
      </c>
      <c r="I674" s="47">
        <v>1543751</v>
      </c>
      <c r="J674" s="47">
        <v>0</v>
      </c>
      <c r="K674" s="47">
        <v>0</v>
      </c>
      <c r="L674" s="47">
        <v>92.919700000000006</v>
      </c>
      <c r="M674" s="47">
        <v>21.56</v>
      </c>
      <c r="N674" s="47">
        <v>184.61</v>
      </c>
      <c r="O674" s="47">
        <v>7</v>
      </c>
      <c r="P674" s="2">
        <f t="shared" si="13"/>
        <v>177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5460903</v>
      </c>
      <c r="G675" s="47">
        <v>5460903</v>
      </c>
      <c r="H675" s="47">
        <v>1543727</v>
      </c>
      <c r="I675" s="47">
        <v>1543727</v>
      </c>
      <c r="J675" s="47">
        <v>0</v>
      </c>
      <c r="K675" s="47">
        <v>0</v>
      </c>
      <c r="L675" s="47">
        <v>92.901899999999998</v>
      </c>
      <c r="M675" s="47">
        <v>21.43</v>
      </c>
      <c r="N675" s="47">
        <v>191.72</v>
      </c>
      <c r="O675" s="47">
        <v>7</v>
      </c>
      <c r="P675" s="2">
        <f t="shared" si="13"/>
        <v>222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5460681</v>
      </c>
      <c r="G676" s="47">
        <v>5460681</v>
      </c>
      <c r="H676" s="47">
        <v>1543697</v>
      </c>
      <c r="I676" s="47">
        <v>1543697</v>
      </c>
      <c r="J676" s="47">
        <v>0</v>
      </c>
      <c r="K676" s="47">
        <v>0</v>
      </c>
      <c r="L676" s="47">
        <v>92.448099999999997</v>
      </c>
      <c r="M676" s="47">
        <v>21.68</v>
      </c>
      <c r="N676" s="47">
        <v>154.88999999999999</v>
      </c>
      <c r="O676" s="47">
        <v>7</v>
      </c>
      <c r="P676" s="2">
        <f t="shared" si="13"/>
        <v>132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5460549</v>
      </c>
      <c r="G677" s="47">
        <v>5460549</v>
      </c>
      <c r="H677" s="47">
        <v>1543679</v>
      </c>
      <c r="I677" s="47">
        <v>1543679</v>
      </c>
      <c r="J677" s="47">
        <v>0</v>
      </c>
      <c r="K677" s="47">
        <v>0</v>
      </c>
      <c r="L677" s="47">
        <v>92.832300000000004</v>
      </c>
      <c r="M677" s="47">
        <v>21.06</v>
      </c>
      <c r="N677" s="47">
        <v>147.85</v>
      </c>
      <c r="O677" s="47">
        <v>7</v>
      </c>
      <c r="P677" s="2">
        <f t="shared" si="13"/>
        <v>155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5460394</v>
      </c>
      <c r="G678" s="47">
        <v>5460394</v>
      </c>
      <c r="H678" s="47">
        <v>1543658</v>
      </c>
      <c r="I678" s="47">
        <v>1543658</v>
      </c>
      <c r="J678" s="47">
        <v>0</v>
      </c>
      <c r="K678" s="47">
        <v>0</v>
      </c>
      <c r="L678" s="47">
        <v>92.287400000000005</v>
      </c>
      <c r="M678" s="47">
        <v>20.010000000000002</v>
      </c>
      <c r="N678" s="47">
        <v>199.09</v>
      </c>
      <c r="O678" s="47">
        <v>7</v>
      </c>
      <c r="P678" s="2">
        <f t="shared" si="13"/>
        <v>192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5460202</v>
      </c>
      <c r="G679" s="47">
        <v>5460202</v>
      </c>
      <c r="H679" s="47">
        <v>1543632</v>
      </c>
      <c r="I679" s="47">
        <v>1543632</v>
      </c>
      <c r="J679" s="47">
        <v>0</v>
      </c>
      <c r="K679" s="47">
        <v>0</v>
      </c>
      <c r="L679" s="47">
        <v>92.124200000000002</v>
      </c>
      <c r="M679" s="47">
        <v>18.760000000000002</v>
      </c>
      <c r="N679" s="47">
        <v>171.78</v>
      </c>
      <c r="O679" s="47">
        <v>7</v>
      </c>
      <c r="P679" s="2">
        <f t="shared" si="13"/>
        <v>141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5460061</v>
      </c>
      <c r="G680" s="47">
        <v>5460061</v>
      </c>
      <c r="H680" s="47">
        <v>1543613</v>
      </c>
      <c r="I680" s="47">
        <v>1543613</v>
      </c>
      <c r="J680" s="47">
        <v>0</v>
      </c>
      <c r="K680" s="47">
        <v>0</v>
      </c>
      <c r="L680" s="47">
        <v>92.406999999999996</v>
      </c>
      <c r="M680" s="47">
        <v>17.16</v>
      </c>
      <c r="N680" s="47">
        <v>202.09</v>
      </c>
      <c r="O680" s="47">
        <v>7</v>
      </c>
      <c r="P680" s="2">
        <f t="shared" si="13"/>
        <v>217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5459844</v>
      </c>
      <c r="G681" s="47">
        <v>5459844</v>
      </c>
      <c r="H681" s="47">
        <v>1543584</v>
      </c>
      <c r="I681" s="47">
        <v>1543584</v>
      </c>
      <c r="J681" s="47">
        <v>0</v>
      </c>
      <c r="K681" s="47">
        <v>0</v>
      </c>
      <c r="L681" s="47">
        <v>92.479100000000003</v>
      </c>
      <c r="M681" s="47">
        <v>15.7</v>
      </c>
      <c r="N681" s="47">
        <v>151.21</v>
      </c>
      <c r="O681" s="47">
        <v>7</v>
      </c>
      <c r="P681" s="2">
        <f t="shared" si="13"/>
        <v>180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5459664</v>
      </c>
      <c r="G682" s="47">
        <v>5459664</v>
      </c>
      <c r="H682" s="47">
        <v>1543560</v>
      </c>
      <c r="I682" s="47">
        <v>1543560</v>
      </c>
      <c r="J682" s="47">
        <v>0</v>
      </c>
      <c r="K682" s="47">
        <v>0</v>
      </c>
      <c r="L682" s="47">
        <v>93.222099999999998</v>
      </c>
      <c r="M682" s="47">
        <v>15.82</v>
      </c>
      <c r="N682" s="47">
        <v>219.07</v>
      </c>
      <c r="O682" s="47">
        <v>7</v>
      </c>
      <c r="P682" s="2">
        <f t="shared" si="13"/>
        <v>182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5459482</v>
      </c>
      <c r="G683" s="47">
        <v>5459482</v>
      </c>
      <c r="H683" s="47">
        <v>1543536</v>
      </c>
      <c r="I683" s="47">
        <v>1543536</v>
      </c>
      <c r="J683" s="47">
        <v>0</v>
      </c>
      <c r="K683" s="47">
        <v>0</v>
      </c>
      <c r="L683" s="47">
        <v>93.061899999999994</v>
      </c>
      <c r="M683" s="47">
        <v>15.31</v>
      </c>
      <c r="N683" s="47">
        <v>114.64</v>
      </c>
      <c r="O683" s="47">
        <v>7</v>
      </c>
      <c r="P683" s="2">
        <f t="shared" si="13"/>
        <v>159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5459323</v>
      </c>
      <c r="G684" s="47">
        <v>5459323</v>
      </c>
      <c r="H684" s="47">
        <v>1543515</v>
      </c>
      <c r="I684" s="47">
        <v>1543515</v>
      </c>
      <c r="J684" s="47">
        <v>0</v>
      </c>
      <c r="K684" s="47">
        <v>0</v>
      </c>
      <c r="L684" s="47">
        <v>93.528199999999998</v>
      </c>
      <c r="M684" s="47">
        <v>16.29</v>
      </c>
      <c r="N684" s="47">
        <v>189.28</v>
      </c>
      <c r="O684" s="47">
        <v>7</v>
      </c>
      <c r="P684" s="2">
        <f t="shared" si="13"/>
        <v>167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5459156</v>
      </c>
      <c r="G685" s="47">
        <v>5459156</v>
      </c>
      <c r="H685" s="47">
        <v>1543493</v>
      </c>
      <c r="I685" s="47">
        <v>1543493</v>
      </c>
      <c r="J685" s="47">
        <v>0</v>
      </c>
      <c r="K685" s="47">
        <v>0</v>
      </c>
      <c r="L685" s="47">
        <v>94.135800000000003</v>
      </c>
      <c r="M685" s="47">
        <v>15.44</v>
      </c>
      <c r="N685" s="47">
        <v>122.81</v>
      </c>
      <c r="O685" s="47">
        <v>7</v>
      </c>
      <c r="P685" s="2">
        <f t="shared" si="13"/>
        <v>138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5459018</v>
      </c>
      <c r="G686" s="47">
        <v>5459018</v>
      </c>
      <c r="H686" s="47">
        <v>1543475</v>
      </c>
      <c r="I686" s="47">
        <v>1543475</v>
      </c>
      <c r="J686" s="47">
        <v>0</v>
      </c>
      <c r="K686" s="47">
        <v>0</v>
      </c>
      <c r="L686" s="47">
        <v>94.680999999999997</v>
      </c>
      <c r="M686" s="47">
        <v>15.92</v>
      </c>
      <c r="N686" s="47">
        <v>130.13999999999999</v>
      </c>
      <c r="O686" s="47">
        <v>7</v>
      </c>
      <c r="P686" s="2">
        <f t="shared" si="13"/>
        <v>130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5458888</v>
      </c>
      <c r="G687" s="47">
        <v>5458888</v>
      </c>
      <c r="H687" s="47">
        <v>1543458</v>
      </c>
      <c r="I687" s="47">
        <v>1543458</v>
      </c>
      <c r="J687" s="47">
        <v>0</v>
      </c>
      <c r="K687" s="47">
        <v>0</v>
      </c>
      <c r="L687" s="47">
        <v>93.996399999999994</v>
      </c>
      <c r="M687" s="47">
        <v>16.690000000000001</v>
      </c>
      <c r="N687" s="47">
        <v>212.1</v>
      </c>
      <c r="O687" s="47">
        <v>7</v>
      </c>
      <c r="P687" s="2">
        <f t="shared" si="13"/>
        <v>198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5458690</v>
      </c>
      <c r="G688" s="47">
        <v>5458690</v>
      </c>
      <c r="H688" s="47">
        <v>1543432</v>
      </c>
      <c r="I688" s="47">
        <v>1543432</v>
      </c>
      <c r="J688" s="47">
        <v>0</v>
      </c>
      <c r="K688" s="47">
        <v>0</v>
      </c>
      <c r="L688" s="47">
        <v>93.502099999999999</v>
      </c>
      <c r="M688" s="47">
        <v>16.11</v>
      </c>
      <c r="N688" s="47">
        <v>129.56</v>
      </c>
      <c r="O688" s="47">
        <v>7</v>
      </c>
      <c r="P688" s="2">
        <f t="shared" si="13"/>
        <v>144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5458546</v>
      </c>
      <c r="G689" s="47">
        <v>5458546</v>
      </c>
      <c r="H689" s="47">
        <v>1543413</v>
      </c>
      <c r="I689" s="47">
        <v>1543413</v>
      </c>
      <c r="J689" s="47">
        <v>0</v>
      </c>
      <c r="K689" s="47">
        <v>0</v>
      </c>
      <c r="L689" s="47">
        <v>94.069199999999995</v>
      </c>
      <c r="M689" s="47">
        <v>16.510000000000002</v>
      </c>
      <c r="N689" s="47">
        <v>144.18</v>
      </c>
      <c r="O689" s="47">
        <v>7</v>
      </c>
      <c r="P689" s="2">
        <f t="shared" si="13"/>
        <v>144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5458402</v>
      </c>
      <c r="G690" s="47">
        <v>5458402</v>
      </c>
      <c r="H690" s="47">
        <v>1543394</v>
      </c>
      <c r="I690" s="47">
        <v>1543394</v>
      </c>
      <c r="J690" s="47">
        <v>0</v>
      </c>
      <c r="K690" s="47">
        <v>0</v>
      </c>
      <c r="L690" s="47">
        <v>93.4178</v>
      </c>
      <c r="M690" s="47">
        <v>17.38</v>
      </c>
      <c r="N690" s="47">
        <v>203.29</v>
      </c>
      <c r="O690" s="47">
        <v>7</v>
      </c>
      <c r="P690" s="2">
        <f t="shared" ref="P690:P728" si="14">F690-F691</f>
        <v>196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5458206</v>
      </c>
      <c r="G691" s="47">
        <v>5458206</v>
      </c>
      <c r="H691" s="47">
        <v>1543368</v>
      </c>
      <c r="I691" s="47">
        <v>1543368</v>
      </c>
      <c r="J691" s="47">
        <v>0</v>
      </c>
      <c r="K691" s="47">
        <v>0</v>
      </c>
      <c r="L691" s="47">
        <v>93.751000000000005</v>
      </c>
      <c r="M691" s="47">
        <v>17.2</v>
      </c>
      <c r="N691" s="47">
        <v>158.6</v>
      </c>
      <c r="O691" s="47">
        <v>7</v>
      </c>
      <c r="P691" s="2">
        <f t="shared" si="14"/>
        <v>144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5458062</v>
      </c>
      <c r="G692" s="47">
        <v>5458062</v>
      </c>
      <c r="H692" s="47">
        <v>1543349</v>
      </c>
      <c r="I692" s="47">
        <v>1543349</v>
      </c>
      <c r="J692" s="47">
        <v>0</v>
      </c>
      <c r="K692" s="47">
        <v>0</v>
      </c>
      <c r="L692" s="47">
        <v>93.523700000000005</v>
      </c>
      <c r="M692" s="47">
        <v>17.78</v>
      </c>
      <c r="N692" s="47">
        <v>196.26</v>
      </c>
      <c r="O692" s="47">
        <v>7</v>
      </c>
      <c r="P692" s="2">
        <f t="shared" si="14"/>
        <v>173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5457889</v>
      </c>
      <c r="G693" s="47">
        <v>5457889</v>
      </c>
      <c r="H693" s="47">
        <v>1543326</v>
      </c>
      <c r="I693" s="47">
        <v>1543326</v>
      </c>
      <c r="J693" s="47">
        <v>0</v>
      </c>
      <c r="K693" s="47">
        <v>0</v>
      </c>
      <c r="L693" s="47">
        <v>93.9328</v>
      </c>
      <c r="M693" s="47">
        <v>18.09</v>
      </c>
      <c r="N693" s="47">
        <v>165.35</v>
      </c>
      <c r="O693" s="47">
        <v>7</v>
      </c>
      <c r="P693" s="2">
        <f t="shared" si="14"/>
        <v>197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5457692</v>
      </c>
      <c r="G694" s="47">
        <v>5457692</v>
      </c>
      <c r="H694" s="47">
        <v>1543300</v>
      </c>
      <c r="I694" s="47">
        <v>1543300</v>
      </c>
      <c r="J694" s="47">
        <v>0</v>
      </c>
      <c r="K694" s="47">
        <v>0</v>
      </c>
      <c r="L694" s="47">
        <v>93.103200000000001</v>
      </c>
      <c r="M694" s="47">
        <v>18.72</v>
      </c>
      <c r="N694" s="47">
        <v>186.83</v>
      </c>
      <c r="O694" s="47">
        <v>7</v>
      </c>
      <c r="P694" s="2">
        <f t="shared" si="14"/>
        <v>172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5457520</v>
      </c>
      <c r="G695" s="47">
        <v>5457520</v>
      </c>
      <c r="H695" s="47">
        <v>1543277</v>
      </c>
      <c r="I695" s="47">
        <v>1543277</v>
      </c>
      <c r="J695" s="47">
        <v>0</v>
      </c>
      <c r="K695" s="47">
        <v>0</v>
      </c>
      <c r="L695" s="47">
        <v>93.000399999999999</v>
      </c>
      <c r="M695" s="47">
        <v>19.850000000000001</v>
      </c>
      <c r="N695" s="47">
        <v>200.41</v>
      </c>
      <c r="O695" s="47">
        <v>7</v>
      </c>
      <c r="P695" s="2">
        <f t="shared" si="14"/>
        <v>201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5457319</v>
      </c>
      <c r="G696" s="47">
        <v>5457319</v>
      </c>
      <c r="H696" s="47">
        <v>1543250</v>
      </c>
      <c r="I696" s="47">
        <v>1543250</v>
      </c>
      <c r="J696" s="47">
        <v>0</v>
      </c>
      <c r="K696" s="47">
        <v>0</v>
      </c>
      <c r="L696" s="47">
        <v>93.240600000000001</v>
      </c>
      <c r="M696" s="47">
        <v>21.16</v>
      </c>
      <c r="N696" s="47">
        <v>155.79</v>
      </c>
      <c r="O696" s="47">
        <v>7</v>
      </c>
      <c r="P696" s="2">
        <f t="shared" si="14"/>
        <v>156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5457163</v>
      </c>
      <c r="G697" s="47">
        <v>5457163</v>
      </c>
      <c r="H697" s="47">
        <v>1543229</v>
      </c>
      <c r="I697" s="47">
        <v>1543229</v>
      </c>
      <c r="J697" s="47">
        <v>0</v>
      </c>
      <c r="K697" s="47">
        <v>0</v>
      </c>
      <c r="L697" s="47">
        <v>92.283299999999997</v>
      </c>
      <c r="M697" s="47">
        <v>21.17</v>
      </c>
      <c r="N697" s="47">
        <v>176.09</v>
      </c>
      <c r="O697" s="47">
        <v>7</v>
      </c>
      <c r="P697" s="2">
        <f t="shared" si="14"/>
        <v>220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5456943</v>
      </c>
      <c r="G698" s="47">
        <v>5456943</v>
      </c>
      <c r="H698" s="47">
        <v>1543199</v>
      </c>
      <c r="I698" s="47">
        <v>1543199</v>
      </c>
      <c r="J698" s="47">
        <v>0</v>
      </c>
      <c r="K698" s="47">
        <v>0</v>
      </c>
      <c r="L698" s="47">
        <v>92.873999999999995</v>
      </c>
      <c r="M698" s="47">
        <v>22.37</v>
      </c>
      <c r="N698" s="47">
        <v>168.44</v>
      </c>
      <c r="O698" s="47">
        <v>7</v>
      </c>
      <c r="P698" s="2">
        <f t="shared" si="14"/>
        <v>125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5456818</v>
      </c>
      <c r="G699" s="47">
        <v>5456818</v>
      </c>
      <c r="H699" s="47">
        <v>1543182</v>
      </c>
      <c r="I699" s="47">
        <v>1543182</v>
      </c>
      <c r="J699" s="47">
        <v>0</v>
      </c>
      <c r="K699" s="47">
        <v>0</v>
      </c>
      <c r="L699" s="47">
        <v>91.725200000000001</v>
      </c>
      <c r="M699" s="47">
        <v>22</v>
      </c>
      <c r="N699" s="47">
        <v>145.61000000000001</v>
      </c>
      <c r="O699" s="47">
        <v>7</v>
      </c>
      <c r="P699" s="2">
        <f t="shared" si="14"/>
        <v>168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5456650</v>
      </c>
      <c r="G700" s="47">
        <v>5456650</v>
      </c>
      <c r="H700" s="47">
        <v>1543159</v>
      </c>
      <c r="I700" s="47">
        <v>1543159</v>
      </c>
      <c r="J700" s="47">
        <v>0</v>
      </c>
      <c r="K700" s="47">
        <v>0</v>
      </c>
      <c r="L700" s="47">
        <v>91.384100000000004</v>
      </c>
      <c r="M700" s="47">
        <v>21.47</v>
      </c>
      <c r="N700" s="47">
        <v>226.34</v>
      </c>
      <c r="O700" s="47">
        <v>7</v>
      </c>
      <c r="P700" s="2">
        <f t="shared" si="14"/>
        <v>197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5456453</v>
      </c>
      <c r="G701" s="47">
        <v>5456453</v>
      </c>
      <c r="H701" s="47">
        <v>1543132</v>
      </c>
      <c r="I701" s="47">
        <v>1543132</v>
      </c>
      <c r="J701" s="47">
        <v>0</v>
      </c>
      <c r="K701" s="47">
        <v>0</v>
      </c>
      <c r="L701" s="47">
        <v>92.482200000000006</v>
      </c>
      <c r="M701" s="47">
        <v>21.03</v>
      </c>
      <c r="N701" s="47">
        <v>155.46</v>
      </c>
      <c r="O701" s="47">
        <v>7</v>
      </c>
      <c r="P701" s="2">
        <f t="shared" si="14"/>
        <v>184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5456269</v>
      </c>
      <c r="G702" s="47">
        <v>5456269</v>
      </c>
      <c r="H702" s="47">
        <v>1543107</v>
      </c>
      <c r="I702" s="47">
        <v>1543107</v>
      </c>
      <c r="J702" s="47">
        <v>0</v>
      </c>
      <c r="K702" s="47">
        <v>0</v>
      </c>
      <c r="L702" s="47">
        <v>92.047499999999999</v>
      </c>
      <c r="M702" s="47">
        <v>20.059999999999999</v>
      </c>
      <c r="N702" s="47">
        <v>206.42</v>
      </c>
      <c r="O702" s="47">
        <v>7</v>
      </c>
      <c r="P702" s="2">
        <f t="shared" si="14"/>
        <v>192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5456077</v>
      </c>
      <c r="G703" s="47">
        <v>5456077</v>
      </c>
      <c r="H703" s="47">
        <v>1543081</v>
      </c>
      <c r="I703" s="47">
        <v>1543081</v>
      </c>
      <c r="J703" s="47">
        <v>0</v>
      </c>
      <c r="K703" s="47">
        <v>0</v>
      </c>
      <c r="L703" s="47">
        <v>92.336500000000001</v>
      </c>
      <c r="M703" s="47">
        <v>18.62</v>
      </c>
      <c r="N703" s="47">
        <v>127.53</v>
      </c>
      <c r="O703" s="47">
        <v>7</v>
      </c>
      <c r="P703" s="2">
        <f t="shared" si="14"/>
        <v>141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5455936</v>
      </c>
      <c r="G704" s="47">
        <v>5455936</v>
      </c>
      <c r="H704" s="47">
        <v>1543062</v>
      </c>
      <c r="I704" s="47">
        <v>1543062</v>
      </c>
      <c r="J704" s="47">
        <v>0</v>
      </c>
      <c r="K704" s="47">
        <v>0</v>
      </c>
      <c r="L704" s="47">
        <v>93.028700000000001</v>
      </c>
      <c r="M704" s="47">
        <v>16.27</v>
      </c>
      <c r="N704" s="47">
        <v>151.16999999999999</v>
      </c>
      <c r="O704" s="47">
        <v>7</v>
      </c>
      <c r="P704" s="2">
        <f t="shared" si="14"/>
        <v>158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5455778</v>
      </c>
      <c r="G705" s="47">
        <v>5455778</v>
      </c>
      <c r="H705" s="47">
        <v>1543041</v>
      </c>
      <c r="I705" s="47">
        <v>1543041</v>
      </c>
      <c r="J705" s="47">
        <v>0</v>
      </c>
      <c r="K705" s="47">
        <v>0</v>
      </c>
      <c r="L705" s="47">
        <v>92.9495</v>
      </c>
      <c r="M705" s="47">
        <v>15.49</v>
      </c>
      <c r="N705" s="47">
        <v>182.55</v>
      </c>
      <c r="O705" s="47">
        <v>7</v>
      </c>
      <c r="P705" s="2">
        <f t="shared" si="14"/>
        <v>151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5455627</v>
      </c>
      <c r="G706" s="47">
        <v>5455627</v>
      </c>
      <c r="H706" s="47">
        <v>1543021</v>
      </c>
      <c r="I706" s="47">
        <v>1543021</v>
      </c>
      <c r="J706" s="47">
        <v>0</v>
      </c>
      <c r="K706" s="47">
        <v>0</v>
      </c>
      <c r="L706" s="47">
        <v>94.194100000000006</v>
      </c>
      <c r="M706" s="47">
        <v>15.22</v>
      </c>
      <c r="N706" s="47">
        <v>137.13999999999999</v>
      </c>
      <c r="O706" s="47">
        <v>7</v>
      </c>
      <c r="P706" s="2">
        <f t="shared" si="14"/>
        <v>176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5455451</v>
      </c>
      <c r="G707" s="47">
        <v>5455451</v>
      </c>
      <c r="H707" s="47">
        <v>1542998</v>
      </c>
      <c r="I707" s="47">
        <v>1542998</v>
      </c>
      <c r="J707" s="47">
        <v>0</v>
      </c>
      <c r="K707" s="47">
        <v>0</v>
      </c>
      <c r="L707" s="47">
        <v>93.285499999999999</v>
      </c>
      <c r="M707" s="47">
        <v>14.54</v>
      </c>
      <c r="N707" s="47">
        <v>130.03</v>
      </c>
      <c r="O707" s="47">
        <v>7</v>
      </c>
      <c r="P707" s="2">
        <f t="shared" si="14"/>
        <v>130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5455321</v>
      </c>
      <c r="G708" s="47">
        <v>5455321</v>
      </c>
      <c r="H708" s="47">
        <v>1542981</v>
      </c>
      <c r="I708" s="47">
        <v>1542981</v>
      </c>
      <c r="J708" s="47">
        <v>0</v>
      </c>
      <c r="K708" s="47">
        <v>0</v>
      </c>
      <c r="L708" s="47">
        <v>94.857299999999995</v>
      </c>
      <c r="M708" s="47">
        <v>15.48</v>
      </c>
      <c r="N708" s="47">
        <v>154.32</v>
      </c>
      <c r="O708" s="47">
        <v>7</v>
      </c>
      <c r="P708" s="2">
        <f t="shared" si="14"/>
        <v>138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5455183</v>
      </c>
      <c r="G709" s="47">
        <v>5455183</v>
      </c>
      <c r="H709" s="47">
        <v>1542963</v>
      </c>
      <c r="I709" s="47">
        <v>1542963</v>
      </c>
      <c r="J709" s="47">
        <v>0</v>
      </c>
      <c r="K709" s="47">
        <v>0</v>
      </c>
      <c r="L709" s="47">
        <v>95.038799999999995</v>
      </c>
      <c r="M709" s="47">
        <v>14.95</v>
      </c>
      <c r="N709" s="47">
        <v>92.96</v>
      </c>
      <c r="O709" s="47">
        <v>7</v>
      </c>
      <c r="P709" s="2">
        <f t="shared" si="14"/>
        <v>124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5455059</v>
      </c>
      <c r="G710" s="47">
        <v>5455059</v>
      </c>
      <c r="H710" s="47">
        <v>1542947</v>
      </c>
      <c r="I710" s="47">
        <v>1542947</v>
      </c>
      <c r="J710" s="47">
        <v>0</v>
      </c>
      <c r="K710" s="47">
        <v>0</v>
      </c>
      <c r="L710" s="47">
        <v>95.628200000000007</v>
      </c>
      <c r="M710" s="47">
        <v>14.87</v>
      </c>
      <c r="N710" s="47">
        <v>93.17</v>
      </c>
      <c r="O710" s="47">
        <v>7</v>
      </c>
      <c r="P710" s="2">
        <f t="shared" si="14"/>
        <v>101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5454958</v>
      </c>
      <c r="G711" s="47">
        <v>5454958</v>
      </c>
      <c r="H711" s="47">
        <v>1542934</v>
      </c>
      <c r="I711" s="47">
        <v>1542934</v>
      </c>
      <c r="J711" s="47">
        <v>0</v>
      </c>
      <c r="K711" s="47">
        <v>0</v>
      </c>
      <c r="L711" s="47">
        <v>95.558899999999994</v>
      </c>
      <c r="M711" s="47">
        <v>15.75</v>
      </c>
      <c r="N711" s="47">
        <v>176.88</v>
      </c>
      <c r="O711" s="47">
        <v>7</v>
      </c>
      <c r="P711" s="2">
        <f t="shared" si="14"/>
        <v>100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5454858</v>
      </c>
      <c r="G712" s="47">
        <v>5454858</v>
      </c>
      <c r="H712" s="47">
        <v>1542921</v>
      </c>
      <c r="I712" s="47">
        <v>1542921</v>
      </c>
      <c r="J712" s="47">
        <v>0</v>
      </c>
      <c r="K712" s="47">
        <v>0</v>
      </c>
      <c r="L712" s="47">
        <v>95.0702</v>
      </c>
      <c r="M712" s="47">
        <v>16.2</v>
      </c>
      <c r="N712" s="47">
        <v>85.19</v>
      </c>
      <c r="O712" s="47">
        <v>7</v>
      </c>
      <c r="P712" s="2">
        <f t="shared" si="14"/>
        <v>162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5454696</v>
      </c>
      <c r="G713" s="47">
        <v>5454696</v>
      </c>
      <c r="H713" s="47">
        <v>1542900</v>
      </c>
      <c r="I713" s="47">
        <v>1542900</v>
      </c>
      <c r="J713" s="47">
        <v>0</v>
      </c>
      <c r="K713" s="47">
        <v>0</v>
      </c>
      <c r="L713" s="47">
        <v>95.433599999999998</v>
      </c>
      <c r="M713" s="47">
        <v>15.79</v>
      </c>
      <c r="N713" s="47">
        <v>92.68</v>
      </c>
      <c r="O713" s="47">
        <v>7</v>
      </c>
      <c r="P713" s="2">
        <f t="shared" si="14"/>
        <v>93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5454603</v>
      </c>
      <c r="G714" s="47">
        <v>5454603</v>
      </c>
      <c r="H714" s="47">
        <v>1542888</v>
      </c>
      <c r="I714" s="47">
        <v>1542888</v>
      </c>
      <c r="J714" s="47">
        <v>0</v>
      </c>
      <c r="K714" s="47">
        <v>0</v>
      </c>
      <c r="L714" s="47">
        <v>95.154200000000003</v>
      </c>
      <c r="M714" s="47">
        <v>16.66</v>
      </c>
      <c r="N714" s="47">
        <v>175.74</v>
      </c>
      <c r="O714" s="47">
        <v>7</v>
      </c>
      <c r="P714" s="2">
        <f t="shared" si="14"/>
        <v>100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5454503</v>
      </c>
      <c r="G715" s="47">
        <v>5454503</v>
      </c>
      <c r="H715" s="47">
        <v>1542875</v>
      </c>
      <c r="I715" s="47">
        <v>1542875</v>
      </c>
      <c r="J715" s="47">
        <v>0</v>
      </c>
      <c r="K715" s="47">
        <v>0</v>
      </c>
      <c r="L715" s="47">
        <v>94.749300000000005</v>
      </c>
      <c r="M715" s="47">
        <v>17.170000000000002</v>
      </c>
      <c r="N715" s="47">
        <v>115.19</v>
      </c>
      <c r="O715" s="47">
        <v>7</v>
      </c>
      <c r="P715" s="2">
        <f t="shared" si="14"/>
        <v>183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5454320</v>
      </c>
      <c r="G716" s="47">
        <v>5454320</v>
      </c>
      <c r="H716" s="47">
        <v>1542851</v>
      </c>
      <c r="I716" s="47">
        <v>1542851</v>
      </c>
      <c r="J716" s="47">
        <v>0</v>
      </c>
      <c r="K716" s="47">
        <v>0</v>
      </c>
      <c r="L716" s="47">
        <v>95.0749</v>
      </c>
      <c r="M716" s="47">
        <v>16.82</v>
      </c>
      <c r="N716" s="47">
        <v>91.98</v>
      </c>
      <c r="O716" s="47">
        <v>7</v>
      </c>
      <c r="P716" s="2">
        <f t="shared" si="14"/>
        <v>92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5454228</v>
      </c>
      <c r="G717" s="47">
        <v>5454228</v>
      </c>
      <c r="H717" s="47">
        <v>1542839</v>
      </c>
      <c r="I717" s="47">
        <v>1542839</v>
      </c>
      <c r="J717" s="47">
        <v>0</v>
      </c>
      <c r="K717" s="47">
        <v>0</v>
      </c>
      <c r="L717" s="47">
        <v>94.939099999999996</v>
      </c>
      <c r="M717" s="47">
        <v>17.670000000000002</v>
      </c>
      <c r="N717" s="47">
        <v>91.47</v>
      </c>
      <c r="O717" s="47">
        <v>7</v>
      </c>
      <c r="P717" s="2">
        <f t="shared" si="14"/>
        <v>92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5454136</v>
      </c>
      <c r="G718" s="47">
        <v>5454136</v>
      </c>
      <c r="H718" s="47">
        <v>1542827</v>
      </c>
      <c r="I718" s="47">
        <v>1542827</v>
      </c>
      <c r="J718" s="47">
        <v>0</v>
      </c>
      <c r="K718" s="47">
        <v>0</v>
      </c>
      <c r="L718" s="47">
        <v>94.472099999999998</v>
      </c>
      <c r="M718" s="47">
        <v>18.72</v>
      </c>
      <c r="N718" s="47">
        <v>143.74</v>
      </c>
      <c r="O718" s="47">
        <v>7</v>
      </c>
      <c r="P718" s="2">
        <f t="shared" si="14"/>
        <v>151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5453985</v>
      </c>
      <c r="G719" s="47">
        <v>5453985</v>
      </c>
      <c r="H719" s="47">
        <v>1542807</v>
      </c>
      <c r="I719" s="47">
        <v>1542807</v>
      </c>
      <c r="J719" s="47">
        <v>0</v>
      </c>
      <c r="K719" s="47">
        <v>0</v>
      </c>
      <c r="L719" s="47">
        <v>94.867199999999997</v>
      </c>
      <c r="M719" s="47">
        <v>19.670000000000002</v>
      </c>
      <c r="N719" s="47">
        <v>166.04</v>
      </c>
      <c r="O719" s="47">
        <v>7</v>
      </c>
      <c r="P719" s="2">
        <f t="shared" si="14"/>
        <v>91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5453894</v>
      </c>
      <c r="G720" s="47">
        <v>5453894</v>
      </c>
      <c r="H720" s="47">
        <v>1542795</v>
      </c>
      <c r="I720" s="47">
        <v>1542795</v>
      </c>
      <c r="J720" s="47">
        <v>0</v>
      </c>
      <c r="K720" s="47">
        <v>0</v>
      </c>
      <c r="L720" s="47">
        <v>94.561400000000006</v>
      </c>
      <c r="M720" s="47">
        <v>20.51</v>
      </c>
      <c r="N720" s="47">
        <v>90.48</v>
      </c>
      <c r="O720" s="47">
        <v>7</v>
      </c>
      <c r="P720" s="2">
        <f t="shared" si="14"/>
        <v>159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5453735</v>
      </c>
      <c r="G721" s="47">
        <v>5453735</v>
      </c>
      <c r="H721" s="47">
        <v>1542774</v>
      </c>
      <c r="I721" s="47">
        <v>1542774</v>
      </c>
      <c r="J721" s="47">
        <v>0</v>
      </c>
      <c r="K721" s="47">
        <v>0</v>
      </c>
      <c r="L721" s="47">
        <v>94.569000000000003</v>
      </c>
      <c r="M721" s="47">
        <v>21.13</v>
      </c>
      <c r="N721" s="47">
        <v>149.63</v>
      </c>
      <c r="O721" s="47">
        <v>7</v>
      </c>
      <c r="P721" s="2">
        <f t="shared" si="14"/>
        <v>90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5453645</v>
      </c>
      <c r="G722" s="47">
        <v>5453645</v>
      </c>
      <c r="H722" s="47">
        <v>1542762</v>
      </c>
      <c r="I722" s="47">
        <v>1542762</v>
      </c>
      <c r="J722" s="47">
        <v>0</v>
      </c>
      <c r="K722" s="47">
        <v>0</v>
      </c>
      <c r="L722" s="47">
        <v>93.851600000000005</v>
      </c>
      <c r="M722" s="47">
        <v>21.78</v>
      </c>
      <c r="N722" s="47">
        <v>95.67</v>
      </c>
      <c r="O722" s="47">
        <v>7</v>
      </c>
      <c r="P722" s="2">
        <f t="shared" si="14"/>
        <v>134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5453511</v>
      </c>
      <c r="G723" s="47">
        <v>5453511</v>
      </c>
      <c r="H723" s="47">
        <v>1542744</v>
      </c>
      <c r="I723" s="47">
        <v>1542744</v>
      </c>
      <c r="J723" s="47">
        <v>0</v>
      </c>
      <c r="K723" s="47">
        <v>0</v>
      </c>
      <c r="L723" s="47">
        <v>92.693799999999996</v>
      </c>
      <c r="M723" s="47">
        <v>22.41</v>
      </c>
      <c r="N723" s="47">
        <v>125.25</v>
      </c>
      <c r="O723" s="47">
        <v>7</v>
      </c>
      <c r="P723" s="2">
        <f t="shared" si="14"/>
        <v>132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5453379</v>
      </c>
      <c r="G724" s="47">
        <v>5453379</v>
      </c>
      <c r="H724" s="47">
        <v>1542726</v>
      </c>
      <c r="I724" s="47">
        <v>1542726</v>
      </c>
      <c r="J724" s="47">
        <v>0</v>
      </c>
      <c r="K724" s="47">
        <v>0</v>
      </c>
      <c r="L724" s="47">
        <v>92.906000000000006</v>
      </c>
      <c r="M724" s="47">
        <v>22.25</v>
      </c>
      <c r="N724" s="47">
        <v>103.56</v>
      </c>
      <c r="O724" s="47">
        <v>7</v>
      </c>
      <c r="P724" s="2">
        <f t="shared" si="14"/>
        <v>111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5453268</v>
      </c>
      <c r="G725" s="47">
        <v>5453268</v>
      </c>
      <c r="H725" s="47">
        <v>1542711</v>
      </c>
      <c r="I725" s="47">
        <v>1542711</v>
      </c>
      <c r="J725" s="47">
        <v>0</v>
      </c>
      <c r="K725" s="47">
        <v>0</v>
      </c>
      <c r="L725" s="47">
        <v>93.200199999999995</v>
      </c>
      <c r="M725" s="47">
        <v>21.18</v>
      </c>
      <c r="N725" s="47">
        <v>192.08</v>
      </c>
      <c r="O725" s="47">
        <v>7</v>
      </c>
      <c r="P725" s="2">
        <f t="shared" si="14"/>
        <v>118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5453150</v>
      </c>
      <c r="G726" s="47">
        <v>5453150</v>
      </c>
      <c r="H726" s="47">
        <v>1542695</v>
      </c>
      <c r="I726" s="47">
        <v>1542695</v>
      </c>
      <c r="J726" s="47">
        <v>0</v>
      </c>
      <c r="K726" s="47">
        <v>0</v>
      </c>
      <c r="L726" s="47">
        <v>92.456000000000003</v>
      </c>
      <c r="M726" s="47">
        <v>20.09</v>
      </c>
      <c r="N726" s="47">
        <v>156.15</v>
      </c>
      <c r="O726" s="47">
        <v>7</v>
      </c>
      <c r="P726" s="2">
        <f t="shared" si="14"/>
        <v>185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5452965</v>
      </c>
      <c r="G727" s="47">
        <v>5452965</v>
      </c>
      <c r="H727" s="47">
        <v>1542670</v>
      </c>
      <c r="I727" s="47">
        <v>1542670</v>
      </c>
      <c r="J727" s="47">
        <v>0</v>
      </c>
      <c r="K727" s="47">
        <v>0</v>
      </c>
      <c r="L727" s="47">
        <v>92.8172</v>
      </c>
      <c r="M727" s="47">
        <v>18.41</v>
      </c>
      <c r="N727" s="47">
        <v>172.88</v>
      </c>
      <c r="O727" s="47">
        <v>7</v>
      </c>
      <c r="P727" s="2">
        <f t="shared" si="14"/>
        <v>187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5452778</v>
      </c>
      <c r="G728" s="47">
        <v>5452778</v>
      </c>
      <c r="H728" s="47">
        <v>1542645</v>
      </c>
      <c r="I728" s="47">
        <v>1542645</v>
      </c>
      <c r="J728" s="47">
        <v>0</v>
      </c>
      <c r="K728" s="47">
        <v>0</v>
      </c>
      <c r="L728" s="47">
        <v>93.784300000000002</v>
      </c>
      <c r="M728" s="47">
        <v>15.76</v>
      </c>
      <c r="N728" s="47">
        <v>108.22</v>
      </c>
      <c r="O728" s="47">
        <v>7</v>
      </c>
      <c r="P728" s="2">
        <f t="shared" si="14"/>
        <v>137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0.33333333333333331</v>
      </c>
      <c r="C729" s="47">
        <v>2015</v>
      </c>
      <c r="D729" s="47">
        <v>3</v>
      </c>
      <c r="E729" s="47">
        <v>1</v>
      </c>
      <c r="F729" s="47">
        <v>5452641</v>
      </c>
      <c r="G729" s="47">
        <v>5452641</v>
      </c>
      <c r="H729" s="47">
        <v>1542627</v>
      </c>
      <c r="I729" s="47">
        <v>1542627</v>
      </c>
      <c r="J729" s="47">
        <v>0</v>
      </c>
      <c r="K729" s="47">
        <v>0</v>
      </c>
      <c r="L729" s="47">
        <v>95.421499999999995</v>
      </c>
      <c r="M729" s="47">
        <v>13.57</v>
      </c>
      <c r="N729" s="47">
        <v>85.76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5452555</v>
      </c>
      <c r="G730" s="47">
        <v>5452555</v>
      </c>
      <c r="H730" s="47">
        <v>1542616</v>
      </c>
      <c r="I730" s="47">
        <v>1542616</v>
      </c>
      <c r="J730" s="47">
        <v>0</v>
      </c>
      <c r="K730" s="47">
        <v>0</v>
      </c>
      <c r="L730" s="47">
        <v>95.3506</v>
      </c>
      <c r="M730" s="47">
        <v>13.98</v>
      </c>
      <c r="N730" s="47">
        <v>100.65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5452454</v>
      </c>
      <c r="G731" s="47">
        <v>5452454</v>
      </c>
      <c r="H731" s="47">
        <v>1542603</v>
      </c>
      <c r="I731" s="47">
        <v>1542603</v>
      </c>
      <c r="J731" s="47">
        <v>0</v>
      </c>
      <c r="K731" s="47">
        <v>0</v>
      </c>
      <c r="L731" s="47">
        <v>94.393600000000006</v>
      </c>
      <c r="M731" s="47">
        <v>14.98</v>
      </c>
      <c r="N731" s="47">
        <v>167.55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31" zoomScale="75" zoomScaleNormal="75" workbookViewId="0">
      <selection activeCell="P55" sqref="P55:P60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18492528</v>
      </c>
      <c r="G9" s="47">
        <v>18492528</v>
      </c>
      <c r="H9" s="47">
        <v>1511524</v>
      </c>
      <c r="I9" s="47">
        <v>1511524</v>
      </c>
      <c r="J9" s="47">
        <v>0</v>
      </c>
      <c r="K9" s="47">
        <v>0</v>
      </c>
      <c r="L9" s="47">
        <v>103.6949</v>
      </c>
      <c r="M9" s="47">
        <v>18.510000000000002</v>
      </c>
      <c r="N9" s="47">
        <v>13560.48</v>
      </c>
      <c r="O9" s="47">
        <v>8</v>
      </c>
      <c r="P9" s="2">
        <f t="shared" ref="P9:P49" si="0">F9-F10</f>
        <v>616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18491912</v>
      </c>
      <c r="G10" s="47">
        <v>18491912</v>
      </c>
      <c r="H10" s="47">
        <v>1511441</v>
      </c>
      <c r="I10" s="47">
        <v>1511441</v>
      </c>
      <c r="J10" s="47">
        <v>0</v>
      </c>
      <c r="K10" s="47">
        <v>0</v>
      </c>
      <c r="L10" s="47">
        <v>104.1808</v>
      </c>
      <c r="M10" s="47">
        <v>17.739999999999998</v>
      </c>
      <c r="N10" s="47">
        <v>13672.94</v>
      </c>
      <c r="O10" s="47">
        <v>8</v>
      </c>
      <c r="P10" s="2">
        <f t="shared" si="0"/>
        <v>553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18491359</v>
      </c>
      <c r="G11" s="47">
        <v>18491359</v>
      </c>
      <c r="H11" s="47">
        <v>1511367</v>
      </c>
      <c r="I11" s="47">
        <v>1511367</v>
      </c>
      <c r="J11" s="47">
        <v>0</v>
      </c>
      <c r="K11" s="47">
        <v>0</v>
      </c>
      <c r="L11" s="47">
        <v>103.0741</v>
      </c>
      <c r="M11" s="47">
        <v>18.399999999999999</v>
      </c>
      <c r="N11" s="47">
        <v>13495.14</v>
      </c>
      <c r="O11" s="47">
        <v>8</v>
      </c>
      <c r="P11" s="2">
        <f t="shared" si="0"/>
        <v>715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18490644</v>
      </c>
      <c r="G12" s="47">
        <v>18490644</v>
      </c>
      <c r="H12" s="47">
        <v>1511270</v>
      </c>
      <c r="I12" s="47">
        <v>1511270</v>
      </c>
      <c r="J12" s="47">
        <v>0</v>
      </c>
      <c r="K12" s="47">
        <v>0</v>
      </c>
      <c r="L12" s="47">
        <v>103.59990000000001</v>
      </c>
      <c r="M12" s="47">
        <v>18.25</v>
      </c>
      <c r="N12" s="47">
        <v>13811.7</v>
      </c>
      <c r="O12" s="47">
        <v>8</v>
      </c>
      <c r="P12" s="2">
        <f t="shared" si="0"/>
        <v>653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18489991</v>
      </c>
      <c r="G13" s="47">
        <v>18489991</v>
      </c>
      <c r="H13" s="47">
        <v>1511182</v>
      </c>
      <c r="I13" s="47">
        <v>1511182</v>
      </c>
      <c r="J13" s="47">
        <v>0</v>
      </c>
      <c r="K13" s="47">
        <v>0</v>
      </c>
      <c r="L13" s="47">
        <v>104.6828</v>
      </c>
      <c r="M13" s="47">
        <v>17.920000000000002</v>
      </c>
      <c r="N13" s="47">
        <v>13943.71</v>
      </c>
      <c r="O13" s="47">
        <v>8</v>
      </c>
      <c r="P13" s="2">
        <f t="shared" si="0"/>
        <v>532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18489459</v>
      </c>
      <c r="G14" s="47">
        <v>18489459</v>
      </c>
      <c r="H14" s="47">
        <v>1511111</v>
      </c>
      <c r="I14" s="47">
        <v>1511111</v>
      </c>
      <c r="J14" s="47">
        <v>0</v>
      </c>
      <c r="K14" s="47">
        <v>0</v>
      </c>
      <c r="L14" s="47">
        <v>104.8113</v>
      </c>
      <c r="M14" s="47">
        <v>18.18</v>
      </c>
      <c r="N14" s="47">
        <v>13958.94</v>
      </c>
      <c r="O14" s="47">
        <v>8</v>
      </c>
      <c r="P14" s="2">
        <f t="shared" si="0"/>
        <v>526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18488933</v>
      </c>
      <c r="G15" s="47">
        <v>18488933</v>
      </c>
      <c r="H15" s="47">
        <v>1511041</v>
      </c>
      <c r="I15" s="47">
        <v>1511041</v>
      </c>
      <c r="J15" s="47">
        <v>0</v>
      </c>
      <c r="K15" s="47">
        <v>0</v>
      </c>
      <c r="L15" s="47">
        <v>104.1722</v>
      </c>
      <c r="M15" s="47">
        <v>18.54</v>
      </c>
      <c r="N15" s="47">
        <v>13499.08</v>
      </c>
      <c r="O15" s="47">
        <v>8</v>
      </c>
      <c r="P15" s="2">
        <f t="shared" si="0"/>
        <v>656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18488277</v>
      </c>
      <c r="G16" s="47">
        <v>18488277</v>
      </c>
      <c r="H16" s="47">
        <v>1510953</v>
      </c>
      <c r="I16" s="47">
        <v>1510953</v>
      </c>
      <c r="J16" s="47">
        <v>0</v>
      </c>
      <c r="K16" s="47">
        <v>0</v>
      </c>
      <c r="L16" s="47">
        <v>104.2983</v>
      </c>
      <c r="M16" s="47">
        <v>18.690000000000001</v>
      </c>
      <c r="N16" s="47">
        <v>13619.77</v>
      </c>
      <c r="O16" s="47">
        <v>8</v>
      </c>
      <c r="P16" s="2">
        <f t="shared" si="0"/>
        <v>656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18487621</v>
      </c>
      <c r="G17" s="47">
        <v>18487621</v>
      </c>
      <c r="H17" s="47">
        <v>1510865</v>
      </c>
      <c r="I17" s="47">
        <v>1510865</v>
      </c>
      <c r="J17" s="47">
        <v>0</v>
      </c>
      <c r="K17" s="47">
        <v>0</v>
      </c>
      <c r="L17" s="47">
        <v>104.0904</v>
      </c>
      <c r="M17" s="47">
        <v>18.89</v>
      </c>
      <c r="N17" s="47">
        <v>13443.37</v>
      </c>
      <c r="O17" s="47">
        <v>8</v>
      </c>
      <c r="P17" s="2">
        <f t="shared" si="0"/>
        <v>661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18486960</v>
      </c>
      <c r="G18" s="47">
        <v>18486960</v>
      </c>
      <c r="H18" s="47">
        <v>1510776</v>
      </c>
      <c r="I18" s="47">
        <v>1510776</v>
      </c>
      <c r="J18" s="47">
        <v>0</v>
      </c>
      <c r="K18" s="47">
        <v>0</v>
      </c>
      <c r="L18" s="47">
        <v>104.4297</v>
      </c>
      <c r="M18" s="47">
        <v>18.86</v>
      </c>
      <c r="N18" s="47">
        <v>13853.68</v>
      </c>
      <c r="O18" s="47">
        <v>8</v>
      </c>
      <c r="P18" s="2">
        <f t="shared" si="0"/>
        <v>515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18486445</v>
      </c>
      <c r="G19" s="47">
        <v>18486445</v>
      </c>
      <c r="H19" s="47">
        <v>1510707</v>
      </c>
      <c r="I19" s="47">
        <v>1510707</v>
      </c>
      <c r="J19" s="47">
        <v>0</v>
      </c>
      <c r="K19" s="47">
        <v>0</v>
      </c>
      <c r="L19" s="47">
        <v>103.6962</v>
      </c>
      <c r="M19" s="47">
        <v>19.05</v>
      </c>
      <c r="N19" s="47">
        <v>13574.69</v>
      </c>
      <c r="O19" s="47">
        <v>8</v>
      </c>
      <c r="P19" s="2">
        <f t="shared" si="0"/>
        <v>644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18485801</v>
      </c>
      <c r="G20" s="47">
        <v>18485801</v>
      </c>
      <c r="H20" s="47">
        <v>1510620</v>
      </c>
      <c r="I20" s="47">
        <v>1510620</v>
      </c>
      <c r="J20" s="47">
        <v>0</v>
      </c>
      <c r="K20" s="47">
        <v>0</v>
      </c>
      <c r="L20" s="47">
        <v>102.4785</v>
      </c>
      <c r="M20" s="47">
        <v>19.309999999999999</v>
      </c>
      <c r="N20" s="47">
        <v>13473.25</v>
      </c>
      <c r="O20" s="47">
        <v>8</v>
      </c>
      <c r="P20" s="2">
        <f t="shared" si="0"/>
        <v>673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18485128</v>
      </c>
      <c r="G21" s="47">
        <v>18485128</v>
      </c>
      <c r="H21" s="47">
        <v>1510528</v>
      </c>
      <c r="I21" s="47">
        <v>1510528</v>
      </c>
      <c r="J21" s="47">
        <v>0</v>
      </c>
      <c r="K21" s="47">
        <v>0</v>
      </c>
      <c r="L21" s="47">
        <v>104.2287</v>
      </c>
      <c r="M21" s="47">
        <v>19.260000000000002</v>
      </c>
      <c r="N21" s="47">
        <v>13625.67</v>
      </c>
      <c r="O21" s="47">
        <v>8</v>
      </c>
      <c r="P21" s="2">
        <f t="shared" si="0"/>
        <v>379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18484749</v>
      </c>
      <c r="G22" s="47">
        <v>18484749</v>
      </c>
      <c r="H22" s="47">
        <v>1510477</v>
      </c>
      <c r="I22" s="47">
        <v>1510477</v>
      </c>
      <c r="J22" s="47">
        <v>0</v>
      </c>
      <c r="K22" s="47">
        <v>0</v>
      </c>
      <c r="L22" s="47">
        <v>101.8425</v>
      </c>
      <c r="M22" s="47">
        <v>20.22</v>
      </c>
      <c r="N22" s="47">
        <v>13345.5</v>
      </c>
      <c r="O22" s="47">
        <v>8</v>
      </c>
      <c r="P22" s="2">
        <f t="shared" si="0"/>
        <v>702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18484047</v>
      </c>
      <c r="G23" s="47">
        <v>18484047</v>
      </c>
      <c r="H23" s="47">
        <v>1510380</v>
      </c>
      <c r="I23" s="47">
        <v>1510380</v>
      </c>
      <c r="J23" s="47">
        <v>0</v>
      </c>
      <c r="K23" s="47">
        <v>0</v>
      </c>
      <c r="L23" s="47">
        <v>102.0219</v>
      </c>
      <c r="M23" s="47">
        <v>21.03</v>
      </c>
      <c r="N23" s="47">
        <v>13325.41</v>
      </c>
      <c r="O23" s="47">
        <v>8</v>
      </c>
      <c r="P23" s="2">
        <f t="shared" si="0"/>
        <v>708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18483339</v>
      </c>
      <c r="G24" s="47">
        <v>18483339</v>
      </c>
      <c r="H24" s="47">
        <v>1510282</v>
      </c>
      <c r="I24" s="47">
        <v>1510282</v>
      </c>
      <c r="J24" s="47">
        <v>0</v>
      </c>
      <c r="K24" s="47">
        <v>0</v>
      </c>
      <c r="L24" s="47">
        <v>101.8075</v>
      </c>
      <c r="M24" s="47">
        <v>21.74</v>
      </c>
      <c r="N24" s="47">
        <v>13021.79</v>
      </c>
      <c r="O24" s="47">
        <v>8</v>
      </c>
      <c r="P24" s="2">
        <f t="shared" si="0"/>
        <v>713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18482626</v>
      </c>
      <c r="G25" s="47">
        <v>18482626</v>
      </c>
      <c r="H25" s="47">
        <v>1510183</v>
      </c>
      <c r="I25" s="47">
        <v>1510183</v>
      </c>
      <c r="J25" s="47">
        <v>0</v>
      </c>
      <c r="K25" s="47">
        <v>0</v>
      </c>
      <c r="L25" s="47">
        <v>103.6108</v>
      </c>
      <c r="M25" s="47">
        <v>23.26</v>
      </c>
      <c r="N25" s="47">
        <v>13384.47</v>
      </c>
      <c r="O25" s="47">
        <v>8</v>
      </c>
      <c r="P25" s="2">
        <f t="shared" si="0"/>
        <v>408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18482218</v>
      </c>
      <c r="G26" s="47">
        <v>18482218</v>
      </c>
      <c r="H26" s="47">
        <v>1510127</v>
      </c>
      <c r="I26" s="47">
        <v>1510127</v>
      </c>
      <c r="J26" s="47">
        <v>0</v>
      </c>
      <c r="K26" s="47">
        <v>0</v>
      </c>
      <c r="L26" s="47">
        <v>103.0261</v>
      </c>
      <c r="M26" s="47">
        <v>23.17</v>
      </c>
      <c r="N26" s="47">
        <v>13278.16</v>
      </c>
      <c r="O26" s="47">
        <v>8</v>
      </c>
      <c r="P26" s="2">
        <f t="shared" si="0"/>
        <v>507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18481711</v>
      </c>
      <c r="G27" s="47">
        <v>18481711</v>
      </c>
      <c r="H27" s="47">
        <v>1510057</v>
      </c>
      <c r="I27" s="47">
        <v>1510057</v>
      </c>
      <c r="J27" s="47">
        <v>0</v>
      </c>
      <c r="K27" s="47">
        <v>0</v>
      </c>
      <c r="L27" s="47">
        <v>101.05759999999999</v>
      </c>
      <c r="M27" s="47">
        <v>22.83</v>
      </c>
      <c r="N27" s="47">
        <v>12975.98</v>
      </c>
      <c r="O27" s="47">
        <v>8</v>
      </c>
      <c r="P27" s="2">
        <f t="shared" si="0"/>
        <v>633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18481078</v>
      </c>
      <c r="G28" s="47">
        <v>18481078</v>
      </c>
      <c r="H28" s="47">
        <v>1509968</v>
      </c>
      <c r="I28" s="47">
        <v>1509968</v>
      </c>
      <c r="J28" s="47">
        <v>0</v>
      </c>
      <c r="K28" s="47">
        <v>0</v>
      </c>
      <c r="L28" s="47">
        <v>101.0945</v>
      </c>
      <c r="M28" s="47">
        <v>23</v>
      </c>
      <c r="N28" s="47">
        <v>13020.93</v>
      </c>
      <c r="O28" s="47">
        <v>8</v>
      </c>
      <c r="P28" s="2">
        <f t="shared" si="0"/>
        <v>619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18480459</v>
      </c>
      <c r="G29" s="47">
        <v>18480459</v>
      </c>
      <c r="H29" s="47">
        <v>1509881</v>
      </c>
      <c r="I29" s="47">
        <v>1509881</v>
      </c>
      <c r="J29" s="47">
        <v>0</v>
      </c>
      <c r="K29" s="47">
        <v>0</v>
      </c>
      <c r="L29" s="47">
        <v>102.28579999999999</v>
      </c>
      <c r="M29" s="47">
        <v>23.43</v>
      </c>
      <c r="N29" s="47">
        <v>13212.37</v>
      </c>
      <c r="O29" s="47">
        <v>8</v>
      </c>
      <c r="P29" s="2">
        <f t="shared" si="0"/>
        <v>316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18480143</v>
      </c>
      <c r="G30" s="47">
        <v>18480143</v>
      </c>
      <c r="H30" s="47">
        <v>1509837</v>
      </c>
      <c r="I30" s="47">
        <v>1509837</v>
      </c>
      <c r="J30" s="47">
        <v>0</v>
      </c>
      <c r="K30" s="47">
        <v>0</v>
      </c>
      <c r="L30" s="47">
        <v>101.3413</v>
      </c>
      <c r="M30" s="47">
        <v>21.93</v>
      </c>
      <c r="N30" s="47">
        <v>13169.64</v>
      </c>
      <c r="O30" s="47">
        <v>8</v>
      </c>
      <c r="P30" s="2">
        <f t="shared" si="0"/>
        <v>559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18479584</v>
      </c>
      <c r="G31" s="47">
        <v>18479584</v>
      </c>
      <c r="H31" s="47">
        <v>1509759</v>
      </c>
      <c r="I31" s="47">
        <v>1509759</v>
      </c>
      <c r="J31" s="47">
        <v>0</v>
      </c>
      <c r="K31" s="47">
        <v>0</v>
      </c>
      <c r="L31" s="47">
        <v>101.67570000000001</v>
      </c>
      <c r="M31" s="47">
        <v>20.87</v>
      </c>
      <c r="N31" s="47">
        <v>13268.7</v>
      </c>
      <c r="O31" s="47">
        <v>8</v>
      </c>
      <c r="P31" s="2">
        <f t="shared" si="0"/>
        <v>555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18479029</v>
      </c>
      <c r="G32" s="47">
        <v>18479029</v>
      </c>
      <c r="H32" s="47">
        <v>1509682</v>
      </c>
      <c r="I32" s="47">
        <v>1509682</v>
      </c>
      <c r="J32" s="47">
        <v>0</v>
      </c>
      <c r="K32" s="47">
        <v>0</v>
      </c>
      <c r="L32" s="47">
        <v>102.08580000000001</v>
      </c>
      <c r="M32" s="47">
        <v>19.52</v>
      </c>
      <c r="N32" s="47">
        <v>13563.18</v>
      </c>
      <c r="O32" s="47">
        <v>8</v>
      </c>
      <c r="P32" s="2">
        <f t="shared" si="0"/>
        <v>626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18478403</v>
      </c>
      <c r="G33" s="47">
        <v>18478403</v>
      </c>
      <c r="H33" s="47">
        <v>1509596</v>
      </c>
      <c r="I33" s="47">
        <v>1509596</v>
      </c>
      <c r="J33" s="47">
        <v>0</v>
      </c>
      <c r="K33" s="47">
        <v>0</v>
      </c>
      <c r="L33" s="47">
        <v>103.83759999999999</v>
      </c>
      <c r="M33" s="47">
        <v>17.82</v>
      </c>
      <c r="N33" s="47">
        <v>13834.36</v>
      </c>
      <c r="O33" s="47">
        <v>8</v>
      </c>
      <c r="P33" s="2">
        <f t="shared" si="0"/>
        <v>581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18477822</v>
      </c>
      <c r="G34" s="47">
        <v>18477822</v>
      </c>
      <c r="H34" s="47">
        <v>1509518</v>
      </c>
      <c r="I34" s="47">
        <v>1509518</v>
      </c>
      <c r="J34" s="47">
        <v>0</v>
      </c>
      <c r="K34" s="47">
        <v>0</v>
      </c>
      <c r="L34" s="47">
        <v>105.3635</v>
      </c>
      <c r="M34" s="47">
        <v>15.94</v>
      </c>
      <c r="N34" s="47">
        <v>14133.61</v>
      </c>
      <c r="O34" s="47">
        <v>8</v>
      </c>
      <c r="P34" s="2">
        <f t="shared" si="0"/>
        <v>251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18477571</v>
      </c>
      <c r="G35" s="47">
        <v>18477571</v>
      </c>
      <c r="H35" s="47">
        <v>1509485</v>
      </c>
      <c r="I35" s="47">
        <v>1509485</v>
      </c>
      <c r="J35" s="47">
        <v>0</v>
      </c>
      <c r="K35" s="47">
        <v>0</v>
      </c>
      <c r="L35" s="47">
        <v>104.6178</v>
      </c>
      <c r="M35" s="47">
        <v>17.09</v>
      </c>
      <c r="N35" s="47">
        <v>13903.2</v>
      </c>
      <c r="O35" s="47">
        <v>8</v>
      </c>
      <c r="P35" s="2">
        <f t="shared" si="0"/>
        <v>399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18477172</v>
      </c>
      <c r="G36" s="47">
        <v>18477172</v>
      </c>
      <c r="H36" s="47">
        <v>1509432</v>
      </c>
      <c r="I36" s="47">
        <v>1509432</v>
      </c>
      <c r="J36" s="47">
        <v>0</v>
      </c>
      <c r="K36" s="47">
        <v>0</v>
      </c>
      <c r="L36" s="47">
        <v>105.691</v>
      </c>
      <c r="M36" s="47">
        <v>15.18</v>
      </c>
      <c r="N36" s="47">
        <v>14287.69</v>
      </c>
      <c r="O36" s="47">
        <v>8</v>
      </c>
      <c r="P36" s="2">
        <f t="shared" si="0"/>
        <v>291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18476881</v>
      </c>
      <c r="G37" s="47">
        <v>18476881</v>
      </c>
      <c r="H37" s="47">
        <v>1509394</v>
      </c>
      <c r="I37" s="47">
        <v>1509394</v>
      </c>
      <c r="J37" s="47">
        <v>0</v>
      </c>
      <c r="K37" s="47">
        <v>0</v>
      </c>
      <c r="L37" s="47">
        <v>106.9149</v>
      </c>
      <c r="M37" s="47">
        <v>13.98</v>
      </c>
      <c r="N37" s="47">
        <v>14209.66</v>
      </c>
      <c r="O37" s="47">
        <v>8</v>
      </c>
      <c r="P37" s="2">
        <f t="shared" si="0"/>
        <v>93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18476788</v>
      </c>
      <c r="G38" s="47">
        <v>18476788</v>
      </c>
      <c r="H38" s="47">
        <v>1509382</v>
      </c>
      <c r="I38" s="47">
        <v>1509382</v>
      </c>
      <c r="J38" s="47">
        <v>0</v>
      </c>
      <c r="K38" s="47">
        <v>0</v>
      </c>
      <c r="L38" s="47">
        <v>106.9393</v>
      </c>
      <c r="M38" s="47">
        <v>14.19</v>
      </c>
      <c r="N38" s="47">
        <v>14193.99</v>
      </c>
      <c r="O38" s="47">
        <v>8</v>
      </c>
      <c r="P38" s="2">
        <f t="shared" si="0"/>
        <v>163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18476625</v>
      </c>
      <c r="G39" s="47">
        <v>18476625</v>
      </c>
      <c r="H39" s="47">
        <v>1509361</v>
      </c>
      <c r="I39" s="47">
        <v>1509361</v>
      </c>
      <c r="J39" s="47">
        <v>0</v>
      </c>
      <c r="K39" s="47">
        <v>0</v>
      </c>
      <c r="L39" s="47">
        <v>106.1918</v>
      </c>
      <c r="M39" s="47">
        <v>16.309999999999999</v>
      </c>
      <c r="N39" s="47">
        <v>14036.22</v>
      </c>
      <c r="O39" s="47">
        <v>8</v>
      </c>
      <c r="P39" s="2">
        <f t="shared" si="0"/>
        <v>146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18476479</v>
      </c>
      <c r="G40" s="47">
        <v>18476479</v>
      </c>
      <c r="H40" s="47">
        <v>1509342</v>
      </c>
      <c r="I40" s="47">
        <v>1509342</v>
      </c>
      <c r="J40" s="47">
        <v>0</v>
      </c>
      <c r="K40" s="47">
        <v>0</v>
      </c>
      <c r="L40" s="47">
        <v>106.16800000000001</v>
      </c>
      <c r="M40" s="47">
        <v>15.19</v>
      </c>
      <c r="N40" s="47">
        <v>14097.29</v>
      </c>
      <c r="O40" s="47">
        <v>8</v>
      </c>
      <c r="P40" s="2">
        <f t="shared" si="0"/>
        <v>192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18476287</v>
      </c>
      <c r="G41" s="47">
        <v>18476287</v>
      </c>
      <c r="H41" s="47">
        <v>1509317</v>
      </c>
      <c r="I41" s="47">
        <v>1509317</v>
      </c>
      <c r="J41" s="47">
        <v>0</v>
      </c>
      <c r="K41" s="47">
        <v>0</v>
      </c>
      <c r="L41" s="47">
        <v>106.4302</v>
      </c>
      <c r="M41" s="47">
        <v>15.58</v>
      </c>
      <c r="N41" s="47">
        <v>14084.89</v>
      </c>
      <c r="O41" s="47">
        <v>8</v>
      </c>
      <c r="P41" s="2">
        <f t="shared" si="0"/>
        <v>77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18476210</v>
      </c>
      <c r="G42" s="47">
        <v>18476210</v>
      </c>
      <c r="H42" s="47">
        <v>1509307</v>
      </c>
      <c r="I42" s="47">
        <v>1509307</v>
      </c>
      <c r="J42" s="47">
        <v>0</v>
      </c>
      <c r="K42" s="47">
        <v>0</v>
      </c>
      <c r="L42" s="47">
        <v>105.8952</v>
      </c>
      <c r="M42" s="47">
        <v>17.510000000000002</v>
      </c>
      <c r="N42" s="47">
        <v>14039.44</v>
      </c>
      <c r="O42" s="47">
        <v>8</v>
      </c>
      <c r="P42" s="2">
        <f t="shared" si="0"/>
        <v>198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18476012</v>
      </c>
      <c r="G43" s="47">
        <v>18476012</v>
      </c>
      <c r="H43" s="47">
        <v>1509281</v>
      </c>
      <c r="I43" s="47">
        <v>1509281</v>
      </c>
      <c r="J43" s="47">
        <v>0</v>
      </c>
      <c r="K43" s="47">
        <v>0</v>
      </c>
      <c r="L43" s="47">
        <v>105.5732</v>
      </c>
      <c r="M43" s="47">
        <v>18.14</v>
      </c>
      <c r="N43" s="47">
        <v>13810.71</v>
      </c>
      <c r="O43" s="47">
        <v>8</v>
      </c>
      <c r="P43" s="2">
        <f t="shared" si="0"/>
        <v>325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18475687</v>
      </c>
      <c r="G44" s="47">
        <v>18475687</v>
      </c>
      <c r="H44" s="47">
        <v>1509238</v>
      </c>
      <c r="I44" s="47">
        <v>1509238</v>
      </c>
      <c r="J44" s="47">
        <v>0</v>
      </c>
      <c r="K44" s="47">
        <v>0</v>
      </c>
      <c r="L44" s="47">
        <v>105.75530000000001</v>
      </c>
      <c r="M44" s="47">
        <v>18.52</v>
      </c>
      <c r="N44" s="47">
        <v>13749.24</v>
      </c>
      <c r="O44" s="47">
        <v>8</v>
      </c>
      <c r="P44" s="2">
        <f t="shared" si="0"/>
        <v>295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18475392</v>
      </c>
      <c r="G45" s="47">
        <v>18475392</v>
      </c>
      <c r="H45" s="47">
        <v>1509199</v>
      </c>
      <c r="I45" s="47">
        <v>1509199</v>
      </c>
      <c r="J45" s="47">
        <v>0</v>
      </c>
      <c r="K45" s="47">
        <v>0</v>
      </c>
      <c r="L45" s="47">
        <v>105.131</v>
      </c>
      <c r="M45" s="47">
        <v>19.07</v>
      </c>
      <c r="N45" s="47">
        <v>13748.95</v>
      </c>
      <c r="O45" s="47">
        <v>8</v>
      </c>
      <c r="P45" s="2">
        <f t="shared" si="0"/>
        <v>376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18475016</v>
      </c>
      <c r="G46" s="47">
        <v>18475016</v>
      </c>
      <c r="H46" s="47">
        <v>1509149</v>
      </c>
      <c r="I46" s="47">
        <v>1509149</v>
      </c>
      <c r="J46" s="47">
        <v>0</v>
      </c>
      <c r="K46" s="47">
        <v>0</v>
      </c>
      <c r="L46" s="47">
        <v>104.8145</v>
      </c>
      <c r="M46" s="47">
        <v>19.86</v>
      </c>
      <c r="N46" s="47">
        <v>13647.94</v>
      </c>
      <c r="O46" s="47">
        <v>8</v>
      </c>
      <c r="P46" s="2">
        <f t="shared" si="0"/>
        <v>313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18474703</v>
      </c>
      <c r="G47" s="47">
        <v>18474703</v>
      </c>
      <c r="H47" s="47">
        <v>1509107</v>
      </c>
      <c r="I47" s="47">
        <v>1509107</v>
      </c>
      <c r="J47" s="47">
        <v>0</v>
      </c>
      <c r="K47" s="47">
        <v>0</v>
      </c>
      <c r="L47" s="47">
        <v>104.88760000000001</v>
      </c>
      <c r="M47" s="47">
        <v>20.76</v>
      </c>
      <c r="N47" s="47">
        <v>13599.19</v>
      </c>
      <c r="O47" s="47">
        <v>8</v>
      </c>
      <c r="P47" s="2">
        <f t="shared" si="0"/>
        <v>290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18474413</v>
      </c>
      <c r="G48" s="47">
        <v>18474413</v>
      </c>
      <c r="H48" s="47">
        <v>1509068</v>
      </c>
      <c r="I48" s="47">
        <v>1509068</v>
      </c>
      <c r="J48" s="47">
        <v>0</v>
      </c>
      <c r="K48" s="47">
        <v>0</v>
      </c>
      <c r="L48" s="47">
        <v>104.4627</v>
      </c>
      <c r="M48" s="47">
        <v>21.14</v>
      </c>
      <c r="N48" s="47">
        <v>13549.78</v>
      </c>
      <c r="O48" s="47">
        <v>8</v>
      </c>
      <c r="P48" s="2">
        <f t="shared" si="0"/>
        <v>355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18474058</v>
      </c>
      <c r="G49" s="47">
        <v>18474058</v>
      </c>
      <c r="H49" s="47">
        <v>1509020</v>
      </c>
      <c r="I49" s="47">
        <v>1509020</v>
      </c>
      <c r="J49" s="47">
        <v>0</v>
      </c>
      <c r="K49" s="47">
        <v>0</v>
      </c>
      <c r="L49" s="47">
        <v>104.4796</v>
      </c>
      <c r="M49" s="47">
        <v>23.21</v>
      </c>
      <c r="N49" s="47">
        <v>13428.84</v>
      </c>
      <c r="O49" s="47">
        <v>8</v>
      </c>
      <c r="P49" s="2">
        <f t="shared" si="0"/>
        <v>287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18473771</v>
      </c>
      <c r="G50" s="47">
        <v>18473771</v>
      </c>
      <c r="H50" s="47">
        <v>1508981</v>
      </c>
      <c r="I50" s="47">
        <v>1508981</v>
      </c>
      <c r="J50" s="47">
        <v>0</v>
      </c>
      <c r="K50" s="47">
        <v>0</v>
      </c>
      <c r="L50" s="47">
        <v>104.46559999999999</v>
      </c>
      <c r="M50" s="47">
        <v>22.7</v>
      </c>
      <c r="N50" s="47">
        <v>13422.58</v>
      </c>
      <c r="O50" s="47">
        <v>8</v>
      </c>
      <c r="P50" s="2">
        <f t="shared" ref="P50:P113" si="1">F50-F51</f>
        <v>235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18473536</v>
      </c>
      <c r="G51" s="47">
        <v>18473536</v>
      </c>
      <c r="H51" s="47">
        <v>1508949</v>
      </c>
      <c r="I51" s="47">
        <v>1508949</v>
      </c>
      <c r="J51" s="47">
        <v>0</v>
      </c>
      <c r="K51" s="47">
        <v>0</v>
      </c>
      <c r="L51" s="47">
        <v>102.8302</v>
      </c>
      <c r="M51" s="47">
        <v>22.51</v>
      </c>
      <c r="N51" s="47">
        <v>13301</v>
      </c>
      <c r="O51" s="47">
        <v>8</v>
      </c>
      <c r="P51" s="2">
        <f t="shared" si="1"/>
        <v>486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18473050</v>
      </c>
      <c r="G52" s="47">
        <v>18473050</v>
      </c>
      <c r="H52" s="47">
        <v>1508882</v>
      </c>
      <c r="I52" s="47">
        <v>1508882</v>
      </c>
      <c r="J52" s="47">
        <v>0</v>
      </c>
      <c r="K52" s="47">
        <v>0</v>
      </c>
      <c r="L52" s="47">
        <v>102.9646</v>
      </c>
      <c r="M52" s="47">
        <v>22.84</v>
      </c>
      <c r="N52" s="47">
        <v>13300.88</v>
      </c>
      <c r="O52" s="47">
        <v>8</v>
      </c>
      <c r="P52" s="2">
        <f t="shared" si="1"/>
        <v>493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18472557</v>
      </c>
      <c r="G53" s="47">
        <v>18472557</v>
      </c>
      <c r="H53" s="47">
        <v>1508814</v>
      </c>
      <c r="I53" s="47">
        <v>1508814</v>
      </c>
      <c r="J53" s="47">
        <v>0</v>
      </c>
      <c r="K53" s="47">
        <v>0</v>
      </c>
      <c r="L53" s="47">
        <v>103.83329999999999</v>
      </c>
      <c r="M53" s="47">
        <v>22.83</v>
      </c>
      <c r="N53" s="47">
        <v>13326.62</v>
      </c>
      <c r="O53" s="47">
        <v>8</v>
      </c>
      <c r="P53" s="2">
        <f t="shared" si="1"/>
        <v>330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18472227</v>
      </c>
      <c r="G54" s="47">
        <v>18472227</v>
      </c>
      <c r="H54" s="47">
        <v>1508769</v>
      </c>
      <c r="I54" s="47">
        <v>1508769</v>
      </c>
      <c r="J54" s="47">
        <v>0</v>
      </c>
      <c r="K54" s="47">
        <v>0</v>
      </c>
      <c r="L54" s="47">
        <v>102.49079999999999</v>
      </c>
      <c r="M54" s="47">
        <v>21.46</v>
      </c>
      <c r="N54" s="47">
        <v>13345.36</v>
      </c>
      <c r="O54" s="47">
        <v>8</v>
      </c>
      <c r="P54" s="2">
        <f t="shared" si="1"/>
        <v>522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18471705</v>
      </c>
      <c r="G55" s="47">
        <v>18471705</v>
      </c>
      <c r="H55" s="47">
        <v>1508697</v>
      </c>
      <c r="I55" s="47">
        <v>1508697</v>
      </c>
      <c r="J55" s="47">
        <v>0</v>
      </c>
      <c r="K55" s="47">
        <v>0</v>
      </c>
      <c r="L55" s="47">
        <v>103.2985</v>
      </c>
      <c r="M55" s="47">
        <v>20.63</v>
      </c>
      <c r="N55" s="47">
        <v>13376.46</v>
      </c>
      <c r="O55" s="47">
        <v>8</v>
      </c>
      <c r="P55" s="2">
        <f t="shared" si="1"/>
        <v>520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18471185</v>
      </c>
      <c r="G56" s="47">
        <v>18471185</v>
      </c>
      <c r="H56" s="47">
        <v>1508626</v>
      </c>
      <c r="I56" s="47">
        <v>1508626</v>
      </c>
      <c r="J56" s="47">
        <v>0</v>
      </c>
      <c r="K56" s="47">
        <v>0</v>
      </c>
      <c r="L56" s="47">
        <v>103.6998</v>
      </c>
      <c r="M56" s="47">
        <v>19.43</v>
      </c>
      <c r="N56" s="47">
        <v>13482.18</v>
      </c>
      <c r="O56" s="47">
        <v>8</v>
      </c>
      <c r="P56" s="2">
        <f t="shared" si="1"/>
        <v>525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18470660</v>
      </c>
      <c r="G57" s="47">
        <v>18470660</v>
      </c>
      <c r="H57" s="47">
        <v>1508555</v>
      </c>
      <c r="I57" s="47">
        <v>1508555</v>
      </c>
      <c r="J57" s="47">
        <v>0</v>
      </c>
      <c r="K57" s="47">
        <v>0</v>
      </c>
      <c r="L57" s="47">
        <v>104.4622</v>
      </c>
      <c r="M57" s="47">
        <v>18.37</v>
      </c>
      <c r="N57" s="47">
        <v>13834.38</v>
      </c>
      <c r="O57" s="47">
        <v>8</v>
      </c>
      <c r="P57" s="2">
        <f t="shared" si="1"/>
        <v>516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18470144</v>
      </c>
      <c r="G58" s="47">
        <v>18470144</v>
      </c>
      <c r="H58" s="47">
        <v>1508486</v>
      </c>
      <c r="I58" s="47">
        <v>1508486</v>
      </c>
      <c r="J58" s="47">
        <v>0</v>
      </c>
      <c r="K58" s="47">
        <v>0</v>
      </c>
      <c r="L58" s="47">
        <v>104.7901</v>
      </c>
      <c r="M58" s="47">
        <v>18</v>
      </c>
      <c r="N58" s="47">
        <v>13917.06</v>
      </c>
      <c r="O58" s="47">
        <v>8</v>
      </c>
      <c r="P58" s="2">
        <f t="shared" si="1"/>
        <v>391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18469753</v>
      </c>
      <c r="G59" s="47">
        <v>18469753</v>
      </c>
      <c r="H59" s="47">
        <v>1508434</v>
      </c>
      <c r="I59" s="47">
        <v>1508434</v>
      </c>
      <c r="J59" s="47">
        <v>0</v>
      </c>
      <c r="K59" s="47">
        <v>0</v>
      </c>
      <c r="L59" s="47">
        <v>103.8558</v>
      </c>
      <c r="M59" s="47">
        <v>18.68</v>
      </c>
      <c r="N59" s="47">
        <v>13596.62</v>
      </c>
      <c r="O59" s="47">
        <v>8</v>
      </c>
      <c r="P59" s="2">
        <f t="shared" si="1"/>
        <v>609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18469144</v>
      </c>
      <c r="G60" s="47">
        <v>18469144</v>
      </c>
      <c r="H60" s="47">
        <v>1508352</v>
      </c>
      <c r="I60" s="47">
        <v>1508352</v>
      </c>
      <c r="J60" s="47">
        <v>0</v>
      </c>
      <c r="K60" s="47">
        <v>0</v>
      </c>
      <c r="L60" s="47">
        <v>104.0723</v>
      </c>
      <c r="M60" s="47">
        <v>18.84</v>
      </c>
      <c r="N60" s="47">
        <v>13568.45</v>
      </c>
      <c r="O60" s="47">
        <v>8</v>
      </c>
      <c r="P60" s="2">
        <f t="shared" si="1"/>
        <v>639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18468505</v>
      </c>
      <c r="G61" s="47">
        <v>18468505</v>
      </c>
      <c r="H61" s="47">
        <v>1508266</v>
      </c>
      <c r="I61" s="47">
        <v>1508266</v>
      </c>
      <c r="J61" s="47">
        <v>0</v>
      </c>
      <c r="K61" s="47">
        <v>0</v>
      </c>
      <c r="L61" s="47">
        <v>104.3412</v>
      </c>
      <c r="M61" s="47">
        <v>18.41</v>
      </c>
      <c r="N61" s="47">
        <v>13723.36</v>
      </c>
      <c r="O61" s="47">
        <v>8</v>
      </c>
      <c r="P61" s="2">
        <f t="shared" si="1"/>
        <v>568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18467937</v>
      </c>
      <c r="G62" s="47">
        <v>18467937</v>
      </c>
      <c r="H62" s="47">
        <v>1508190</v>
      </c>
      <c r="I62" s="47">
        <v>1508190</v>
      </c>
      <c r="J62" s="47">
        <v>0</v>
      </c>
      <c r="K62" s="47">
        <v>0</v>
      </c>
      <c r="L62" s="47">
        <v>104.1939</v>
      </c>
      <c r="M62" s="47">
        <v>17.760000000000002</v>
      </c>
      <c r="N62" s="47">
        <v>13952.23</v>
      </c>
      <c r="O62" s="47">
        <v>8</v>
      </c>
      <c r="P62" s="2">
        <f t="shared" si="1"/>
        <v>396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18467541</v>
      </c>
      <c r="G63" s="47">
        <v>18467541</v>
      </c>
      <c r="H63" s="47">
        <v>1508137</v>
      </c>
      <c r="I63" s="47">
        <v>1508137</v>
      </c>
      <c r="J63" s="47">
        <v>0</v>
      </c>
      <c r="K63" s="47">
        <v>0</v>
      </c>
      <c r="L63" s="47">
        <v>103.4076</v>
      </c>
      <c r="M63" s="47">
        <v>17.760000000000002</v>
      </c>
      <c r="N63" s="47">
        <v>13428.91</v>
      </c>
      <c r="O63" s="47">
        <v>8</v>
      </c>
      <c r="P63" s="2">
        <f t="shared" si="1"/>
        <v>668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18466873</v>
      </c>
      <c r="G64" s="47">
        <v>18466873</v>
      </c>
      <c r="H64" s="47">
        <v>1508047</v>
      </c>
      <c r="I64" s="47">
        <v>1508047</v>
      </c>
      <c r="J64" s="47">
        <v>0</v>
      </c>
      <c r="K64" s="47">
        <v>0</v>
      </c>
      <c r="L64" s="47">
        <v>103.89830000000001</v>
      </c>
      <c r="M64" s="47">
        <v>17.8</v>
      </c>
      <c r="N64" s="47">
        <v>13612.12</v>
      </c>
      <c r="O64" s="47">
        <v>8</v>
      </c>
      <c r="P64" s="2">
        <f t="shared" si="1"/>
        <v>625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18466248</v>
      </c>
      <c r="G65" s="47">
        <v>18466248</v>
      </c>
      <c r="H65" s="47">
        <v>1507963</v>
      </c>
      <c r="I65" s="47">
        <v>1507963</v>
      </c>
      <c r="J65" s="47">
        <v>0</v>
      </c>
      <c r="K65" s="47">
        <v>0</v>
      </c>
      <c r="L65" s="47">
        <v>104.2684</v>
      </c>
      <c r="M65" s="47">
        <v>18.87</v>
      </c>
      <c r="N65" s="47">
        <v>13739.54</v>
      </c>
      <c r="O65" s="47">
        <v>8</v>
      </c>
      <c r="P65" s="2">
        <f t="shared" si="1"/>
        <v>604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18465644</v>
      </c>
      <c r="G66" s="47">
        <v>18465644</v>
      </c>
      <c r="H66" s="47">
        <v>1507882</v>
      </c>
      <c r="I66" s="47">
        <v>1507882</v>
      </c>
      <c r="J66" s="47">
        <v>0</v>
      </c>
      <c r="K66" s="47">
        <v>0</v>
      </c>
      <c r="L66" s="47">
        <v>103.9859</v>
      </c>
      <c r="M66" s="47">
        <v>18.91</v>
      </c>
      <c r="N66" s="47">
        <v>13807.83</v>
      </c>
      <c r="O66" s="47">
        <v>8</v>
      </c>
      <c r="P66" s="2">
        <f t="shared" si="1"/>
        <v>587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18465057</v>
      </c>
      <c r="G67" s="47">
        <v>18465057</v>
      </c>
      <c r="H67" s="47">
        <v>1507803</v>
      </c>
      <c r="I67" s="47">
        <v>1507803</v>
      </c>
      <c r="J67" s="47">
        <v>0</v>
      </c>
      <c r="K67" s="47">
        <v>0</v>
      </c>
      <c r="L67" s="47">
        <v>103.4276</v>
      </c>
      <c r="M67" s="47">
        <v>19.02</v>
      </c>
      <c r="N67" s="47">
        <v>13379.97</v>
      </c>
      <c r="O67" s="47">
        <v>8</v>
      </c>
      <c r="P67" s="2">
        <f t="shared" si="1"/>
        <v>679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18464378</v>
      </c>
      <c r="G68" s="47">
        <v>18464378</v>
      </c>
      <c r="H68" s="47">
        <v>1507711</v>
      </c>
      <c r="I68" s="47">
        <v>1507711</v>
      </c>
      <c r="J68" s="47">
        <v>0</v>
      </c>
      <c r="K68" s="47">
        <v>0</v>
      </c>
      <c r="L68" s="47">
        <v>103.4686</v>
      </c>
      <c r="M68" s="47">
        <v>18.64</v>
      </c>
      <c r="N68" s="47">
        <v>13391.87</v>
      </c>
      <c r="O68" s="47">
        <v>8</v>
      </c>
      <c r="P68" s="2">
        <f t="shared" si="1"/>
        <v>658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18463720</v>
      </c>
      <c r="G69" s="47">
        <v>18463720</v>
      </c>
      <c r="H69" s="47">
        <v>1507622</v>
      </c>
      <c r="I69" s="47">
        <v>1507622</v>
      </c>
      <c r="J69" s="47">
        <v>0</v>
      </c>
      <c r="K69" s="47">
        <v>0</v>
      </c>
      <c r="L69" s="47">
        <v>104.56270000000001</v>
      </c>
      <c r="M69" s="47">
        <v>17.89</v>
      </c>
      <c r="N69" s="47">
        <v>13854.58</v>
      </c>
      <c r="O69" s="47">
        <v>8</v>
      </c>
      <c r="P69" s="2">
        <f t="shared" si="1"/>
        <v>450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18463270</v>
      </c>
      <c r="G70" s="47">
        <v>18463270</v>
      </c>
      <c r="H70" s="47">
        <v>1507562</v>
      </c>
      <c r="I70" s="47">
        <v>1507562</v>
      </c>
      <c r="J70" s="47">
        <v>0</v>
      </c>
      <c r="K70" s="47">
        <v>0</v>
      </c>
      <c r="L70" s="47">
        <v>103.6711</v>
      </c>
      <c r="M70" s="47">
        <v>19.38</v>
      </c>
      <c r="N70" s="47">
        <v>13527.28</v>
      </c>
      <c r="O70" s="47">
        <v>8</v>
      </c>
      <c r="P70" s="2">
        <f t="shared" si="1"/>
        <v>599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18462671</v>
      </c>
      <c r="G71" s="47">
        <v>18462671</v>
      </c>
      <c r="H71" s="47">
        <v>1507481</v>
      </c>
      <c r="I71" s="47">
        <v>1507481</v>
      </c>
      <c r="J71" s="47">
        <v>0</v>
      </c>
      <c r="K71" s="47">
        <v>0</v>
      </c>
      <c r="L71" s="47">
        <v>102.8796</v>
      </c>
      <c r="M71" s="47">
        <v>19.75</v>
      </c>
      <c r="N71" s="47">
        <v>13272.69</v>
      </c>
      <c r="O71" s="47">
        <v>8</v>
      </c>
      <c r="P71" s="2">
        <f t="shared" si="1"/>
        <v>659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18462012</v>
      </c>
      <c r="G72" s="47">
        <v>18462012</v>
      </c>
      <c r="H72" s="47">
        <v>1507391</v>
      </c>
      <c r="I72" s="47">
        <v>1507391</v>
      </c>
      <c r="J72" s="47">
        <v>0</v>
      </c>
      <c r="K72" s="47">
        <v>0</v>
      </c>
      <c r="L72" s="47">
        <v>104.1125</v>
      </c>
      <c r="M72" s="47">
        <v>18.899999999999999</v>
      </c>
      <c r="N72" s="47">
        <v>13681.49</v>
      </c>
      <c r="O72" s="47">
        <v>8</v>
      </c>
      <c r="P72" s="2">
        <f t="shared" si="1"/>
        <v>476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18461536</v>
      </c>
      <c r="G73" s="47">
        <v>18461536</v>
      </c>
      <c r="H73" s="47">
        <v>1507327</v>
      </c>
      <c r="I73" s="47">
        <v>1507327</v>
      </c>
      <c r="J73" s="47">
        <v>0</v>
      </c>
      <c r="K73" s="47">
        <v>0</v>
      </c>
      <c r="L73" s="47">
        <v>102.3417</v>
      </c>
      <c r="M73" s="47">
        <v>19.600000000000001</v>
      </c>
      <c r="N73" s="47">
        <v>13291.5</v>
      </c>
      <c r="O73" s="47">
        <v>8</v>
      </c>
      <c r="P73" s="2">
        <f t="shared" si="1"/>
        <v>649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18460887</v>
      </c>
      <c r="G74" s="47">
        <v>18460887</v>
      </c>
      <c r="H74" s="47">
        <v>1507238</v>
      </c>
      <c r="I74" s="47">
        <v>1507238</v>
      </c>
      <c r="J74" s="47">
        <v>0</v>
      </c>
      <c r="K74" s="47">
        <v>0</v>
      </c>
      <c r="L74" s="47">
        <v>102.1673</v>
      </c>
      <c r="M74" s="47">
        <v>20.84</v>
      </c>
      <c r="N74" s="47">
        <v>13389.28</v>
      </c>
      <c r="O74" s="47">
        <v>8</v>
      </c>
      <c r="P74" s="2">
        <f t="shared" si="1"/>
        <v>550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18460337</v>
      </c>
      <c r="G75" s="47">
        <v>18460337</v>
      </c>
      <c r="H75" s="47">
        <v>1507162</v>
      </c>
      <c r="I75" s="47">
        <v>1507162</v>
      </c>
      <c r="J75" s="47">
        <v>0</v>
      </c>
      <c r="K75" s="47">
        <v>0</v>
      </c>
      <c r="L75" s="47">
        <v>101.764</v>
      </c>
      <c r="M75" s="47">
        <v>21.72</v>
      </c>
      <c r="N75" s="47">
        <v>13053.85</v>
      </c>
      <c r="O75" s="47">
        <v>8</v>
      </c>
      <c r="P75" s="2">
        <f t="shared" si="1"/>
        <v>655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18459682</v>
      </c>
      <c r="G76" s="47">
        <v>18459682</v>
      </c>
      <c r="H76" s="47">
        <v>1507071</v>
      </c>
      <c r="I76" s="47">
        <v>1507071</v>
      </c>
      <c r="J76" s="47">
        <v>0</v>
      </c>
      <c r="K76" s="47">
        <v>0</v>
      </c>
      <c r="L76" s="47">
        <v>102.03700000000001</v>
      </c>
      <c r="M76" s="47">
        <v>21.13</v>
      </c>
      <c r="N76" s="47">
        <v>13358.73</v>
      </c>
      <c r="O76" s="47">
        <v>8</v>
      </c>
      <c r="P76" s="2">
        <f t="shared" si="1"/>
        <v>651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18459031</v>
      </c>
      <c r="G77" s="47">
        <v>18459031</v>
      </c>
      <c r="H77" s="47">
        <v>1506981</v>
      </c>
      <c r="I77" s="47">
        <v>1506981</v>
      </c>
      <c r="J77" s="47">
        <v>0</v>
      </c>
      <c r="K77" s="47">
        <v>0</v>
      </c>
      <c r="L77" s="47">
        <v>102.6722</v>
      </c>
      <c r="M77" s="47">
        <v>21.12</v>
      </c>
      <c r="N77" s="47">
        <v>13476.29</v>
      </c>
      <c r="O77" s="47">
        <v>8</v>
      </c>
      <c r="P77" s="2">
        <f t="shared" si="1"/>
        <v>385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18458646</v>
      </c>
      <c r="G78" s="47">
        <v>18458646</v>
      </c>
      <c r="H78" s="47">
        <v>1506928</v>
      </c>
      <c r="I78" s="47">
        <v>1506928</v>
      </c>
      <c r="J78" s="47">
        <v>0</v>
      </c>
      <c r="K78" s="47">
        <v>0</v>
      </c>
      <c r="L78" s="47">
        <v>101.3078</v>
      </c>
      <c r="M78" s="47">
        <v>20.82</v>
      </c>
      <c r="N78" s="47">
        <v>13026.27</v>
      </c>
      <c r="O78" s="47">
        <v>8</v>
      </c>
      <c r="P78" s="2">
        <f t="shared" si="1"/>
        <v>661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18457985</v>
      </c>
      <c r="G79" s="47">
        <v>18457985</v>
      </c>
      <c r="H79" s="47">
        <v>1506836</v>
      </c>
      <c r="I79" s="47">
        <v>1506836</v>
      </c>
      <c r="J79" s="47">
        <v>0</v>
      </c>
      <c r="K79" s="47">
        <v>0</v>
      </c>
      <c r="L79" s="47">
        <v>101.0172</v>
      </c>
      <c r="M79" s="47">
        <v>20.079999999999998</v>
      </c>
      <c r="N79" s="47">
        <v>13096.38</v>
      </c>
      <c r="O79" s="47">
        <v>8</v>
      </c>
      <c r="P79" s="2">
        <f t="shared" si="1"/>
        <v>661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18457324</v>
      </c>
      <c r="G80" s="47">
        <v>18457324</v>
      </c>
      <c r="H80" s="47">
        <v>1506744</v>
      </c>
      <c r="I80" s="47">
        <v>1506744</v>
      </c>
      <c r="J80" s="47">
        <v>0</v>
      </c>
      <c r="K80" s="47">
        <v>0</v>
      </c>
      <c r="L80" s="47">
        <v>102.4684</v>
      </c>
      <c r="M80" s="47">
        <v>19.57</v>
      </c>
      <c r="N80" s="47">
        <v>13365.34</v>
      </c>
      <c r="O80" s="47">
        <v>8</v>
      </c>
      <c r="P80" s="2">
        <f t="shared" si="1"/>
        <v>657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18456667</v>
      </c>
      <c r="G81" s="47">
        <v>18456667</v>
      </c>
      <c r="H81" s="47">
        <v>1506654</v>
      </c>
      <c r="I81" s="47">
        <v>1506654</v>
      </c>
      <c r="J81" s="47">
        <v>0</v>
      </c>
      <c r="K81" s="47">
        <v>0</v>
      </c>
      <c r="L81" s="47">
        <v>103.47620000000001</v>
      </c>
      <c r="M81" s="47">
        <v>18.600000000000001</v>
      </c>
      <c r="N81" s="47">
        <v>13802.14</v>
      </c>
      <c r="O81" s="47">
        <v>8</v>
      </c>
      <c r="P81" s="2">
        <f t="shared" si="1"/>
        <v>570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18456097</v>
      </c>
      <c r="G82" s="47">
        <v>18456097</v>
      </c>
      <c r="H82" s="47">
        <v>1506577</v>
      </c>
      <c r="I82" s="47">
        <v>1506577</v>
      </c>
      <c r="J82" s="47">
        <v>0</v>
      </c>
      <c r="K82" s="47">
        <v>0</v>
      </c>
      <c r="L82" s="47">
        <v>103.4015</v>
      </c>
      <c r="M82" s="47">
        <v>18.7</v>
      </c>
      <c r="N82" s="47">
        <v>13658.74</v>
      </c>
      <c r="O82" s="47">
        <v>8</v>
      </c>
      <c r="P82" s="2">
        <f t="shared" si="1"/>
        <v>628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18455469</v>
      </c>
      <c r="G83" s="47">
        <v>18455469</v>
      </c>
      <c r="H83" s="47">
        <v>1506492</v>
      </c>
      <c r="I83" s="47">
        <v>1506492</v>
      </c>
      <c r="J83" s="47">
        <v>0</v>
      </c>
      <c r="K83" s="47">
        <v>0</v>
      </c>
      <c r="L83" s="47">
        <v>102.74550000000001</v>
      </c>
      <c r="M83" s="47">
        <v>18.809999999999999</v>
      </c>
      <c r="N83" s="47">
        <v>13300</v>
      </c>
      <c r="O83" s="47">
        <v>8</v>
      </c>
      <c r="P83" s="2">
        <f t="shared" si="1"/>
        <v>668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18454801</v>
      </c>
      <c r="G84" s="47">
        <v>18454801</v>
      </c>
      <c r="H84" s="47">
        <v>1506401</v>
      </c>
      <c r="I84" s="47">
        <v>1506401</v>
      </c>
      <c r="J84" s="47">
        <v>0</v>
      </c>
      <c r="K84" s="47">
        <v>0</v>
      </c>
      <c r="L84" s="47">
        <v>103.38030000000001</v>
      </c>
      <c r="M84" s="47">
        <v>18.84</v>
      </c>
      <c r="N84" s="47">
        <v>13419.28</v>
      </c>
      <c r="O84" s="47">
        <v>8</v>
      </c>
      <c r="P84" s="2">
        <f t="shared" si="1"/>
        <v>672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18454129</v>
      </c>
      <c r="G85" s="47">
        <v>18454129</v>
      </c>
      <c r="H85" s="47">
        <v>1506310</v>
      </c>
      <c r="I85" s="47">
        <v>1506310</v>
      </c>
      <c r="J85" s="47">
        <v>0</v>
      </c>
      <c r="K85" s="47">
        <v>0</v>
      </c>
      <c r="L85" s="47">
        <v>103.5979</v>
      </c>
      <c r="M85" s="47">
        <v>18.27</v>
      </c>
      <c r="N85" s="47">
        <v>13665.02</v>
      </c>
      <c r="O85" s="47">
        <v>8</v>
      </c>
      <c r="P85" s="2">
        <f t="shared" si="1"/>
        <v>594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18453535</v>
      </c>
      <c r="G86" s="47">
        <v>18453535</v>
      </c>
      <c r="H86" s="47">
        <v>1506230</v>
      </c>
      <c r="I86" s="47">
        <v>1506230</v>
      </c>
      <c r="J86" s="47">
        <v>0</v>
      </c>
      <c r="K86" s="47">
        <v>0</v>
      </c>
      <c r="L86" s="47">
        <v>104.7839</v>
      </c>
      <c r="M86" s="47">
        <v>18.14</v>
      </c>
      <c r="N86" s="47">
        <v>13829.2</v>
      </c>
      <c r="O86" s="47">
        <v>8</v>
      </c>
      <c r="P86" s="2">
        <f t="shared" si="1"/>
        <v>420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18453115</v>
      </c>
      <c r="G87" s="47">
        <v>18453115</v>
      </c>
      <c r="H87" s="47">
        <v>1506174</v>
      </c>
      <c r="I87" s="47">
        <v>1506174</v>
      </c>
      <c r="J87" s="47">
        <v>0</v>
      </c>
      <c r="K87" s="47">
        <v>0</v>
      </c>
      <c r="L87" s="47">
        <v>103.40860000000001</v>
      </c>
      <c r="M87" s="47">
        <v>18.690000000000001</v>
      </c>
      <c r="N87" s="47">
        <v>13470.65</v>
      </c>
      <c r="O87" s="47">
        <v>8</v>
      </c>
      <c r="P87" s="2">
        <f t="shared" si="1"/>
        <v>665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18452450</v>
      </c>
      <c r="G88" s="47">
        <v>18452450</v>
      </c>
      <c r="H88" s="47">
        <v>1506084</v>
      </c>
      <c r="I88" s="47">
        <v>1506084</v>
      </c>
      <c r="J88" s="47">
        <v>0</v>
      </c>
      <c r="K88" s="47">
        <v>0</v>
      </c>
      <c r="L88" s="47">
        <v>103.5528</v>
      </c>
      <c r="M88" s="47">
        <v>18.57</v>
      </c>
      <c r="N88" s="47">
        <v>13443.42</v>
      </c>
      <c r="O88" s="47">
        <v>8</v>
      </c>
      <c r="P88" s="2">
        <f t="shared" si="1"/>
        <v>667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18451783</v>
      </c>
      <c r="G89" s="47">
        <v>18451783</v>
      </c>
      <c r="H89" s="47">
        <v>1505994</v>
      </c>
      <c r="I89" s="47">
        <v>1505994</v>
      </c>
      <c r="J89" s="47">
        <v>0</v>
      </c>
      <c r="K89" s="47">
        <v>0</v>
      </c>
      <c r="L89" s="47">
        <v>104.2407</v>
      </c>
      <c r="M89" s="47">
        <v>18.68</v>
      </c>
      <c r="N89" s="47">
        <v>13673.19</v>
      </c>
      <c r="O89" s="47">
        <v>8</v>
      </c>
      <c r="P89" s="2">
        <f t="shared" si="1"/>
        <v>603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18451180</v>
      </c>
      <c r="G90" s="47">
        <v>18451180</v>
      </c>
      <c r="H90" s="47">
        <v>1505913</v>
      </c>
      <c r="I90" s="47">
        <v>1505913</v>
      </c>
      <c r="J90" s="47">
        <v>0</v>
      </c>
      <c r="K90" s="47">
        <v>0</v>
      </c>
      <c r="L90" s="47">
        <v>104.024</v>
      </c>
      <c r="M90" s="47">
        <v>18.7</v>
      </c>
      <c r="N90" s="47">
        <v>13759.25</v>
      </c>
      <c r="O90" s="47">
        <v>8</v>
      </c>
      <c r="P90" s="2">
        <f t="shared" si="1"/>
        <v>558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18450622</v>
      </c>
      <c r="G91" s="47">
        <v>18450622</v>
      </c>
      <c r="H91" s="47">
        <v>1505838</v>
      </c>
      <c r="I91" s="47">
        <v>1505838</v>
      </c>
      <c r="J91" s="47">
        <v>0</v>
      </c>
      <c r="K91" s="47">
        <v>0</v>
      </c>
      <c r="L91" s="47">
        <v>103.3122</v>
      </c>
      <c r="M91" s="47">
        <v>19.02</v>
      </c>
      <c r="N91" s="47">
        <v>13343.97</v>
      </c>
      <c r="O91" s="47">
        <v>8</v>
      </c>
      <c r="P91" s="2">
        <f t="shared" si="1"/>
        <v>642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18449980</v>
      </c>
      <c r="G92" s="47">
        <v>18449980</v>
      </c>
      <c r="H92" s="47">
        <v>1505751</v>
      </c>
      <c r="I92" s="47">
        <v>1505751</v>
      </c>
      <c r="J92" s="47">
        <v>0</v>
      </c>
      <c r="K92" s="47">
        <v>0</v>
      </c>
      <c r="L92" s="47">
        <v>103.41160000000001</v>
      </c>
      <c r="M92" s="47">
        <v>18.93</v>
      </c>
      <c r="N92" s="47">
        <v>13399.03</v>
      </c>
      <c r="O92" s="47">
        <v>8</v>
      </c>
      <c r="P92" s="2">
        <f t="shared" si="1"/>
        <v>649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18449331</v>
      </c>
      <c r="G93" s="47">
        <v>18449331</v>
      </c>
      <c r="H93" s="47">
        <v>1505663</v>
      </c>
      <c r="I93" s="47">
        <v>1505663</v>
      </c>
      <c r="J93" s="47">
        <v>0</v>
      </c>
      <c r="K93" s="47">
        <v>0</v>
      </c>
      <c r="L93" s="47">
        <v>104.2681</v>
      </c>
      <c r="M93" s="47">
        <v>18.850000000000001</v>
      </c>
      <c r="N93" s="47">
        <v>13746.06</v>
      </c>
      <c r="O93" s="47">
        <v>8</v>
      </c>
      <c r="P93" s="2">
        <f t="shared" si="1"/>
        <v>433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18448898</v>
      </c>
      <c r="G94" s="47">
        <v>18448898</v>
      </c>
      <c r="H94" s="47">
        <v>1505605</v>
      </c>
      <c r="I94" s="47">
        <v>1505605</v>
      </c>
      <c r="J94" s="47">
        <v>0</v>
      </c>
      <c r="K94" s="47">
        <v>0</v>
      </c>
      <c r="L94" s="47">
        <v>103.0705</v>
      </c>
      <c r="M94" s="47">
        <v>19.489999999999998</v>
      </c>
      <c r="N94" s="47">
        <v>13368.16</v>
      </c>
      <c r="O94" s="47">
        <v>8</v>
      </c>
      <c r="P94" s="2">
        <f t="shared" si="1"/>
        <v>631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18448267</v>
      </c>
      <c r="G95" s="47">
        <v>18448267</v>
      </c>
      <c r="H95" s="47">
        <v>1505519</v>
      </c>
      <c r="I95" s="47">
        <v>1505519</v>
      </c>
      <c r="J95" s="47">
        <v>0</v>
      </c>
      <c r="K95" s="47">
        <v>0</v>
      </c>
      <c r="L95" s="47">
        <v>102.7884</v>
      </c>
      <c r="M95" s="47">
        <v>20.13</v>
      </c>
      <c r="N95" s="47">
        <v>13244.75</v>
      </c>
      <c r="O95" s="47">
        <v>8</v>
      </c>
      <c r="P95" s="2">
        <f t="shared" si="1"/>
        <v>636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18447631</v>
      </c>
      <c r="G96" s="47">
        <v>18447631</v>
      </c>
      <c r="H96" s="47">
        <v>1505432</v>
      </c>
      <c r="I96" s="47">
        <v>1505432</v>
      </c>
      <c r="J96" s="47">
        <v>0</v>
      </c>
      <c r="K96" s="47">
        <v>0</v>
      </c>
      <c r="L96" s="47">
        <v>102.48009999999999</v>
      </c>
      <c r="M96" s="47">
        <v>20.48</v>
      </c>
      <c r="N96" s="47">
        <v>13183.97</v>
      </c>
      <c r="O96" s="47">
        <v>8</v>
      </c>
      <c r="P96" s="2">
        <f t="shared" si="1"/>
        <v>626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18447005</v>
      </c>
      <c r="G97" s="47">
        <v>18447005</v>
      </c>
      <c r="H97" s="47">
        <v>1505346</v>
      </c>
      <c r="I97" s="47">
        <v>1505346</v>
      </c>
      <c r="J97" s="47">
        <v>0</v>
      </c>
      <c r="K97" s="47">
        <v>0</v>
      </c>
      <c r="L97" s="47">
        <v>102.49760000000001</v>
      </c>
      <c r="M97" s="47">
        <v>20.32</v>
      </c>
      <c r="N97" s="47">
        <v>13428.57</v>
      </c>
      <c r="O97" s="47">
        <v>8</v>
      </c>
      <c r="P97" s="2">
        <f t="shared" si="1"/>
        <v>583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18446422</v>
      </c>
      <c r="G98" s="47">
        <v>18446422</v>
      </c>
      <c r="H98" s="47">
        <v>1505266</v>
      </c>
      <c r="I98" s="47">
        <v>1505266</v>
      </c>
      <c r="J98" s="47">
        <v>0</v>
      </c>
      <c r="K98" s="47">
        <v>0</v>
      </c>
      <c r="L98" s="47">
        <v>102.9546</v>
      </c>
      <c r="M98" s="47">
        <v>21.25</v>
      </c>
      <c r="N98" s="47">
        <v>13397.25</v>
      </c>
      <c r="O98" s="47">
        <v>8</v>
      </c>
      <c r="P98" s="2">
        <f t="shared" si="1"/>
        <v>510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18445912</v>
      </c>
      <c r="G99" s="47">
        <v>18445912</v>
      </c>
      <c r="H99" s="47">
        <v>1505196</v>
      </c>
      <c r="I99" s="47">
        <v>1505196</v>
      </c>
      <c r="J99" s="47">
        <v>0</v>
      </c>
      <c r="K99" s="47">
        <v>0</v>
      </c>
      <c r="L99" s="47">
        <v>102.2581</v>
      </c>
      <c r="M99" s="47">
        <v>20.350000000000001</v>
      </c>
      <c r="N99" s="47">
        <v>13186.67</v>
      </c>
      <c r="O99" s="47">
        <v>8</v>
      </c>
      <c r="P99" s="2">
        <f t="shared" si="1"/>
        <v>661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18445251</v>
      </c>
      <c r="G100" s="47">
        <v>18445251</v>
      </c>
      <c r="H100" s="47">
        <v>1505105</v>
      </c>
      <c r="I100" s="47">
        <v>1505105</v>
      </c>
      <c r="J100" s="47">
        <v>0</v>
      </c>
      <c r="K100" s="47">
        <v>0</v>
      </c>
      <c r="L100" s="47">
        <v>101.6648</v>
      </c>
      <c r="M100" s="47">
        <v>20.8</v>
      </c>
      <c r="N100" s="47">
        <v>13108.4</v>
      </c>
      <c r="O100" s="47">
        <v>8</v>
      </c>
      <c r="P100" s="2">
        <f t="shared" si="1"/>
        <v>656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18444595</v>
      </c>
      <c r="G101" s="47">
        <v>18444595</v>
      </c>
      <c r="H101" s="47">
        <v>1505014</v>
      </c>
      <c r="I101" s="47">
        <v>1505014</v>
      </c>
      <c r="J101" s="47">
        <v>0</v>
      </c>
      <c r="K101" s="47">
        <v>0</v>
      </c>
      <c r="L101" s="47">
        <v>103.0752</v>
      </c>
      <c r="M101" s="47">
        <v>21.61</v>
      </c>
      <c r="N101" s="47">
        <v>13398.49</v>
      </c>
      <c r="O101" s="47">
        <v>8</v>
      </c>
      <c r="P101" s="2">
        <f t="shared" si="1"/>
        <v>416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18444179</v>
      </c>
      <c r="G102" s="47">
        <v>18444179</v>
      </c>
      <c r="H102" s="47">
        <v>1504957</v>
      </c>
      <c r="I102" s="47">
        <v>1504957</v>
      </c>
      <c r="J102" s="47">
        <v>0</v>
      </c>
      <c r="K102" s="47">
        <v>0</v>
      </c>
      <c r="L102" s="47">
        <v>101.6677</v>
      </c>
      <c r="M102" s="47">
        <v>21.08</v>
      </c>
      <c r="N102" s="47">
        <v>13361.79</v>
      </c>
      <c r="O102" s="47">
        <v>8</v>
      </c>
      <c r="P102" s="2">
        <f t="shared" si="1"/>
        <v>598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18443581</v>
      </c>
      <c r="G103" s="47">
        <v>18443581</v>
      </c>
      <c r="H103" s="47">
        <v>1504874</v>
      </c>
      <c r="I103" s="47">
        <v>1504874</v>
      </c>
      <c r="J103" s="47">
        <v>0</v>
      </c>
      <c r="K103" s="47">
        <v>0</v>
      </c>
      <c r="L103" s="47">
        <v>101.1091</v>
      </c>
      <c r="M103" s="47">
        <v>20.62</v>
      </c>
      <c r="N103" s="47">
        <v>13225.94</v>
      </c>
      <c r="O103" s="47">
        <v>8</v>
      </c>
      <c r="P103" s="2">
        <f t="shared" si="1"/>
        <v>652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18442929</v>
      </c>
      <c r="G104" s="47">
        <v>18442929</v>
      </c>
      <c r="H104" s="47">
        <v>1504783</v>
      </c>
      <c r="I104" s="47">
        <v>1504783</v>
      </c>
      <c r="J104" s="47">
        <v>0</v>
      </c>
      <c r="K104" s="47">
        <v>0</v>
      </c>
      <c r="L104" s="47">
        <v>101.4436</v>
      </c>
      <c r="M104" s="47">
        <v>19.829999999999998</v>
      </c>
      <c r="N104" s="47">
        <v>13201.68</v>
      </c>
      <c r="O104" s="47">
        <v>8</v>
      </c>
      <c r="P104" s="2">
        <f t="shared" si="1"/>
        <v>723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18442206</v>
      </c>
      <c r="G105" s="47">
        <v>18442206</v>
      </c>
      <c r="H105" s="47">
        <v>1504683</v>
      </c>
      <c r="I105" s="47">
        <v>1504683</v>
      </c>
      <c r="J105" s="47">
        <v>0</v>
      </c>
      <c r="K105" s="47">
        <v>0</v>
      </c>
      <c r="L105" s="47">
        <v>103.5869</v>
      </c>
      <c r="M105" s="47">
        <v>18.420000000000002</v>
      </c>
      <c r="N105" s="47">
        <v>13705.18</v>
      </c>
      <c r="O105" s="47">
        <v>8</v>
      </c>
      <c r="P105" s="2">
        <f t="shared" si="1"/>
        <v>548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18441658</v>
      </c>
      <c r="G106" s="47">
        <v>18441658</v>
      </c>
      <c r="H106" s="47">
        <v>1504609</v>
      </c>
      <c r="I106" s="47">
        <v>1504609</v>
      </c>
      <c r="J106" s="47">
        <v>0</v>
      </c>
      <c r="K106" s="47">
        <v>0</v>
      </c>
      <c r="L106" s="47">
        <v>103.5912</v>
      </c>
      <c r="M106" s="47">
        <v>18.46</v>
      </c>
      <c r="N106" s="47">
        <v>13741.5</v>
      </c>
      <c r="O106" s="47">
        <v>8</v>
      </c>
      <c r="P106" s="2">
        <f t="shared" si="1"/>
        <v>571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18441087</v>
      </c>
      <c r="G107" s="47">
        <v>18441087</v>
      </c>
      <c r="H107" s="47">
        <v>1504532</v>
      </c>
      <c r="I107" s="47">
        <v>1504532</v>
      </c>
      <c r="J107" s="47">
        <v>0</v>
      </c>
      <c r="K107" s="47">
        <v>0</v>
      </c>
      <c r="L107" s="47">
        <v>103.0403</v>
      </c>
      <c r="M107" s="47">
        <v>18.46</v>
      </c>
      <c r="N107" s="47">
        <v>13495.41</v>
      </c>
      <c r="O107" s="47">
        <v>8</v>
      </c>
      <c r="P107" s="2">
        <f t="shared" si="1"/>
        <v>663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18440424</v>
      </c>
      <c r="G108" s="47">
        <v>18440424</v>
      </c>
      <c r="H108" s="47">
        <v>1504442</v>
      </c>
      <c r="I108" s="47">
        <v>1504442</v>
      </c>
      <c r="J108" s="47">
        <v>0</v>
      </c>
      <c r="K108" s="47">
        <v>0</v>
      </c>
      <c r="L108" s="47">
        <v>103.087</v>
      </c>
      <c r="M108" s="47">
        <v>18.440000000000001</v>
      </c>
      <c r="N108" s="47">
        <v>13745.98</v>
      </c>
      <c r="O108" s="47">
        <v>8</v>
      </c>
      <c r="P108" s="2">
        <f t="shared" si="1"/>
        <v>561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18439863</v>
      </c>
      <c r="G109" s="47">
        <v>18439863</v>
      </c>
      <c r="H109" s="47">
        <v>1504366</v>
      </c>
      <c r="I109" s="47">
        <v>1504366</v>
      </c>
      <c r="J109" s="47">
        <v>0</v>
      </c>
      <c r="K109" s="47">
        <v>0</v>
      </c>
      <c r="L109" s="47">
        <v>103.41889999999999</v>
      </c>
      <c r="M109" s="47">
        <v>18.37</v>
      </c>
      <c r="N109" s="47">
        <v>13798.06</v>
      </c>
      <c r="O109" s="47">
        <v>8</v>
      </c>
      <c r="P109" s="2">
        <f t="shared" si="1"/>
        <v>592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18439271</v>
      </c>
      <c r="G110" s="47">
        <v>18439271</v>
      </c>
      <c r="H110" s="47">
        <v>1504286</v>
      </c>
      <c r="I110" s="47">
        <v>1504286</v>
      </c>
      <c r="J110" s="47">
        <v>0</v>
      </c>
      <c r="K110" s="47">
        <v>0</v>
      </c>
      <c r="L110" s="47">
        <v>104.2281</v>
      </c>
      <c r="M110" s="47">
        <v>18.079999999999998</v>
      </c>
      <c r="N110" s="47">
        <v>13831.03</v>
      </c>
      <c r="O110" s="47">
        <v>8</v>
      </c>
      <c r="P110" s="2">
        <f t="shared" si="1"/>
        <v>426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18438845</v>
      </c>
      <c r="G111" s="47">
        <v>18438845</v>
      </c>
      <c r="H111" s="47">
        <v>1504229</v>
      </c>
      <c r="I111" s="47">
        <v>1504229</v>
      </c>
      <c r="J111" s="47">
        <v>0</v>
      </c>
      <c r="K111" s="47">
        <v>0</v>
      </c>
      <c r="L111" s="47">
        <v>103.6447</v>
      </c>
      <c r="M111" s="47">
        <v>18.55</v>
      </c>
      <c r="N111" s="47">
        <v>13664.17</v>
      </c>
      <c r="O111" s="47">
        <v>8</v>
      </c>
      <c r="P111" s="2">
        <f t="shared" si="1"/>
        <v>637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18438208</v>
      </c>
      <c r="G112" s="47">
        <v>18438208</v>
      </c>
      <c r="H112" s="47">
        <v>1504143</v>
      </c>
      <c r="I112" s="47">
        <v>1504143</v>
      </c>
      <c r="J112" s="47">
        <v>0</v>
      </c>
      <c r="K112" s="47">
        <v>0</v>
      </c>
      <c r="L112" s="47">
        <v>103.4816</v>
      </c>
      <c r="M112" s="47">
        <v>18.38</v>
      </c>
      <c r="N112" s="47">
        <v>13699.51</v>
      </c>
      <c r="O112" s="47">
        <v>8</v>
      </c>
      <c r="P112" s="2">
        <f t="shared" si="1"/>
        <v>585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18437623</v>
      </c>
      <c r="G113" s="47">
        <v>18437623</v>
      </c>
      <c r="H113" s="47">
        <v>1504064</v>
      </c>
      <c r="I113" s="47">
        <v>1504064</v>
      </c>
      <c r="J113" s="47">
        <v>0</v>
      </c>
      <c r="K113" s="47">
        <v>0</v>
      </c>
      <c r="L113" s="47">
        <v>104.0761</v>
      </c>
      <c r="M113" s="47">
        <v>18.55</v>
      </c>
      <c r="N113" s="47">
        <v>13722.28</v>
      </c>
      <c r="O113" s="47">
        <v>8</v>
      </c>
      <c r="P113" s="2">
        <f t="shared" si="1"/>
        <v>521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18437102</v>
      </c>
      <c r="G114" s="47">
        <v>18437102</v>
      </c>
      <c r="H114" s="47">
        <v>1503994</v>
      </c>
      <c r="I114" s="47">
        <v>1503994</v>
      </c>
      <c r="J114" s="47">
        <v>0</v>
      </c>
      <c r="K114" s="47">
        <v>0</v>
      </c>
      <c r="L114" s="47">
        <v>103.379</v>
      </c>
      <c r="M114" s="47">
        <v>18.850000000000001</v>
      </c>
      <c r="N114" s="47">
        <v>13557.51</v>
      </c>
      <c r="O114" s="47">
        <v>8</v>
      </c>
      <c r="P114" s="2">
        <f t="shared" ref="P114:P177" si="2">F114-F115</f>
        <v>584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18436518</v>
      </c>
      <c r="G115" s="47">
        <v>18436518</v>
      </c>
      <c r="H115" s="47">
        <v>1503915</v>
      </c>
      <c r="I115" s="47">
        <v>1503915</v>
      </c>
      <c r="J115" s="47">
        <v>0</v>
      </c>
      <c r="K115" s="47">
        <v>0</v>
      </c>
      <c r="L115" s="47">
        <v>102.6866</v>
      </c>
      <c r="M115" s="47">
        <v>19.13</v>
      </c>
      <c r="N115" s="47">
        <v>13443.53</v>
      </c>
      <c r="O115" s="47">
        <v>8</v>
      </c>
      <c r="P115" s="2">
        <f t="shared" si="2"/>
        <v>659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18435859</v>
      </c>
      <c r="G116" s="47">
        <v>18435859</v>
      </c>
      <c r="H116" s="47">
        <v>1503825</v>
      </c>
      <c r="I116" s="47">
        <v>1503825</v>
      </c>
      <c r="J116" s="47">
        <v>0</v>
      </c>
      <c r="K116" s="47">
        <v>0</v>
      </c>
      <c r="L116" s="47">
        <v>102.33369999999999</v>
      </c>
      <c r="M116" s="47">
        <v>19.350000000000001</v>
      </c>
      <c r="N116" s="47">
        <v>13386.95</v>
      </c>
      <c r="O116" s="47">
        <v>8</v>
      </c>
      <c r="P116" s="2">
        <f t="shared" si="2"/>
        <v>671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18435188</v>
      </c>
      <c r="G117" s="47">
        <v>18435188</v>
      </c>
      <c r="H117" s="47">
        <v>1503733</v>
      </c>
      <c r="I117" s="47">
        <v>1503733</v>
      </c>
      <c r="J117" s="47">
        <v>0</v>
      </c>
      <c r="K117" s="47">
        <v>0</v>
      </c>
      <c r="L117" s="47">
        <v>104.1183</v>
      </c>
      <c r="M117" s="47">
        <v>18.93</v>
      </c>
      <c r="N117" s="47">
        <v>13600.11</v>
      </c>
      <c r="O117" s="47">
        <v>8</v>
      </c>
      <c r="P117" s="2">
        <f t="shared" si="2"/>
        <v>387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18434801</v>
      </c>
      <c r="G118" s="47">
        <v>18434801</v>
      </c>
      <c r="H118" s="47">
        <v>1503681</v>
      </c>
      <c r="I118" s="47">
        <v>1503681</v>
      </c>
      <c r="J118" s="47">
        <v>0</v>
      </c>
      <c r="K118" s="47">
        <v>0</v>
      </c>
      <c r="L118" s="47">
        <v>102.39490000000001</v>
      </c>
      <c r="M118" s="47">
        <v>20.100000000000001</v>
      </c>
      <c r="N118" s="47">
        <v>13600</v>
      </c>
      <c r="O118" s="47">
        <v>8</v>
      </c>
      <c r="P118" s="2">
        <f t="shared" si="2"/>
        <v>619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18434182</v>
      </c>
      <c r="G119" s="47">
        <v>18434182</v>
      </c>
      <c r="H119" s="47">
        <v>1503596</v>
      </c>
      <c r="I119" s="47">
        <v>1503596</v>
      </c>
      <c r="J119" s="47">
        <v>0</v>
      </c>
      <c r="K119" s="47">
        <v>0</v>
      </c>
      <c r="L119" s="47">
        <v>101.8275</v>
      </c>
      <c r="M119" s="47">
        <v>21.05</v>
      </c>
      <c r="N119" s="47">
        <v>13207.37</v>
      </c>
      <c r="O119" s="47">
        <v>8</v>
      </c>
      <c r="P119" s="2">
        <f t="shared" si="2"/>
        <v>657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18433525</v>
      </c>
      <c r="G120" s="47">
        <v>18433525</v>
      </c>
      <c r="H120" s="47">
        <v>1503505</v>
      </c>
      <c r="I120" s="47">
        <v>1503505</v>
      </c>
      <c r="J120" s="47">
        <v>0</v>
      </c>
      <c r="K120" s="47">
        <v>0</v>
      </c>
      <c r="L120" s="47">
        <v>101.7287</v>
      </c>
      <c r="M120" s="47">
        <v>21.54</v>
      </c>
      <c r="N120" s="47">
        <v>13151.95</v>
      </c>
      <c r="O120" s="47">
        <v>8</v>
      </c>
      <c r="P120" s="2">
        <f t="shared" si="2"/>
        <v>655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18432870</v>
      </c>
      <c r="G121" s="47">
        <v>18432870</v>
      </c>
      <c r="H121" s="47">
        <v>1503414</v>
      </c>
      <c r="I121" s="47">
        <v>1503414</v>
      </c>
      <c r="J121" s="47">
        <v>0</v>
      </c>
      <c r="K121" s="47">
        <v>0</v>
      </c>
      <c r="L121" s="47">
        <v>102.2</v>
      </c>
      <c r="M121" s="47">
        <v>22.06</v>
      </c>
      <c r="N121" s="47">
        <v>13239.48</v>
      </c>
      <c r="O121" s="47">
        <v>8</v>
      </c>
      <c r="P121" s="2">
        <f t="shared" si="2"/>
        <v>606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18432264</v>
      </c>
      <c r="G122" s="47">
        <v>18432264</v>
      </c>
      <c r="H122" s="47">
        <v>1503330</v>
      </c>
      <c r="I122" s="47">
        <v>1503330</v>
      </c>
      <c r="J122" s="47">
        <v>0</v>
      </c>
      <c r="K122" s="47">
        <v>0</v>
      </c>
      <c r="L122" s="47">
        <v>101.7885</v>
      </c>
      <c r="M122" s="47">
        <v>22.61</v>
      </c>
      <c r="N122" s="47">
        <v>13297.66</v>
      </c>
      <c r="O122" s="47">
        <v>8</v>
      </c>
      <c r="P122" s="2">
        <f t="shared" si="2"/>
        <v>581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18431683</v>
      </c>
      <c r="G123" s="47">
        <v>18431683</v>
      </c>
      <c r="H123" s="47">
        <v>1503249</v>
      </c>
      <c r="I123" s="47">
        <v>1503249</v>
      </c>
      <c r="J123" s="47">
        <v>0</v>
      </c>
      <c r="K123" s="47">
        <v>0</v>
      </c>
      <c r="L123" s="47">
        <v>101.5976</v>
      </c>
      <c r="M123" s="47">
        <v>21.5</v>
      </c>
      <c r="N123" s="47">
        <v>13038.15</v>
      </c>
      <c r="O123" s="47">
        <v>8</v>
      </c>
      <c r="P123" s="2">
        <f t="shared" si="2"/>
        <v>661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18431022</v>
      </c>
      <c r="G124" s="47">
        <v>18431022</v>
      </c>
      <c r="H124" s="47">
        <v>1503157</v>
      </c>
      <c r="I124" s="47">
        <v>1503157</v>
      </c>
      <c r="J124" s="47">
        <v>0</v>
      </c>
      <c r="K124" s="47">
        <v>0</v>
      </c>
      <c r="L124" s="47">
        <v>101.3505</v>
      </c>
      <c r="M124" s="47">
        <v>21.85</v>
      </c>
      <c r="N124" s="47">
        <v>13119.67</v>
      </c>
      <c r="O124" s="47">
        <v>8</v>
      </c>
      <c r="P124" s="2">
        <f t="shared" si="2"/>
        <v>645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18430377</v>
      </c>
      <c r="G125" s="47">
        <v>18430377</v>
      </c>
      <c r="H125" s="47">
        <v>1503067</v>
      </c>
      <c r="I125" s="47">
        <v>1503067</v>
      </c>
      <c r="J125" s="47">
        <v>0</v>
      </c>
      <c r="K125" s="47">
        <v>0</v>
      </c>
      <c r="L125" s="47">
        <v>102.5809</v>
      </c>
      <c r="M125" s="47">
        <v>21.42</v>
      </c>
      <c r="N125" s="47">
        <v>13418.22</v>
      </c>
      <c r="O125" s="47">
        <v>8</v>
      </c>
      <c r="P125" s="2">
        <f t="shared" si="2"/>
        <v>370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18430007</v>
      </c>
      <c r="G126" s="47">
        <v>18430007</v>
      </c>
      <c r="H126" s="47">
        <v>1503016</v>
      </c>
      <c r="I126" s="47">
        <v>1503016</v>
      </c>
      <c r="J126" s="47">
        <v>0</v>
      </c>
      <c r="K126" s="47">
        <v>0</v>
      </c>
      <c r="L126" s="47">
        <v>100.8895</v>
      </c>
      <c r="M126" s="47">
        <v>21.73</v>
      </c>
      <c r="N126" s="47">
        <v>13100.83</v>
      </c>
      <c r="O126" s="47">
        <v>8</v>
      </c>
      <c r="P126" s="2">
        <f t="shared" si="2"/>
        <v>663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18429344</v>
      </c>
      <c r="G127" s="47">
        <v>18429344</v>
      </c>
      <c r="H127" s="47">
        <v>1502923</v>
      </c>
      <c r="I127" s="47">
        <v>1502923</v>
      </c>
      <c r="J127" s="47">
        <v>0</v>
      </c>
      <c r="K127" s="47">
        <v>0</v>
      </c>
      <c r="L127" s="47">
        <v>100.9873</v>
      </c>
      <c r="M127" s="47">
        <v>21.01</v>
      </c>
      <c r="N127" s="47">
        <v>13039.18</v>
      </c>
      <c r="O127" s="47">
        <v>8</v>
      </c>
      <c r="P127" s="2">
        <f t="shared" si="2"/>
        <v>673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18428671</v>
      </c>
      <c r="G128" s="47">
        <v>18428671</v>
      </c>
      <c r="H128" s="47">
        <v>1502829</v>
      </c>
      <c r="I128" s="47">
        <v>1502829</v>
      </c>
      <c r="J128" s="47">
        <v>0</v>
      </c>
      <c r="K128" s="47">
        <v>0</v>
      </c>
      <c r="L128" s="47">
        <v>101.68519999999999</v>
      </c>
      <c r="M128" s="47">
        <v>20.07</v>
      </c>
      <c r="N128" s="47">
        <v>13305.6</v>
      </c>
      <c r="O128" s="47">
        <v>8</v>
      </c>
      <c r="P128" s="2">
        <f t="shared" si="2"/>
        <v>673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18427998</v>
      </c>
      <c r="G129" s="47">
        <v>18427998</v>
      </c>
      <c r="H129" s="47">
        <v>1502736</v>
      </c>
      <c r="I129" s="47">
        <v>1502736</v>
      </c>
      <c r="J129" s="47">
        <v>0</v>
      </c>
      <c r="K129" s="47">
        <v>0</v>
      </c>
      <c r="L129" s="47">
        <v>102.565</v>
      </c>
      <c r="M129" s="47">
        <v>18.62</v>
      </c>
      <c r="N129" s="47">
        <v>13627.4</v>
      </c>
      <c r="O129" s="47">
        <v>8</v>
      </c>
      <c r="P129" s="2">
        <f t="shared" si="2"/>
        <v>616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18427382</v>
      </c>
      <c r="G130" s="47">
        <v>18427382</v>
      </c>
      <c r="H130" s="47">
        <v>1502652</v>
      </c>
      <c r="I130" s="47">
        <v>1502652</v>
      </c>
      <c r="J130" s="47">
        <v>0</v>
      </c>
      <c r="K130" s="47">
        <v>0</v>
      </c>
      <c r="L130" s="47">
        <v>103.77209999999999</v>
      </c>
      <c r="M130" s="47">
        <v>17.3</v>
      </c>
      <c r="N130" s="47">
        <v>13841.06</v>
      </c>
      <c r="O130" s="47">
        <v>8</v>
      </c>
      <c r="P130" s="2">
        <f t="shared" si="2"/>
        <v>410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18426972</v>
      </c>
      <c r="G131" s="47">
        <v>18426972</v>
      </c>
      <c r="H131" s="47">
        <v>1502597</v>
      </c>
      <c r="I131" s="47">
        <v>1502597</v>
      </c>
      <c r="J131" s="47">
        <v>0</v>
      </c>
      <c r="K131" s="47">
        <v>0</v>
      </c>
      <c r="L131" s="47">
        <v>103.0744</v>
      </c>
      <c r="M131" s="47">
        <v>18.05</v>
      </c>
      <c r="N131" s="47">
        <v>13678.34</v>
      </c>
      <c r="O131" s="47">
        <v>8</v>
      </c>
      <c r="P131" s="2">
        <f t="shared" si="2"/>
        <v>554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18426418</v>
      </c>
      <c r="G132" s="47">
        <v>18426418</v>
      </c>
      <c r="H132" s="47">
        <v>1502522</v>
      </c>
      <c r="I132" s="47">
        <v>1502522</v>
      </c>
      <c r="J132" s="47">
        <v>0</v>
      </c>
      <c r="K132" s="47">
        <v>0</v>
      </c>
      <c r="L132" s="47">
        <v>102.5926</v>
      </c>
      <c r="M132" s="47">
        <v>18.329999999999998</v>
      </c>
      <c r="N132" s="47">
        <v>13462.11</v>
      </c>
      <c r="O132" s="47">
        <v>8</v>
      </c>
      <c r="P132" s="2">
        <f t="shared" si="2"/>
        <v>675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18425743</v>
      </c>
      <c r="G133" s="47">
        <v>18425743</v>
      </c>
      <c r="H133" s="47">
        <v>1502430</v>
      </c>
      <c r="I133" s="47">
        <v>1502430</v>
      </c>
      <c r="J133" s="47">
        <v>0</v>
      </c>
      <c r="K133" s="47">
        <v>0</v>
      </c>
      <c r="L133" s="47">
        <v>103.03959999999999</v>
      </c>
      <c r="M133" s="47">
        <v>18.149999999999999</v>
      </c>
      <c r="N133" s="47">
        <v>13442.27</v>
      </c>
      <c r="O133" s="47">
        <v>8</v>
      </c>
      <c r="P133" s="2">
        <f t="shared" si="2"/>
        <v>628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18425115</v>
      </c>
      <c r="G134" s="47">
        <v>18425115</v>
      </c>
      <c r="H134" s="47">
        <v>1502345</v>
      </c>
      <c r="I134" s="47">
        <v>1502345</v>
      </c>
      <c r="J134" s="47">
        <v>0</v>
      </c>
      <c r="K134" s="47">
        <v>0</v>
      </c>
      <c r="L134" s="47">
        <v>103.6003</v>
      </c>
      <c r="M134" s="47">
        <v>17.8</v>
      </c>
      <c r="N134" s="47">
        <v>13928.59</v>
      </c>
      <c r="O134" s="47">
        <v>8</v>
      </c>
      <c r="P134" s="2">
        <f t="shared" si="2"/>
        <v>401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18424714</v>
      </c>
      <c r="G135" s="47">
        <v>18424714</v>
      </c>
      <c r="H135" s="47">
        <v>1502291</v>
      </c>
      <c r="I135" s="47">
        <v>1502291</v>
      </c>
      <c r="J135" s="47">
        <v>0</v>
      </c>
      <c r="K135" s="47">
        <v>0</v>
      </c>
      <c r="L135" s="47">
        <v>102.7234</v>
      </c>
      <c r="M135" s="47">
        <v>18.53</v>
      </c>
      <c r="N135" s="47">
        <v>13644.93</v>
      </c>
      <c r="O135" s="47">
        <v>8</v>
      </c>
      <c r="P135" s="2">
        <f t="shared" si="2"/>
        <v>639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18424075</v>
      </c>
      <c r="G136" s="47">
        <v>18424075</v>
      </c>
      <c r="H136" s="47">
        <v>1502204</v>
      </c>
      <c r="I136" s="47">
        <v>1502204</v>
      </c>
      <c r="J136" s="47">
        <v>0</v>
      </c>
      <c r="K136" s="47">
        <v>0</v>
      </c>
      <c r="L136" s="47">
        <v>103.1245</v>
      </c>
      <c r="M136" s="47">
        <v>18.649999999999999</v>
      </c>
      <c r="N136" s="47">
        <v>13597.63</v>
      </c>
      <c r="O136" s="47">
        <v>8</v>
      </c>
      <c r="P136" s="2">
        <f t="shared" si="2"/>
        <v>627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18423448</v>
      </c>
      <c r="G137" s="47">
        <v>18423448</v>
      </c>
      <c r="H137" s="47">
        <v>1502119</v>
      </c>
      <c r="I137" s="47">
        <v>1502119</v>
      </c>
      <c r="J137" s="47">
        <v>0</v>
      </c>
      <c r="K137" s="47">
        <v>0</v>
      </c>
      <c r="L137" s="47">
        <v>103.00700000000001</v>
      </c>
      <c r="M137" s="47">
        <v>18.79</v>
      </c>
      <c r="N137" s="47">
        <v>13479.69</v>
      </c>
      <c r="O137" s="47">
        <v>8</v>
      </c>
      <c r="P137" s="2">
        <f t="shared" si="2"/>
        <v>647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18422801</v>
      </c>
      <c r="G138" s="47">
        <v>18422801</v>
      </c>
      <c r="H138" s="47">
        <v>1502031</v>
      </c>
      <c r="I138" s="47">
        <v>1502031</v>
      </c>
      <c r="J138" s="47">
        <v>0</v>
      </c>
      <c r="K138" s="47">
        <v>0</v>
      </c>
      <c r="L138" s="47">
        <v>104.2799</v>
      </c>
      <c r="M138" s="47">
        <v>18.59</v>
      </c>
      <c r="N138" s="47">
        <v>13779.1</v>
      </c>
      <c r="O138" s="47">
        <v>8</v>
      </c>
      <c r="P138" s="2">
        <f t="shared" si="2"/>
        <v>478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18422323</v>
      </c>
      <c r="G139" s="47">
        <v>18422323</v>
      </c>
      <c r="H139" s="47">
        <v>1501967</v>
      </c>
      <c r="I139" s="47">
        <v>1501967</v>
      </c>
      <c r="J139" s="47">
        <v>0</v>
      </c>
      <c r="K139" s="47">
        <v>0</v>
      </c>
      <c r="L139" s="47">
        <v>103.00190000000001</v>
      </c>
      <c r="M139" s="47">
        <v>19.16</v>
      </c>
      <c r="N139" s="47">
        <v>13343.45</v>
      </c>
      <c r="O139" s="47">
        <v>8</v>
      </c>
      <c r="P139" s="2">
        <f t="shared" si="2"/>
        <v>676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18421647</v>
      </c>
      <c r="G140" s="47">
        <v>18421647</v>
      </c>
      <c r="H140" s="47">
        <v>1501875</v>
      </c>
      <c r="I140" s="47">
        <v>1501875</v>
      </c>
      <c r="J140" s="47">
        <v>0</v>
      </c>
      <c r="K140" s="47">
        <v>0</v>
      </c>
      <c r="L140" s="47">
        <v>102.40260000000001</v>
      </c>
      <c r="M140" s="47">
        <v>19.14</v>
      </c>
      <c r="N140" s="47">
        <v>13380.31</v>
      </c>
      <c r="O140" s="47">
        <v>8</v>
      </c>
      <c r="P140" s="2">
        <f t="shared" si="2"/>
        <v>672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18420975</v>
      </c>
      <c r="G141" s="47">
        <v>18420975</v>
      </c>
      <c r="H141" s="47">
        <v>1501783</v>
      </c>
      <c r="I141" s="47">
        <v>1501783</v>
      </c>
      <c r="J141" s="47">
        <v>0</v>
      </c>
      <c r="K141" s="47">
        <v>0</v>
      </c>
      <c r="L141" s="47">
        <v>104.15130000000001</v>
      </c>
      <c r="M141" s="47">
        <v>18.77</v>
      </c>
      <c r="N141" s="47">
        <v>13726.27</v>
      </c>
      <c r="O141" s="47">
        <v>8</v>
      </c>
      <c r="P141" s="2">
        <f t="shared" si="2"/>
        <v>357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18420618</v>
      </c>
      <c r="G142" s="47">
        <v>18420618</v>
      </c>
      <c r="H142" s="47">
        <v>1501735</v>
      </c>
      <c r="I142" s="47">
        <v>1501735</v>
      </c>
      <c r="J142" s="47">
        <v>0</v>
      </c>
      <c r="K142" s="47">
        <v>0</v>
      </c>
      <c r="L142" s="47">
        <v>101.6889</v>
      </c>
      <c r="M142" s="47">
        <v>19.84</v>
      </c>
      <c r="N142" s="47">
        <v>13124.78</v>
      </c>
      <c r="O142" s="47">
        <v>8</v>
      </c>
      <c r="P142" s="2">
        <f t="shared" si="2"/>
        <v>652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18419966</v>
      </c>
      <c r="G143" s="47">
        <v>18419966</v>
      </c>
      <c r="H143" s="47">
        <v>1501645</v>
      </c>
      <c r="I143" s="47">
        <v>1501645</v>
      </c>
      <c r="J143" s="47">
        <v>0</v>
      </c>
      <c r="K143" s="47">
        <v>0</v>
      </c>
      <c r="L143" s="47">
        <v>101.9684</v>
      </c>
      <c r="M143" s="47">
        <v>20.8</v>
      </c>
      <c r="N143" s="47">
        <v>13172.9</v>
      </c>
      <c r="O143" s="47">
        <v>8</v>
      </c>
      <c r="P143" s="2">
        <f t="shared" si="2"/>
        <v>650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18419316</v>
      </c>
      <c r="G144" s="47">
        <v>18419316</v>
      </c>
      <c r="H144" s="47">
        <v>1501555</v>
      </c>
      <c r="I144" s="47">
        <v>1501555</v>
      </c>
      <c r="J144" s="47">
        <v>0</v>
      </c>
      <c r="K144" s="47">
        <v>0</v>
      </c>
      <c r="L144" s="47">
        <v>101.782</v>
      </c>
      <c r="M144" s="47">
        <v>21.46</v>
      </c>
      <c r="N144" s="47">
        <v>13088.28</v>
      </c>
      <c r="O144" s="47">
        <v>8</v>
      </c>
      <c r="P144" s="2">
        <f t="shared" si="2"/>
        <v>649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18418667</v>
      </c>
      <c r="G145" s="47">
        <v>18418667</v>
      </c>
      <c r="H145" s="47">
        <v>1501465</v>
      </c>
      <c r="I145" s="47">
        <v>1501465</v>
      </c>
      <c r="J145" s="47">
        <v>0</v>
      </c>
      <c r="K145" s="47">
        <v>0</v>
      </c>
      <c r="L145" s="47">
        <v>102.0722</v>
      </c>
      <c r="M145" s="47">
        <v>22.32</v>
      </c>
      <c r="N145" s="47">
        <v>13336.18</v>
      </c>
      <c r="O145" s="47">
        <v>8</v>
      </c>
      <c r="P145" s="2">
        <f t="shared" si="2"/>
        <v>381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18418286</v>
      </c>
      <c r="G146" s="47">
        <v>18418286</v>
      </c>
      <c r="H146" s="47">
        <v>1501412</v>
      </c>
      <c r="I146" s="47">
        <v>1501412</v>
      </c>
      <c r="J146" s="47">
        <v>0</v>
      </c>
      <c r="K146" s="47">
        <v>0</v>
      </c>
      <c r="L146" s="47">
        <v>101.3856</v>
      </c>
      <c r="M146" s="47">
        <v>21.26</v>
      </c>
      <c r="N146" s="47">
        <v>13398.87</v>
      </c>
      <c r="O146" s="47">
        <v>8</v>
      </c>
      <c r="P146" s="2">
        <f t="shared" si="2"/>
        <v>417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18417869</v>
      </c>
      <c r="G147" s="47">
        <v>18417869</v>
      </c>
      <c r="H147" s="47">
        <v>1501354</v>
      </c>
      <c r="I147" s="47">
        <v>1501354</v>
      </c>
      <c r="J147" s="47">
        <v>0</v>
      </c>
      <c r="K147" s="47">
        <v>0</v>
      </c>
      <c r="L147" s="47">
        <v>100.7213</v>
      </c>
      <c r="M147" s="47">
        <v>22.8</v>
      </c>
      <c r="N147" s="47">
        <v>13094.02</v>
      </c>
      <c r="O147" s="47">
        <v>8</v>
      </c>
      <c r="P147" s="2">
        <f t="shared" si="2"/>
        <v>595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18417274</v>
      </c>
      <c r="G148" s="47">
        <v>18417274</v>
      </c>
      <c r="H148" s="47">
        <v>1501270</v>
      </c>
      <c r="I148" s="47">
        <v>1501270</v>
      </c>
      <c r="J148" s="47">
        <v>0</v>
      </c>
      <c r="K148" s="47">
        <v>0</v>
      </c>
      <c r="L148" s="47">
        <v>101.3862</v>
      </c>
      <c r="M148" s="47">
        <v>22.69</v>
      </c>
      <c r="N148" s="47">
        <v>13060.83</v>
      </c>
      <c r="O148" s="47">
        <v>8</v>
      </c>
      <c r="P148" s="2">
        <f t="shared" si="2"/>
        <v>629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18416645</v>
      </c>
      <c r="G149" s="47">
        <v>18416645</v>
      </c>
      <c r="H149" s="47">
        <v>1501182</v>
      </c>
      <c r="I149" s="47">
        <v>1501182</v>
      </c>
      <c r="J149" s="47">
        <v>0</v>
      </c>
      <c r="K149" s="47">
        <v>0</v>
      </c>
      <c r="L149" s="47">
        <v>102.61969999999999</v>
      </c>
      <c r="M149" s="47">
        <v>22.71</v>
      </c>
      <c r="N149" s="47">
        <v>13263.4</v>
      </c>
      <c r="O149" s="47">
        <v>8</v>
      </c>
      <c r="P149" s="2">
        <f t="shared" si="2"/>
        <v>354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18416291</v>
      </c>
      <c r="G150" s="47">
        <v>18416291</v>
      </c>
      <c r="H150" s="47">
        <v>1501133</v>
      </c>
      <c r="I150" s="47">
        <v>1501133</v>
      </c>
      <c r="J150" s="47">
        <v>0</v>
      </c>
      <c r="K150" s="47">
        <v>0</v>
      </c>
      <c r="L150" s="47">
        <v>101.5895</v>
      </c>
      <c r="M150" s="47">
        <v>21.5</v>
      </c>
      <c r="N150" s="47">
        <v>12981.43</v>
      </c>
      <c r="O150" s="47">
        <v>8</v>
      </c>
      <c r="P150" s="2">
        <f t="shared" si="2"/>
        <v>647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18415644</v>
      </c>
      <c r="G151" s="47">
        <v>18415644</v>
      </c>
      <c r="H151" s="47">
        <v>1501043</v>
      </c>
      <c r="I151" s="47">
        <v>1501043</v>
      </c>
      <c r="J151" s="47">
        <v>0</v>
      </c>
      <c r="K151" s="47">
        <v>0</v>
      </c>
      <c r="L151" s="47">
        <v>101.577</v>
      </c>
      <c r="M151" s="47">
        <v>20.72</v>
      </c>
      <c r="N151" s="47">
        <v>13076.44</v>
      </c>
      <c r="O151" s="47">
        <v>8</v>
      </c>
      <c r="P151" s="2">
        <f t="shared" si="2"/>
        <v>656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18414988</v>
      </c>
      <c r="G152" s="47">
        <v>18414988</v>
      </c>
      <c r="H152" s="47">
        <v>1500952</v>
      </c>
      <c r="I152" s="47">
        <v>1500952</v>
      </c>
      <c r="J152" s="47">
        <v>0</v>
      </c>
      <c r="K152" s="47">
        <v>0</v>
      </c>
      <c r="L152" s="47">
        <v>102.38849999999999</v>
      </c>
      <c r="M152" s="47">
        <v>19.89</v>
      </c>
      <c r="N152" s="47">
        <v>13228.54</v>
      </c>
      <c r="O152" s="47">
        <v>8</v>
      </c>
      <c r="P152" s="2">
        <f t="shared" si="2"/>
        <v>655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18414333</v>
      </c>
      <c r="G153" s="47">
        <v>18414333</v>
      </c>
      <c r="H153" s="47">
        <v>1500862</v>
      </c>
      <c r="I153" s="47">
        <v>1500862</v>
      </c>
      <c r="J153" s="47">
        <v>0</v>
      </c>
      <c r="K153" s="47">
        <v>0</v>
      </c>
      <c r="L153" s="47">
        <v>103.2675</v>
      </c>
      <c r="M153" s="47">
        <v>18.54</v>
      </c>
      <c r="N153" s="47">
        <v>13649.31</v>
      </c>
      <c r="O153" s="47">
        <v>8</v>
      </c>
      <c r="P153" s="2">
        <f t="shared" si="2"/>
        <v>584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18413749</v>
      </c>
      <c r="G154" s="47">
        <v>18413749</v>
      </c>
      <c r="H154" s="47">
        <v>1500783</v>
      </c>
      <c r="I154" s="47">
        <v>1500783</v>
      </c>
      <c r="J154" s="47">
        <v>0</v>
      </c>
      <c r="K154" s="47">
        <v>0</v>
      </c>
      <c r="L154" s="47">
        <v>103.68680000000001</v>
      </c>
      <c r="M154" s="47">
        <v>18.3</v>
      </c>
      <c r="N154" s="47">
        <v>13640.36</v>
      </c>
      <c r="O154" s="47">
        <v>8</v>
      </c>
      <c r="P154" s="2">
        <f t="shared" si="2"/>
        <v>564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18413185</v>
      </c>
      <c r="G155" s="47">
        <v>18413185</v>
      </c>
      <c r="H155" s="47">
        <v>1500707</v>
      </c>
      <c r="I155" s="47">
        <v>1500707</v>
      </c>
      <c r="J155" s="47">
        <v>0</v>
      </c>
      <c r="K155" s="47">
        <v>0</v>
      </c>
      <c r="L155" s="47">
        <v>102.8673</v>
      </c>
      <c r="M155" s="47">
        <v>18.54</v>
      </c>
      <c r="N155" s="47">
        <v>13336.65</v>
      </c>
      <c r="O155" s="47">
        <v>8</v>
      </c>
      <c r="P155" s="2">
        <f t="shared" si="2"/>
        <v>670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18412515</v>
      </c>
      <c r="G156" s="47">
        <v>18412515</v>
      </c>
      <c r="H156" s="47">
        <v>1500616</v>
      </c>
      <c r="I156" s="47">
        <v>1500616</v>
      </c>
      <c r="J156" s="47">
        <v>0</v>
      </c>
      <c r="K156" s="47">
        <v>0</v>
      </c>
      <c r="L156" s="47">
        <v>103.22</v>
      </c>
      <c r="M156" s="47">
        <v>18.52</v>
      </c>
      <c r="N156" s="47">
        <v>13385.69</v>
      </c>
      <c r="O156" s="47">
        <v>8</v>
      </c>
      <c r="P156" s="2">
        <f t="shared" si="2"/>
        <v>649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18411866</v>
      </c>
      <c r="G157" s="47">
        <v>18411866</v>
      </c>
      <c r="H157" s="47">
        <v>1500528</v>
      </c>
      <c r="I157" s="47">
        <v>1500528</v>
      </c>
      <c r="J157" s="47">
        <v>0</v>
      </c>
      <c r="K157" s="47">
        <v>0</v>
      </c>
      <c r="L157" s="47">
        <v>103.98139999999999</v>
      </c>
      <c r="M157" s="47">
        <v>18.350000000000001</v>
      </c>
      <c r="N157" s="47">
        <v>13806.27</v>
      </c>
      <c r="O157" s="47">
        <v>8</v>
      </c>
      <c r="P157" s="2">
        <f t="shared" si="2"/>
        <v>559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18411307</v>
      </c>
      <c r="G158" s="47">
        <v>18411307</v>
      </c>
      <c r="H158" s="47">
        <v>1500453</v>
      </c>
      <c r="I158" s="47">
        <v>1500453</v>
      </c>
      <c r="J158" s="47">
        <v>0</v>
      </c>
      <c r="K158" s="47">
        <v>0</v>
      </c>
      <c r="L158" s="47">
        <v>104.5535</v>
      </c>
      <c r="M158" s="47">
        <v>18.34</v>
      </c>
      <c r="N158" s="47">
        <v>13829.61</v>
      </c>
      <c r="O158" s="47">
        <v>8</v>
      </c>
      <c r="P158" s="2">
        <f t="shared" si="2"/>
        <v>501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18410806</v>
      </c>
      <c r="G159" s="47">
        <v>18410806</v>
      </c>
      <c r="H159" s="47">
        <v>1500386</v>
      </c>
      <c r="I159" s="47">
        <v>1500386</v>
      </c>
      <c r="J159" s="47">
        <v>0</v>
      </c>
      <c r="K159" s="47">
        <v>0</v>
      </c>
      <c r="L159" s="47">
        <v>103.44629999999999</v>
      </c>
      <c r="M159" s="47">
        <v>18.899999999999999</v>
      </c>
      <c r="N159" s="47">
        <v>13366.72</v>
      </c>
      <c r="O159" s="47">
        <v>8</v>
      </c>
      <c r="P159" s="2">
        <f t="shared" si="2"/>
        <v>665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18410141</v>
      </c>
      <c r="G160" s="47">
        <v>18410141</v>
      </c>
      <c r="H160" s="47">
        <v>1500296</v>
      </c>
      <c r="I160" s="47">
        <v>1500296</v>
      </c>
      <c r="J160" s="47">
        <v>0</v>
      </c>
      <c r="K160" s="47">
        <v>0</v>
      </c>
      <c r="L160" s="47">
        <v>103.5787</v>
      </c>
      <c r="M160" s="47">
        <v>18.75</v>
      </c>
      <c r="N160" s="47">
        <v>13416.44</v>
      </c>
      <c r="O160" s="47">
        <v>8</v>
      </c>
      <c r="P160" s="2">
        <f t="shared" si="2"/>
        <v>659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18409482</v>
      </c>
      <c r="G161" s="47">
        <v>18409482</v>
      </c>
      <c r="H161" s="47">
        <v>1500207</v>
      </c>
      <c r="I161" s="47">
        <v>1500207</v>
      </c>
      <c r="J161" s="47">
        <v>0</v>
      </c>
      <c r="K161" s="47">
        <v>0</v>
      </c>
      <c r="L161" s="47">
        <v>103.0788</v>
      </c>
      <c r="M161" s="47">
        <v>18.36</v>
      </c>
      <c r="N161" s="47">
        <v>13669.38</v>
      </c>
      <c r="O161" s="47">
        <v>8</v>
      </c>
      <c r="P161" s="2">
        <f t="shared" si="2"/>
        <v>627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18408855</v>
      </c>
      <c r="G162" s="47">
        <v>18408855</v>
      </c>
      <c r="H162" s="47">
        <v>1500122</v>
      </c>
      <c r="I162" s="47">
        <v>1500122</v>
      </c>
      <c r="J162" s="47">
        <v>0</v>
      </c>
      <c r="K162" s="47">
        <v>0</v>
      </c>
      <c r="L162" s="47">
        <v>103.523</v>
      </c>
      <c r="M162" s="47">
        <v>18.93</v>
      </c>
      <c r="N162" s="47">
        <v>13711.98</v>
      </c>
      <c r="O162" s="47">
        <v>8</v>
      </c>
      <c r="P162" s="2">
        <f t="shared" si="2"/>
        <v>599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18408256</v>
      </c>
      <c r="G163" s="47">
        <v>18408256</v>
      </c>
      <c r="H163" s="47">
        <v>1500041</v>
      </c>
      <c r="I163" s="47">
        <v>1500041</v>
      </c>
      <c r="J163" s="47">
        <v>0</v>
      </c>
      <c r="K163" s="47">
        <v>0</v>
      </c>
      <c r="L163" s="47">
        <v>103.1733</v>
      </c>
      <c r="M163" s="47">
        <v>19.12</v>
      </c>
      <c r="N163" s="47">
        <v>13335.01</v>
      </c>
      <c r="O163" s="47">
        <v>8</v>
      </c>
      <c r="P163" s="2">
        <f t="shared" si="2"/>
        <v>655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18407601</v>
      </c>
      <c r="G164" s="47">
        <v>18407601</v>
      </c>
      <c r="H164" s="47">
        <v>1499952</v>
      </c>
      <c r="I164" s="47">
        <v>1499952</v>
      </c>
      <c r="J164" s="47">
        <v>0</v>
      </c>
      <c r="K164" s="47">
        <v>0</v>
      </c>
      <c r="L164" s="47">
        <v>102.7162</v>
      </c>
      <c r="M164" s="47">
        <v>19.059999999999999</v>
      </c>
      <c r="N164" s="47">
        <v>13303.6</v>
      </c>
      <c r="O164" s="47">
        <v>8</v>
      </c>
      <c r="P164" s="2">
        <f t="shared" si="2"/>
        <v>660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18406941</v>
      </c>
      <c r="G165" s="47">
        <v>18406941</v>
      </c>
      <c r="H165" s="47">
        <v>1499862</v>
      </c>
      <c r="I165" s="47">
        <v>1499862</v>
      </c>
      <c r="J165" s="47">
        <v>0</v>
      </c>
      <c r="K165" s="47">
        <v>0</v>
      </c>
      <c r="L165" s="47">
        <v>104.8146</v>
      </c>
      <c r="M165" s="47">
        <v>18.649999999999999</v>
      </c>
      <c r="N165" s="47">
        <v>13710.54</v>
      </c>
      <c r="O165" s="47">
        <v>8</v>
      </c>
      <c r="P165" s="2">
        <f t="shared" si="2"/>
        <v>382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18406559</v>
      </c>
      <c r="G166" s="47">
        <v>18406559</v>
      </c>
      <c r="H166" s="47">
        <v>1499811</v>
      </c>
      <c r="I166" s="47">
        <v>1499811</v>
      </c>
      <c r="J166" s="47">
        <v>0</v>
      </c>
      <c r="K166" s="47">
        <v>0</v>
      </c>
      <c r="L166" s="47">
        <v>103.1056</v>
      </c>
      <c r="M166" s="47">
        <v>19.7</v>
      </c>
      <c r="N166" s="47">
        <v>13303.99</v>
      </c>
      <c r="O166" s="47">
        <v>8</v>
      </c>
      <c r="P166" s="2">
        <f t="shared" si="2"/>
        <v>653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18405906</v>
      </c>
      <c r="G167" s="47">
        <v>18405906</v>
      </c>
      <c r="H167" s="47">
        <v>1499722</v>
      </c>
      <c r="I167" s="47">
        <v>1499722</v>
      </c>
      <c r="J167" s="47">
        <v>0</v>
      </c>
      <c r="K167" s="47">
        <v>0</v>
      </c>
      <c r="L167" s="47">
        <v>102.3562</v>
      </c>
      <c r="M167" s="47">
        <v>20.12</v>
      </c>
      <c r="N167" s="47">
        <v>13365.39</v>
      </c>
      <c r="O167" s="47">
        <v>8</v>
      </c>
      <c r="P167" s="2">
        <f t="shared" si="2"/>
        <v>663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18405243</v>
      </c>
      <c r="G168" s="47">
        <v>18405243</v>
      </c>
      <c r="H168" s="47">
        <v>1499631</v>
      </c>
      <c r="I168" s="47">
        <v>1499631</v>
      </c>
      <c r="J168" s="47">
        <v>0</v>
      </c>
      <c r="K168" s="47">
        <v>0</v>
      </c>
      <c r="L168" s="47">
        <v>102.6994</v>
      </c>
      <c r="M168" s="47">
        <v>20.04</v>
      </c>
      <c r="N168" s="47">
        <v>13427.45</v>
      </c>
      <c r="O168" s="47">
        <v>8</v>
      </c>
      <c r="P168" s="2">
        <f t="shared" si="2"/>
        <v>599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18404644</v>
      </c>
      <c r="G169" s="47">
        <v>18404644</v>
      </c>
      <c r="H169" s="47">
        <v>1499549</v>
      </c>
      <c r="I169" s="47">
        <v>1499549</v>
      </c>
      <c r="J169" s="47">
        <v>0</v>
      </c>
      <c r="K169" s="47">
        <v>0</v>
      </c>
      <c r="L169" s="47">
        <v>102.288</v>
      </c>
      <c r="M169" s="47">
        <v>18.940000000000001</v>
      </c>
      <c r="N169" s="47">
        <v>13416.8</v>
      </c>
      <c r="O169" s="47">
        <v>8</v>
      </c>
      <c r="P169" s="2">
        <f t="shared" si="2"/>
        <v>599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18404045</v>
      </c>
      <c r="G170" s="47">
        <v>18404045</v>
      </c>
      <c r="H170" s="47">
        <v>1499467</v>
      </c>
      <c r="I170" s="47">
        <v>1499467</v>
      </c>
      <c r="J170" s="47">
        <v>0</v>
      </c>
      <c r="K170" s="47">
        <v>0</v>
      </c>
      <c r="L170" s="47">
        <v>102.227</v>
      </c>
      <c r="M170" s="47">
        <v>19.100000000000001</v>
      </c>
      <c r="N170" s="47">
        <v>13498.43</v>
      </c>
      <c r="O170" s="47">
        <v>8</v>
      </c>
      <c r="P170" s="2">
        <f t="shared" si="2"/>
        <v>620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18403425</v>
      </c>
      <c r="G171" s="47">
        <v>18403425</v>
      </c>
      <c r="H171" s="47">
        <v>1499382</v>
      </c>
      <c r="I171" s="47">
        <v>1499382</v>
      </c>
      <c r="J171" s="47">
        <v>0</v>
      </c>
      <c r="K171" s="47">
        <v>0</v>
      </c>
      <c r="L171" s="47">
        <v>101.6105</v>
      </c>
      <c r="M171" s="47">
        <v>20.87</v>
      </c>
      <c r="N171" s="47">
        <v>13243.48</v>
      </c>
      <c r="O171" s="47">
        <v>8</v>
      </c>
      <c r="P171" s="2">
        <f t="shared" si="2"/>
        <v>619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18402806</v>
      </c>
      <c r="G172" s="47">
        <v>18402806</v>
      </c>
      <c r="H172" s="47">
        <v>1499296</v>
      </c>
      <c r="I172" s="47">
        <v>1499296</v>
      </c>
      <c r="J172" s="47">
        <v>0</v>
      </c>
      <c r="K172" s="47">
        <v>0</v>
      </c>
      <c r="L172" s="47">
        <v>100.64960000000001</v>
      </c>
      <c r="M172" s="47">
        <v>22.66</v>
      </c>
      <c r="N172" s="47">
        <v>12946.64</v>
      </c>
      <c r="O172" s="47">
        <v>8</v>
      </c>
      <c r="P172" s="2">
        <f t="shared" si="2"/>
        <v>646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18402160</v>
      </c>
      <c r="G173" s="47">
        <v>18402160</v>
      </c>
      <c r="H173" s="47">
        <v>1499205</v>
      </c>
      <c r="I173" s="47">
        <v>1499205</v>
      </c>
      <c r="J173" s="47">
        <v>0</v>
      </c>
      <c r="K173" s="47">
        <v>0</v>
      </c>
      <c r="L173" s="47">
        <v>102.1623</v>
      </c>
      <c r="M173" s="47">
        <v>22.93</v>
      </c>
      <c r="N173" s="47">
        <v>13113.57</v>
      </c>
      <c r="O173" s="47">
        <v>8</v>
      </c>
      <c r="P173" s="2">
        <f t="shared" si="2"/>
        <v>395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18401765</v>
      </c>
      <c r="G174" s="47">
        <v>18401765</v>
      </c>
      <c r="H174" s="47">
        <v>1499150</v>
      </c>
      <c r="I174" s="47">
        <v>1499150</v>
      </c>
      <c r="J174" s="47">
        <v>0</v>
      </c>
      <c r="K174" s="47">
        <v>0</v>
      </c>
      <c r="L174" s="47">
        <v>100.54430000000001</v>
      </c>
      <c r="M174" s="47">
        <v>21.52</v>
      </c>
      <c r="N174" s="47">
        <v>12905.98</v>
      </c>
      <c r="O174" s="47">
        <v>8</v>
      </c>
      <c r="P174" s="2">
        <f t="shared" si="2"/>
        <v>655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18401110</v>
      </c>
      <c r="G175" s="47">
        <v>18401110</v>
      </c>
      <c r="H175" s="47">
        <v>1499058</v>
      </c>
      <c r="I175" s="47">
        <v>1499058</v>
      </c>
      <c r="J175" s="47">
        <v>0</v>
      </c>
      <c r="K175" s="47">
        <v>0</v>
      </c>
      <c r="L175" s="47">
        <v>100.6563</v>
      </c>
      <c r="M175" s="47">
        <v>20.82</v>
      </c>
      <c r="N175" s="47">
        <v>13015.72</v>
      </c>
      <c r="O175" s="47">
        <v>8</v>
      </c>
      <c r="P175" s="2">
        <f t="shared" si="2"/>
        <v>656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18400454</v>
      </c>
      <c r="G176" s="47">
        <v>18400454</v>
      </c>
      <c r="H176" s="47">
        <v>1498966</v>
      </c>
      <c r="I176" s="47">
        <v>1498966</v>
      </c>
      <c r="J176" s="47">
        <v>0</v>
      </c>
      <c r="K176" s="47">
        <v>0</v>
      </c>
      <c r="L176" s="47">
        <v>101.5467</v>
      </c>
      <c r="M176" s="47">
        <v>19.72</v>
      </c>
      <c r="N176" s="47">
        <v>13188.34</v>
      </c>
      <c r="O176" s="47">
        <v>8</v>
      </c>
      <c r="P176" s="2">
        <f t="shared" si="2"/>
        <v>673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18399781</v>
      </c>
      <c r="G177" s="47">
        <v>18399781</v>
      </c>
      <c r="H177" s="47">
        <v>1498873</v>
      </c>
      <c r="I177" s="47">
        <v>1498873</v>
      </c>
      <c r="J177" s="47">
        <v>0</v>
      </c>
      <c r="K177" s="47">
        <v>0</v>
      </c>
      <c r="L177" s="47">
        <v>102.4336</v>
      </c>
      <c r="M177" s="47">
        <v>18.25</v>
      </c>
      <c r="N177" s="47">
        <v>13684.86</v>
      </c>
      <c r="O177" s="47">
        <v>8</v>
      </c>
      <c r="P177" s="2">
        <f t="shared" si="2"/>
        <v>594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18399187</v>
      </c>
      <c r="G178" s="47">
        <v>18399187</v>
      </c>
      <c r="H178" s="47">
        <v>1498792</v>
      </c>
      <c r="I178" s="47">
        <v>1498792</v>
      </c>
      <c r="J178" s="47">
        <v>0</v>
      </c>
      <c r="K178" s="47">
        <v>0</v>
      </c>
      <c r="L178" s="47">
        <v>103.3394</v>
      </c>
      <c r="M178" s="47">
        <v>17.82</v>
      </c>
      <c r="N178" s="47">
        <v>13736.06</v>
      </c>
      <c r="O178" s="47">
        <v>8</v>
      </c>
      <c r="P178" s="2">
        <f t="shared" ref="P178:P241" si="3">F178-F179</f>
        <v>533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18398654</v>
      </c>
      <c r="G179" s="47">
        <v>18398654</v>
      </c>
      <c r="H179" s="47">
        <v>1498720</v>
      </c>
      <c r="I179" s="47">
        <v>1498720</v>
      </c>
      <c r="J179" s="47">
        <v>0</v>
      </c>
      <c r="K179" s="47">
        <v>0</v>
      </c>
      <c r="L179" s="47">
        <v>103.1435</v>
      </c>
      <c r="M179" s="47">
        <v>18.21</v>
      </c>
      <c r="N179" s="47">
        <v>13543.93</v>
      </c>
      <c r="O179" s="47">
        <v>8</v>
      </c>
      <c r="P179" s="2">
        <f t="shared" si="3"/>
        <v>613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18398041</v>
      </c>
      <c r="G180" s="47">
        <v>18398041</v>
      </c>
      <c r="H180" s="47">
        <v>1498637</v>
      </c>
      <c r="I180" s="47">
        <v>1498637</v>
      </c>
      <c r="J180" s="47">
        <v>0</v>
      </c>
      <c r="K180" s="47">
        <v>0</v>
      </c>
      <c r="L180" s="47">
        <v>103.47239999999999</v>
      </c>
      <c r="M180" s="47">
        <v>18.21</v>
      </c>
      <c r="N180" s="47">
        <v>13613</v>
      </c>
      <c r="O180" s="47">
        <v>8</v>
      </c>
      <c r="P180" s="2">
        <f t="shared" si="3"/>
        <v>608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18397433</v>
      </c>
      <c r="G181" s="47">
        <v>18397433</v>
      </c>
      <c r="H181" s="47">
        <v>1498555</v>
      </c>
      <c r="I181" s="47">
        <v>1498555</v>
      </c>
      <c r="J181" s="47">
        <v>0</v>
      </c>
      <c r="K181" s="47">
        <v>0</v>
      </c>
      <c r="L181" s="47">
        <v>103.58450000000001</v>
      </c>
      <c r="M181" s="47">
        <v>18.010000000000002</v>
      </c>
      <c r="N181" s="47">
        <v>13756.1</v>
      </c>
      <c r="O181" s="47">
        <v>8</v>
      </c>
      <c r="P181" s="2">
        <f t="shared" si="3"/>
        <v>572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18396861</v>
      </c>
      <c r="G182" s="47">
        <v>18396861</v>
      </c>
      <c r="H182" s="47">
        <v>1498478</v>
      </c>
      <c r="I182" s="47">
        <v>1498478</v>
      </c>
      <c r="J182" s="47">
        <v>0</v>
      </c>
      <c r="K182" s="47">
        <v>0</v>
      </c>
      <c r="L182" s="47">
        <v>104.0829</v>
      </c>
      <c r="M182" s="47">
        <v>17.73</v>
      </c>
      <c r="N182" s="47">
        <v>13971.23</v>
      </c>
      <c r="O182" s="47">
        <v>8</v>
      </c>
      <c r="P182" s="2">
        <f t="shared" si="3"/>
        <v>403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18396458</v>
      </c>
      <c r="G183" s="47">
        <v>18396458</v>
      </c>
      <c r="H183" s="47">
        <v>1498424</v>
      </c>
      <c r="I183" s="47">
        <v>1498424</v>
      </c>
      <c r="J183" s="47">
        <v>0</v>
      </c>
      <c r="K183" s="47">
        <v>0</v>
      </c>
      <c r="L183" s="47">
        <v>103.6634</v>
      </c>
      <c r="M183" s="47">
        <v>18.350000000000001</v>
      </c>
      <c r="N183" s="47">
        <v>13575.54</v>
      </c>
      <c r="O183" s="47">
        <v>8</v>
      </c>
      <c r="P183" s="2">
        <f t="shared" si="3"/>
        <v>638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18395820</v>
      </c>
      <c r="G184" s="47">
        <v>18395820</v>
      </c>
      <c r="H184" s="47">
        <v>1498338</v>
      </c>
      <c r="I184" s="47">
        <v>1498338</v>
      </c>
      <c r="J184" s="47">
        <v>0</v>
      </c>
      <c r="K184" s="47">
        <v>0</v>
      </c>
      <c r="L184" s="47">
        <v>103.61799999999999</v>
      </c>
      <c r="M184" s="47">
        <v>18.54</v>
      </c>
      <c r="N184" s="47">
        <v>13684.5</v>
      </c>
      <c r="O184" s="47">
        <v>8</v>
      </c>
      <c r="P184" s="2">
        <f t="shared" si="3"/>
        <v>622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18395198</v>
      </c>
      <c r="G185" s="47">
        <v>18395198</v>
      </c>
      <c r="H185" s="47">
        <v>1498254</v>
      </c>
      <c r="I185" s="47">
        <v>1498254</v>
      </c>
      <c r="J185" s="47">
        <v>0</v>
      </c>
      <c r="K185" s="47">
        <v>0</v>
      </c>
      <c r="L185" s="47">
        <v>103.69840000000001</v>
      </c>
      <c r="M185" s="47">
        <v>18.68</v>
      </c>
      <c r="N185" s="47">
        <v>13708.31</v>
      </c>
      <c r="O185" s="47">
        <v>8</v>
      </c>
      <c r="P185" s="2">
        <f t="shared" si="3"/>
        <v>616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18394582</v>
      </c>
      <c r="G186" s="47">
        <v>18394582</v>
      </c>
      <c r="H186" s="47">
        <v>1498171</v>
      </c>
      <c r="I186" s="47">
        <v>1498171</v>
      </c>
      <c r="J186" s="47">
        <v>0</v>
      </c>
      <c r="K186" s="47">
        <v>0</v>
      </c>
      <c r="L186" s="47">
        <v>103.5853</v>
      </c>
      <c r="M186" s="47">
        <v>18.57</v>
      </c>
      <c r="N186" s="47">
        <v>13759.88</v>
      </c>
      <c r="O186" s="47">
        <v>8</v>
      </c>
      <c r="P186" s="2">
        <f t="shared" si="3"/>
        <v>459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18394123</v>
      </c>
      <c r="G187" s="47">
        <v>18394123</v>
      </c>
      <c r="H187" s="47">
        <v>1498109</v>
      </c>
      <c r="I187" s="47">
        <v>1498109</v>
      </c>
      <c r="J187" s="47">
        <v>0</v>
      </c>
      <c r="K187" s="47">
        <v>0</v>
      </c>
      <c r="L187" s="47">
        <v>103.0034</v>
      </c>
      <c r="M187" s="47">
        <v>18.7</v>
      </c>
      <c r="N187" s="47">
        <v>13367.39</v>
      </c>
      <c r="O187" s="47">
        <v>8</v>
      </c>
      <c r="P187" s="2">
        <f t="shared" si="3"/>
        <v>655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18393468</v>
      </c>
      <c r="G188" s="47">
        <v>18393468</v>
      </c>
      <c r="H188" s="47">
        <v>1498020</v>
      </c>
      <c r="I188" s="47">
        <v>1498020</v>
      </c>
      <c r="J188" s="47">
        <v>0</v>
      </c>
      <c r="K188" s="47">
        <v>0</v>
      </c>
      <c r="L188" s="47">
        <v>103.11069999999999</v>
      </c>
      <c r="M188" s="47">
        <v>19.13</v>
      </c>
      <c r="N188" s="47">
        <v>13353.93</v>
      </c>
      <c r="O188" s="47">
        <v>8</v>
      </c>
      <c r="P188" s="2">
        <f t="shared" si="3"/>
        <v>648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18392820</v>
      </c>
      <c r="G189" s="47">
        <v>18392820</v>
      </c>
      <c r="H189" s="47">
        <v>1497932</v>
      </c>
      <c r="I189" s="47">
        <v>1497932</v>
      </c>
      <c r="J189" s="47">
        <v>0</v>
      </c>
      <c r="K189" s="47">
        <v>0</v>
      </c>
      <c r="L189" s="47">
        <v>104.1618</v>
      </c>
      <c r="M189" s="47">
        <v>18.940000000000001</v>
      </c>
      <c r="N189" s="47">
        <v>13622.41</v>
      </c>
      <c r="O189" s="47">
        <v>8</v>
      </c>
      <c r="P189" s="2">
        <f t="shared" si="3"/>
        <v>409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18392411</v>
      </c>
      <c r="G190" s="47">
        <v>18392411</v>
      </c>
      <c r="H190" s="47">
        <v>1497877</v>
      </c>
      <c r="I190" s="47">
        <v>1497877</v>
      </c>
      <c r="J190" s="47">
        <v>0</v>
      </c>
      <c r="K190" s="47">
        <v>0</v>
      </c>
      <c r="L190" s="47">
        <v>102.658</v>
      </c>
      <c r="M190" s="47">
        <v>20.05</v>
      </c>
      <c r="N190" s="47">
        <v>13562.87</v>
      </c>
      <c r="O190" s="47">
        <v>8</v>
      </c>
      <c r="P190" s="2">
        <f t="shared" si="3"/>
        <v>606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18391805</v>
      </c>
      <c r="G191" s="47">
        <v>18391805</v>
      </c>
      <c r="H191" s="47">
        <v>1497794</v>
      </c>
      <c r="I191" s="47">
        <v>1497794</v>
      </c>
      <c r="J191" s="47">
        <v>0</v>
      </c>
      <c r="K191" s="47">
        <v>0</v>
      </c>
      <c r="L191" s="47">
        <v>101.8871</v>
      </c>
      <c r="M191" s="47">
        <v>20.94</v>
      </c>
      <c r="N191" s="47">
        <v>13282.61</v>
      </c>
      <c r="O191" s="47">
        <v>8</v>
      </c>
      <c r="P191" s="2">
        <f t="shared" si="3"/>
        <v>585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18391220</v>
      </c>
      <c r="G192" s="47">
        <v>18391220</v>
      </c>
      <c r="H192" s="47">
        <v>1497713</v>
      </c>
      <c r="I192" s="47">
        <v>1497713</v>
      </c>
      <c r="J192" s="47">
        <v>0</v>
      </c>
      <c r="K192" s="47">
        <v>0</v>
      </c>
      <c r="L192" s="47">
        <v>102.16549999999999</v>
      </c>
      <c r="M192" s="47">
        <v>20.47</v>
      </c>
      <c r="N192" s="47">
        <v>13421.12</v>
      </c>
      <c r="O192" s="47">
        <v>8</v>
      </c>
      <c r="P192" s="2">
        <f t="shared" si="3"/>
        <v>646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18390574</v>
      </c>
      <c r="G193" s="47">
        <v>18390574</v>
      </c>
      <c r="H193" s="47">
        <v>1497624</v>
      </c>
      <c r="I193" s="47">
        <v>1497624</v>
      </c>
      <c r="J193" s="47">
        <v>0</v>
      </c>
      <c r="K193" s="47">
        <v>0</v>
      </c>
      <c r="L193" s="47">
        <v>101.8626</v>
      </c>
      <c r="M193" s="47">
        <v>21.13</v>
      </c>
      <c r="N193" s="47">
        <v>13329.95</v>
      </c>
      <c r="O193" s="47">
        <v>8</v>
      </c>
      <c r="P193" s="2">
        <f t="shared" si="3"/>
        <v>635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18389939</v>
      </c>
      <c r="G194" s="47">
        <v>18389939</v>
      </c>
      <c r="H194" s="47">
        <v>1497536</v>
      </c>
      <c r="I194" s="47">
        <v>1497536</v>
      </c>
      <c r="J194" s="47">
        <v>0</v>
      </c>
      <c r="K194" s="47">
        <v>0</v>
      </c>
      <c r="L194" s="47">
        <v>101.18989999999999</v>
      </c>
      <c r="M194" s="47">
        <v>21.29</v>
      </c>
      <c r="N194" s="47">
        <v>13332.63</v>
      </c>
      <c r="O194" s="47">
        <v>8</v>
      </c>
      <c r="P194" s="2">
        <f t="shared" si="3"/>
        <v>601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18389338</v>
      </c>
      <c r="G195" s="47">
        <v>18389338</v>
      </c>
      <c r="H195" s="47">
        <v>1497452</v>
      </c>
      <c r="I195" s="47">
        <v>1497452</v>
      </c>
      <c r="J195" s="47">
        <v>0</v>
      </c>
      <c r="K195" s="47">
        <v>0</v>
      </c>
      <c r="L195" s="47">
        <v>101.9074</v>
      </c>
      <c r="M195" s="47">
        <v>22</v>
      </c>
      <c r="N195" s="47">
        <v>13133.21</v>
      </c>
      <c r="O195" s="47">
        <v>8</v>
      </c>
      <c r="P195" s="2">
        <f t="shared" si="3"/>
        <v>554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18388784</v>
      </c>
      <c r="G196" s="47">
        <v>18388784</v>
      </c>
      <c r="H196" s="47">
        <v>1497375</v>
      </c>
      <c r="I196" s="47">
        <v>1497375</v>
      </c>
      <c r="J196" s="47">
        <v>0</v>
      </c>
      <c r="K196" s="47">
        <v>0</v>
      </c>
      <c r="L196" s="47">
        <v>101.1833</v>
      </c>
      <c r="M196" s="47">
        <v>21.96</v>
      </c>
      <c r="N196" s="47">
        <v>12961.18</v>
      </c>
      <c r="O196" s="47">
        <v>8</v>
      </c>
      <c r="P196" s="2">
        <f t="shared" si="3"/>
        <v>644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18388140</v>
      </c>
      <c r="G197" s="47">
        <v>18388140</v>
      </c>
      <c r="H197" s="47">
        <v>1497285</v>
      </c>
      <c r="I197" s="47">
        <v>1497285</v>
      </c>
      <c r="J197" s="47">
        <v>0</v>
      </c>
      <c r="K197" s="47">
        <v>0</v>
      </c>
      <c r="L197" s="47">
        <v>101.9995</v>
      </c>
      <c r="M197" s="47">
        <v>23.08</v>
      </c>
      <c r="N197" s="47">
        <v>13139.29</v>
      </c>
      <c r="O197" s="47">
        <v>8</v>
      </c>
      <c r="P197" s="2">
        <f t="shared" si="3"/>
        <v>387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18387753</v>
      </c>
      <c r="G198" s="47">
        <v>18387753</v>
      </c>
      <c r="H198" s="47">
        <v>1497231</v>
      </c>
      <c r="I198" s="47">
        <v>1497231</v>
      </c>
      <c r="J198" s="47">
        <v>0</v>
      </c>
      <c r="K198" s="47">
        <v>0</v>
      </c>
      <c r="L198" s="47">
        <v>100.2141</v>
      </c>
      <c r="M198" s="47">
        <v>21.66</v>
      </c>
      <c r="N198" s="47">
        <v>12852.88</v>
      </c>
      <c r="O198" s="47">
        <v>8</v>
      </c>
      <c r="P198" s="2">
        <f t="shared" si="3"/>
        <v>638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18387115</v>
      </c>
      <c r="G199" s="47">
        <v>18387115</v>
      </c>
      <c r="H199" s="47">
        <v>1497141</v>
      </c>
      <c r="I199" s="47">
        <v>1497141</v>
      </c>
      <c r="J199" s="47">
        <v>0</v>
      </c>
      <c r="K199" s="47">
        <v>0</v>
      </c>
      <c r="L199" s="47">
        <v>101.065</v>
      </c>
      <c r="M199" s="47">
        <v>20.85</v>
      </c>
      <c r="N199" s="47">
        <v>13100.29</v>
      </c>
      <c r="O199" s="47">
        <v>8</v>
      </c>
      <c r="P199" s="2">
        <f t="shared" si="3"/>
        <v>616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18386499</v>
      </c>
      <c r="G200" s="47">
        <v>18386499</v>
      </c>
      <c r="H200" s="47">
        <v>1497055</v>
      </c>
      <c r="I200" s="47">
        <v>1497055</v>
      </c>
      <c r="J200" s="47">
        <v>0</v>
      </c>
      <c r="K200" s="47">
        <v>0</v>
      </c>
      <c r="L200" s="47">
        <v>102.00369999999999</v>
      </c>
      <c r="M200" s="47">
        <v>19.82</v>
      </c>
      <c r="N200" s="47">
        <v>13273.82</v>
      </c>
      <c r="O200" s="47">
        <v>8</v>
      </c>
      <c r="P200" s="2">
        <f t="shared" si="3"/>
        <v>653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18385846</v>
      </c>
      <c r="G201" s="47">
        <v>18385846</v>
      </c>
      <c r="H201" s="47">
        <v>1496965</v>
      </c>
      <c r="I201" s="47">
        <v>1496965</v>
      </c>
      <c r="J201" s="47">
        <v>0</v>
      </c>
      <c r="K201" s="47">
        <v>0</v>
      </c>
      <c r="L201" s="47">
        <v>102.50020000000001</v>
      </c>
      <c r="M201" s="47">
        <v>18.11</v>
      </c>
      <c r="N201" s="47">
        <v>13880.03</v>
      </c>
      <c r="O201" s="47">
        <v>8</v>
      </c>
      <c r="P201" s="2">
        <f t="shared" si="3"/>
        <v>602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18385244</v>
      </c>
      <c r="G202" s="47">
        <v>18385244</v>
      </c>
      <c r="H202" s="47">
        <v>1496883</v>
      </c>
      <c r="I202" s="47">
        <v>1496883</v>
      </c>
      <c r="J202" s="47">
        <v>0</v>
      </c>
      <c r="K202" s="47">
        <v>0</v>
      </c>
      <c r="L202" s="47">
        <v>103.9914</v>
      </c>
      <c r="M202" s="47">
        <v>17.66</v>
      </c>
      <c r="N202" s="47">
        <v>13899.22</v>
      </c>
      <c r="O202" s="47">
        <v>8</v>
      </c>
      <c r="P202" s="2">
        <f t="shared" si="3"/>
        <v>351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18384893</v>
      </c>
      <c r="G203" s="47">
        <v>18384893</v>
      </c>
      <c r="H203" s="47">
        <v>1496836</v>
      </c>
      <c r="I203" s="47">
        <v>1496836</v>
      </c>
      <c r="J203" s="47">
        <v>0</v>
      </c>
      <c r="K203" s="47">
        <v>0</v>
      </c>
      <c r="L203" s="47">
        <v>105.0313</v>
      </c>
      <c r="M203" s="47">
        <v>16.920000000000002</v>
      </c>
      <c r="N203" s="47">
        <v>13892.18</v>
      </c>
      <c r="O203" s="47">
        <v>8</v>
      </c>
      <c r="P203" s="2">
        <f t="shared" si="3"/>
        <v>310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18384583</v>
      </c>
      <c r="G204" s="47">
        <v>18384583</v>
      </c>
      <c r="H204" s="47">
        <v>1496795</v>
      </c>
      <c r="I204" s="47">
        <v>1496795</v>
      </c>
      <c r="J204" s="47">
        <v>0</v>
      </c>
      <c r="K204" s="47">
        <v>0</v>
      </c>
      <c r="L204" s="47">
        <v>104.9855</v>
      </c>
      <c r="M204" s="47">
        <v>17.37</v>
      </c>
      <c r="N204" s="47">
        <v>13900.03</v>
      </c>
      <c r="O204" s="47">
        <v>8</v>
      </c>
      <c r="P204" s="2">
        <f t="shared" si="3"/>
        <v>294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18384289</v>
      </c>
      <c r="G205" s="47">
        <v>18384289</v>
      </c>
      <c r="H205" s="47">
        <v>1496756</v>
      </c>
      <c r="I205" s="47">
        <v>1496756</v>
      </c>
      <c r="J205" s="47">
        <v>0</v>
      </c>
      <c r="K205" s="47">
        <v>0</v>
      </c>
      <c r="L205" s="47">
        <v>105.72629999999999</v>
      </c>
      <c r="M205" s="47">
        <v>15.8</v>
      </c>
      <c r="N205" s="47">
        <v>14018.52</v>
      </c>
      <c r="O205" s="47">
        <v>8</v>
      </c>
      <c r="P205" s="2">
        <f t="shared" si="3"/>
        <v>184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18384105</v>
      </c>
      <c r="G206" s="47">
        <v>18384105</v>
      </c>
      <c r="H206" s="47">
        <v>1496732</v>
      </c>
      <c r="I206" s="47">
        <v>1496732</v>
      </c>
      <c r="J206" s="47">
        <v>0</v>
      </c>
      <c r="K206" s="47">
        <v>0</v>
      </c>
      <c r="L206" s="47">
        <v>106.9699</v>
      </c>
      <c r="M206" s="47">
        <v>15.48</v>
      </c>
      <c r="N206" s="47">
        <v>14015.43</v>
      </c>
      <c r="O206" s="47">
        <v>8</v>
      </c>
      <c r="P206" s="2">
        <f t="shared" si="3"/>
        <v>124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18383981</v>
      </c>
      <c r="G207" s="47">
        <v>18383981</v>
      </c>
      <c r="H207" s="47">
        <v>1496716</v>
      </c>
      <c r="I207" s="47">
        <v>1496716</v>
      </c>
      <c r="J207" s="47">
        <v>0</v>
      </c>
      <c r="K207" s="47">
        <v>0</v>
      </c>
      <c r="L207" s="47">
        <v>106.7786</v>
      </c>
      <c r="M207" s="47">
        <v>16.059999999999999</v>
      </c>
      <c r="N207" s="47">
        <v>13931.55</v>
      </c>
      <c r="O207" s="47">
        <v>8</v>
      </c>
      <c r="P207" s="2">
        <f t="shared" si="3"/>
        <v>115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18383866</v>
      </c>
      <c r="G208" s="47">
        <v>18383866</v>
      </c>
      <c r="H208" s="47">
        <v>1496701</v>
      </c>
      <c r="I208" s="47">
        <v>1496701</v>
      </c>
      <c r="J208" s="47">
        <v>0</v>
      </c>
      <c r="K208" s="47">
        <v>0</v>
      </c>
      <c r="L208" s="47">
        <v>106.90300000000001</v>
      </c>
      <c r="M208" s="47">
        <v>16.03</v>
      </c>
      <c r="N208" s="47">
        <v>13922.13</v>
      </c>
      <c r="O208" s="47">
        <v>8</v>
      </c>
      <c r="P208" s="2">
        <f t="shared" si="3"/>
        <v>155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18383711</v>
      </c>
      <c r="G209" s="47">
        <v>18383711</v>
      </c>
      <c r="H209" s="47">
        <v>1496681</v>
      </c>
      <c r="I209" s="47">
        <v>1496681</v>
      </c>
      <c r="J209" s="47">
        <v>0</v>
      </c>
      <c r="K209" s="47">
        <v>0</v>
      </c>
      <c r="L209" s="47">
        <v>106.351</v>
      </c>
      <c r="M209" s="47">
        <v>17.05</v>
      </c>
      <c r="N209" s="47">
        <v>13908.47</v>
      </c>
      <c r="O209" s="47">
        <v>8</v>
      </c>
      <c r="P209" s="2">
        <f t="shared" si="3"/>
        <v>145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18383566</v>
      </c>
      <c r="G210" s="47">
        <v>18383566</v>
      </c>
      <c r="H210" s="47">
        <v>1496662</v>
      </c>
      <c r="I210" s="47">
        <v>1496662</v>
      </c>
      <c r="J210" s="47">
        <v>0</v>
      </c>
      <c r="K210" s="47">
        <v>0</v>
      </c>
      <c r="L210" s="47">
        <v>106.1733</v>
      </c>
      <c r="M210" s="47">
        <v>17.78</v>
      </c>
      <c r="N210" s="47">
        <v>13870.11</v>
      </c>
      <c r="O210" s="47">
        <v>8</v>
      </c>
      <c r="P210" s="2">
        <f t="shared" si="3"/>
        <v>167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18383399</v>
      </c>
      <c r="G211" s="47">
        <v>18383399</v>
      </c>
      <c r="H211" s="47">
        <v>1496640</v>
      </c>
      <c r="I211" s="47">
        <v>1496640</v>
      </c>
      <c r="J211" s="47">
        <v>0</v>
      </c>
      <c r="K211" s="47">
        <v>0</v>
      </c>
      <c r="L211" s="47">
        <v>105.5883</v>
      </c>
      <c r="M211" s="47">
        <v>17.88</v>
      </c>
      <c r="N211" s="47">
        <v>13805.53</v>
      </c>
      <c r="O211" s="47">
        <v>8</v>
      </c>
      <c r="P211" s="2">
        <f t="shared" si="3"/>
        <v>235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18383164</v>
      </c>
      <c r="G212" s="47">
        <v>18383164</v>
      </c>
      <c r="H212" s="47">
        <v>1496609</v>
      </c>
      <c r="I212" s="47">
        <v>1496609</v>
      </c>
      <c r="J212" s="47">
        <v>0</v>
      </c>
      <c r="K212" s="47">
        <v>0</v>
      </c>
      <c r="L212" s="47">
        <v>105.3561</v>
      </c>
      <c r="M212" s="47">
        <v>17.82</v>
      </c>
      <c r="N212" s="47">
        <v>13795.12</v>
      </c>
      <c r="O212" s="47">
        <v>8</v>
      </c>
      <c r="P212" s="2">
        <f t="shared" si="3"/>
        <v>227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18382937</v>
      </c>
      <c r="G213" s="47">
        <v>18382937</v>
      </c>
      <c r="H213" s="47">
        <v>1496579</v>
      </c>
      <c r="I213" s="47">
        <v>1496579</v>
      </c>
      <c r="J213" s="47">
        <v>0</v>
      </c>
      <c r="K213" s="47">
        <v>0</v>
      </c>
      <c r="L213" s="47">
        <v>105.2687</v>
      </c>
      <c r="M213" s="47">
        <v>18.899999999999999</v>
      </c>
      <c r="N213" s="47">
        <v>13702.17</v>
      </c>
      <c r="O213" s="47">
        <v>8</v>
      </c>
      <c r="P213" s="2">
        <f t="shared" si="3"/>
        <v>165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18382772</v>
      </c>
      <c r="G214" s="47">
        <v>18382772</v>
      </c>
      <c r="H214" s="47">
        <v>1496557</v>
      </c>
      <c r="I214" s="47">
        <v>1496557</v>
      </c>
      <c r="J214" s="47">
        <v>0</v>
      </c>
      <c r="K214" s="47">
        <v>0</v>
      </c>
      <c r="L214" s="47">
        <v>104.7955</v>
      </c>
      <c r="M214" s="47">
        <v>19.940000000000001</v>
      </c>
      <c r="N214" s="47">
        <v>13578.69</v>
      </c>
      <c r="O214" s="47">
        <v>8</v>
      </c>
      <c r="P214" s="2">
        <f t="shared" si="3"/>
        <v>224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18382548</v>
      </c>
      <c r="G215" s="47">
        <v>18382548</v>
      </c>
      <c r="H215" s="47">
        <v>1496527</v>
      </c>
      <c r="I215" s="47">
        <v>1496527</v>
      </c>
      <c r="J215" s="47">
        <v>0</v>
      </c>
      <c r="K215" s="47">
        <v>0</v>
      </c>
      <c r="L215" s="47">
        <v>104.57210000000001</v>
      </c>
      <c r="M215" s="47">
        <v>21.11</v>
      </c>
      <c r="N215" s="47">
        <v>13514.85</v>
      </c>
      <c r="O215" s="47">
        <v>8</v>
      </c>
      <c r="P215" s="2">
        <f t="shared" si="3"/>
        <v>222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18382326</v>
      </c>
      <c r="G216" s="47">
        <v>18382326</v>
      </c>
      <c r="H216" s="47">
        <v>1496497</v>
      </c>
      <c r="I216" s="47">
        <v>1496497</v>
      </c>
      <c r="J216" s="47">
        <v>0</v>
      </c>
      <c r="K216" s="47">
        <v>0</v>
      </c>
      <c r="L216" s="47">
        <v>104.2672</v>
      </c>
      <c r="M216" s="47">
        <v>22.37</v>
      </c>
      <c r="N216" s="47">
        <v>13412.46</v>
      </c>
      <c r="O216" s="47">
        <v>8</v>
      </c>
      <c r="P216" s="2">
        <f t="shared" si="3"/>
        <v>251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18382075</v>
      </c>
      <c r="G217" s="47">
        <v>18382075</v>
      </c>
      <c r="H217" s="47">
        <v>1496463</v>
      </c>
      <c r="I217" s="47">
        <v>1496463</v>
      </c>
      <c r="J217" s="47">
        <v>0</v>
      </c>
      <c r="K217" s="47">
        <v>0</v>
      </c>
      <c r="L217" s="47">
        <v>104.17019999999999</v>
      </c>
      <c r="M217" s="47">
        <v>22.43</v>
      </c>
      <c r="N217" s="47">
        <v>13373.26</v>
      </c>
      <c r="O217" s="47">
        <v>8</v>
      </c>
      <c r="P217" s="2">
        <f t="shared" si="3"/>
        <v>227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18381848</v>
      </c>
      <c r="G218" s="47">
        <v>18381848</v>
      </c>
      <c r="H218" s="47">
        <v>1496432</v>
      </c>
      <c r="I218" s="47">
        <v>1496432</v>
      </c>
      <c r="J218" s="47">
        <v>0</v>
      </c>
      <c r="K218" s="47">
        <v>0</v>
      </c>
      <c r="L218" s="47">
        <v>103.18859999999999</v>
      </c>
      <c r="M218" s="47">
        <v>22.89</v>
      </c>
      <c r="N218" s="47">
        <v>13349.12</v>
      </c>
      <c r="O218" s="47">
        <v>8</v>
      </c>
      <c r="P218" s="2">
        <f t="shared" si="3"/>
        <v>276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18381572</v>
      </c>
      <c r="G219" s="47">
        <v>18381572</v>
      </c>
      <c r="H219" s="47">
        <v>1496394</v>
      </c>
      <c r="I219" s="47">
        <v>1496394</v>
      </c>
      <c r="J219" s="47">
        <v>0</v>
      </c>
      <c r="K219" s="47">
        <v>0</v>
      </c>
      <c r="L219" s="47">
        <v>101.5638</v>
      </c>
      <c r="M219" s="47">
        <v>22.42</v>
      </c>
      <c r="N219" s="47">
        <v>13097.01</v>
      </c>
      <c r="O219" s="47">
        <v>8</v>
      </c>
      <c r="P219" s="2">
        <f t="shared" si="3"/>
        <v>587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18380985</v>
      </c>
      <c r="G220" s="47">
        <v>18380985</v>
      </c>
      <c r="H220" s="47">
        <v>1496312</v>
      </c>
      <c r="I220" s="47">
        <v>1496312</v>
      </c>
      <c r="J220" s="47">
        <v>0</v>
      </c>
      <c r="K220" s="47">
        <v>0</v>
      </c>
      <c r="L220" s="47">
        <v>101.4825</v>
      </c>
      <c r="M220" s="47">
        <v>22.54</v>
      </c>
      <c r="N220" s="47">
        <v>13019.9</v>
      </c>
      <c r="O220" s="47">
        <v>8</v>
      </c>
      <c r="P220" s="2">
        <f t="shared" si="3"/>
        <v>587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18380398</v>
      </c>
      <c r="G221" s="47">
        <v>18380398</v>
      </c>
      <c r="H221" s="47">
        <v>1496230</v>
      </c>
      <c r="I221" s="47">
        <v>1496230</v>
      </c>
      <c r="J221" s="47">
        <v>0</v>
      </c>
      <c r="K221" s="47">
        <v>0</v>
      </c>
      <c r="L221" s="47">
        <v>102.8342</v>
      </c>
      <c r="M221" s="47">
        <v>23.19</v>
      </c>
      <c r="N221" s="47">
        <v>13175.69</v>
      </c>
      <c r="O221" s="47">
        <v>8</v>
      </c>
      <c r="P221" s="2">
        <f t="shared" si="3"/>
        <v>296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18380102</v>
      </c>
      <c r="G222" s="47">
        <v>18380102</v>
      </c>
      <c r="H222" s="47">
        <v>1496189</v>
      </c>
      <c r="I222" s="47">
        <v>1496189</v>
      </c>
      <c r="J222" s="47">
        <v>0</v>
      </c>
      <c r="K222" s="47">
        <v>0</v>
      </c>
      <c r="L222" s="47">
        <v>100.9483</v>
      </c>
      <c r="M222" s="47">
        <v>21.42</v>
      </c>
      <c r="N222" s="47">
        <v>13199.83</v>
      </c>
      <c r="O222" s="47">
        <v>8</v>
      </c>
      <c r="P222" s="2">
        <f t="shared" si="3"/>
        <v>572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18379530</v>
      </c>
      <c r="G223" s="47">
        <v>18379530</v>
      </c>
      <c r="H223" s="47">
        <v>1496109</v>
      </c>
      <c r="I223" s="47">
        <v>1496109</v>
      </c>
      <c r="J223" s="47">
        <v>0</v>
      </c>
      <c r="K223" s="47">
        <v>0</v>
      </c>
      <c r="L223" s="47">
        <v>100.86199999999999</v>
      </c>
      <c r="M223" s="47">
        <v>20.51</v>
      </c>
      <c r="N223" s="47">
        <v>13085.85</v>
      </c>
      <c r="O223" s="47">
        <v>8</v>
      </c>
      <c r="P223" s="2">
        <f t="shared" si="3"/>
        <v>651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18378879</v>
      </c>
      <c r="G224" s="47">
        <v>18378879</v>
      </c>
      <c r="H224" s="47">
        <v>1496018</v>
      </c>
      <c r="I224" s="47">
        <v>1496018</v>
      </c>
      <c r="J224" s="47">
        <v>0</v>
      </c>
      <c r="K224" s="47">
        <v>0</v>
      </c>
      <c r="L224" s="47">
        <v>102.6284</v>
      </c>
      <c r="M224" s="47">
        <v>19.34</v>
      </c>
      <c r="N224" s="47">
        <v>13363.16</v>
      </c>
      <c r="O224" s="47">
        <v>8</v>
      </c>
      <c r="P224" s="2">
        <f t="shared" si="3"/>
        <v>564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18378315</v>
      </c>
      <c r="G225" s="47">
        <v>18378315</v>
      </c>
      <c r="H225" s="47">
        <v>1495941</v>
      </c>
      <c r="I225" s="47">
        <v>1495941</v>
      </c>
      <c r="J225" s="47">
        <v>0</v>
      </c>
      <c r="K225" s="47">
        <v>0</v>
      </c>
      <c r="L225" s="47">
        <v>103.2419</v>
      </c>
      <c r="M225" s="47">
        <v>17.75</v>
      </c>
      <c r="N225" s="47">
        <v>13730.97</v>
      </c>
      <c r="O225" s="47">
        <v>8</v>
      </c>
      <c r="P225" s="2">
        <f t="shared" si="3"/>
        <v>555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18377760</v>
      </c>
      <c r="G226" s="47">
        <v>18377760</v>
      </c>
      <c r="H226" s="47">
        <v>1495866</v>
      </c>
      <c r="I226" s="47">
        <v>1495866</v>
      </c>
      <c r="J226" s="47">
        <v>0</v>
      </c>
      <c r="K226" s="47">
        <v>0</v>
      </c>
      <c r="L226" s="47">
        <v>103.8223</v>
      </c>
      <c r="M226" s="47">
        <v>17.48</v>
      </c>
      <c r="N226" s="47">
        <v>13811.38</v>
      </c>
      <c r="O226" s="47">
        <v>8</v>
      </c>
      <c r="P226" s="2">
        <f t="shared" si="3"/>
        <v>515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18377245</v>
      </c>
      <c r="G227" s="47">
        <v>18377245</v>
      </c>
      <c r="H227" s="47">
        <v>1495797</v>
      </c>
      <c r="I227" s="47">
        <v>1495797</v>
      </c>
      <c r="J227" s="47">
        <v>0</v>
      </c>
      <c r="K227" s="47">
        <v>0</v>
      </c>
      <c r="L227" s="47">
        <v>102.9871</v>
      </c>
      <c r="M227" s="47">
        <v>17.97</v>
      </c>
      <c r="N227" s="47">
        <v>13558.57</v>
      </c>
      <c r="O227" s="47">
        <v>8</v>
      </c>
      <c r="P227" s="2">
        <f t="shared" si="3"/>
        <v>664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18376581</v>
      </c>
      <c r="G228" s="47">
        <v>18376581</v>
      </c>
      <c r="H228" s="47">
        <v>1495707</v>
      </c>
      <c r="I228" s="47">
        <v>1495707</v>
      </c>
      <c r="J228" s="47">
        <v>0</v>
      </c>
      <c r="K228" s="47">
        <v>0</v>
      </c>
      <c r="L228" s="47">
        <v>103.0331</v>
      </c>
      <c r="M228" s="47">
        <v>18.100000000000001</v>
      </c>
      <c r="N228" s="47">
        <v>13378.3</v>
      </c>
      <c r="O228" s="47">
        <v>8</v>
      </c>
      <c r="P228" s="2">
        <f t="shared" si="3"/>
        <v>672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18375909</v>
      </c>
      <c r="G229" s="47">
        <v>18375909</v>
      </c>
      <c r="H229" s="47">
        <v>1495616</v>
      </c>
      <c r="I229" s="47">
        <v>1495616</v>
      </c>
      <c r="J229" s="47">
        <v>0</v>
      </c>
      <c r="K229" s="47">
        <v>0</v>
      </c>
      <c r="L229" s="47">
        <v>103.5277</v>
      </c>
      <c r="M229" s="47">
        <v>17.809999999999999</v>
      </c>
      <c r="N229" s="47">
        <v>13839.8</v>
      </c>
      <c r="O229" s="47">
        <v>8</v>
      </c>
      <c r="P229" s="2">
        <f t="shared" si="3"/>
        <v>557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18375352</v>
      </c>
      <c r="G230" s="47">
        <v>18375352</v>
      </c>
      <c r="H230" s="47">
        <v>1495541</v>
      </c>
      <c r="I230" s="47">
        <v>1495541</v>
      </c>
      <c r="J230" s="47">
        <v>0</v>
      </c>
      <c r="K230" s="47">
        <v>0</v>
      </c>
      <c r="L230" s="47">
        <v>104.373</v>
      </c>
      <c r="M230" s="47">
        <v>18</v>
      </c>
      <c r="N230" s="47">
        <v>13797.98</v>
      </c>
      <c r="O230" s="47">
        <v>8</v>
      </c>
      <c r="P230" s="2">
        <f t="shared" si="3"/>
        <v>471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18374881</v>
      </c>
      <c r="G231" s="47">
        <v>18374881</v>
      </c>
      <c r="H231" s="47">
        <v>1495478</v>
      </c>
      <c r="I231" s="47">
        <v>1495478</v>
      </c>
      <c r="J231" s="47">
        <v>0</v>
      </c>
      <c r="K231" s="47">
        <v>0</v>
      </c>
      <c r="L231" s="47">
        <v>103.271</v>
      </c>
      <c r="M231" s="47">
        <v>18.41</v>
      </c>
      <c r="N231" s="47">
        <v>13363.23</v>
      </c>
      <c r="O231" s="47">
        <v>8</v>
      </c>
      <c r="P231" s="2">
        <f t="shared" si="3"/>
        <v>665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18374216</v>
      </c>
      <c r="G232" s="47">
        <v>18374216</v>
      </c>
      <c r="H232" s="47">
        <v>1495388</v>
      </c>
      <c r="I232" s="47">
        <v>1495388</v>
      </c>
      <c r="J232" s="47">
        <v>0</v>
      </c>
      <c r="K232" s="47">
        <v>0</v>
      </c>
      <c r="L232" s="47">
        <v>103.4237</v>
      </c>
      <c r="M232" s="47">
        <v>18.45</v>
      </c>
      <c r="N232" s="47">
        <v>13387.12</v>
      </c>
      <c r="O232" s="47">
        <v>8</v>
      </c>
      <c r="P232" s="2">
        <f t="shared" si="3"/>
        <v>666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18373550</v>
      </c>
      <c r="G233" s="47">
        <v>18373550</v>
      </c>
      <c r="H233" s="47">
        <v>1495298</v>
      </c>
      <c r="I233" s="47">
        <v>1495298</v>
      </c>
      <c r="J233" s="47">
        <v>0</v>
      </c>
      <c r="K233" s="47">
        <v>0</v>
      </c>
      <c r="L233" s="47">
        <v>103.45229999999999</v>
      </c>
      <c r="M233" s="47">
        <v>18.309999999999999</v>
      </c>
      <c r="N233" s="47">
        <v>13696.36</v>
      </c>
      <c r="O233" s="47">
        <v>8</v>
      </c>
      <c r="P233" s="2">
        <f t="shared" si="3"/>
        <v>592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18372958</v>
      </c>
      <c r="G234" s="47">
        <v>18372958</v>
      </c>
      <c r="H234" s="47">
        <v>1495218</v>
      </c>
      <c r="I234" s="47">
        <v>1495218</v>
      </c>
      <c r="J234" s="47">
        <v>0</v>
      </c>
      <c r="K234" s="47">
        <v>0</v>
      </c>
      <c r="L234" s="47">
        <v>104.2432</v>
      </c>
      <c r="M234" s="47">
        <v>18.12</v>
      </c>
      <c r="N234" s="47">
        <v>13717.49</v>
      </c>
      <c r="O234" s="47">
        <v>8</v>
      </c>
      <c r="P234" s="2">
        <f t="shared" si="3"/>
        <v>486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18372472</v>
      </c>
      <c r="G235" s="47">
        <v>18372472</v>
      </c>
      <c r="H235" s="47">
        <v>1495153</v>
      </c>
      <c r="I235" s="47">
        <v>1495153</v>
      </c>
      <c r="J235" s="47">
        <v>0</v>
      </c>
      <c r="K235" s="47">
        <v>0</v>
      </c>
      <c r="L235" s="47">
        <v>103.1127</v>
      </c>
      <c r="M235" s="47">
        <v>18.48</v>
      </c>
      <c r="N235" s="47">
        <v>13453</v>
      </c>
      <c r="O235" s="47">
        <v>8</v>
      </c>
      <c r="P235" s="2">
        <f t="shared" si="3"/>
        <v>634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18371838</v>
      </c>
      <c r="G236" s="47">
        <v>18371838</v>
      </c>
      <c r="H236" s="47">
        <v>1495067</v>
      </c>
      <c r="I236" s="47">
        <v>1495067</v>
      </c>
      <c r="J236" s="47">
        <v>0</v>
      </c>
      <c r="K236" s="47">
        <v>0</v>
      </c>
      <c r="L236" s="47">
        <v>102.2557</v>
      </c>
      <c r="M236" s="47">
        <v>18.53</v>
      </c>
      <c r="N236" s="47">
        <v>13443.01</v>
      </c>
      <c r="O236" s="47">
        <v>8</v>
      </c>
      <c r="P236" s="2">
        <f t="shared" si="3"/>
        <v>680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18371158</v>
      </c>
      <c r="G237" s="47">
        <v>18371158</v>
      </c>
      <c r="H237" s="47">
        <v>1494974</v>
      </c>
      <c r="I237" s="47">
        <v>1494974</v>
      </c>
      <c r="J237" s="47">
        <v>0</v>
      </c>
      <c r="K237" s="47">
        <v>0</v>
      </c>
      <c r="L237" s="47">
        <v>104.1163</v>
      </c>
      <c r="M237" s="47">
        <v>18.32</v>
      </c>
      <c r="N237" s="47">
        <v>13643.58</v>
      </c>
      <c r="O237" s="47">
        <v>8</v>
      </c>
      <c r="P237" s="2">
        <f t="shared" si="3"/>
        <v>425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18370733</v>
      </c>
      <c r="G238" s="47">
        <v>18370733</v>
      </c>
      <c r="H238" s="47">
        <v>1494917</v>
      </c>
      <c r="I238" s="47">
        <v>1494917</v>
      </c>
      <c r="J238" s="47">
        <v>0</v>
      </c>
      <c r="K238" s="47">
        <v>0</v>
      </c>
      <c r="L238" s="47">
        <v>101.651</v>
      </c>
      <c r="M238" s="47">
        <v>18.95</v>
      </c>
      <c r="N238" s="47">
        <v>13352.79</v>
      </c>
      <c r="O238" s="47">
        <v>8</v>
      </c>
      <c r="P238" s="2">
        <f t="shared" si="3"/>
        <v>704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18370029</v>
      </c>
      <c r="G239" s="47">
        <v>18370029</v>
      </c>
      <c r="H239" s="47">
        <v>1494820</v>
      </c>
      <c r="I239" s="47">
        <v>1494820</v>
      </c>
      <c r="J239" s="47">
        <v>0</v>
      </c>
      <c r="K239" s="47">
        <v>0</v>
      </c>
      <c r="L239" s="47">
        <v>101.2302</v>
      </c>
      <c r="M239" s="47">
        <v>19.309999999999999</v>
      </c>
      <c r="N239" s="47">
        <v>13203.82</v>
      </c>
      <c r="O239" s="47">
        <v>8</v>
      </c>
      <c r="P239" s="2">
        <f t="shared" si="3"/>
        <v>678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18369351</v>
      </c>
      <c r="G240" s="47">
        <v>18369351</v>
      </c>
      <c r="H240" s="47">
        <v>1494726</v>
      </c>
      <c r="I240" s="47">
        <v>1494726</v>
      </c>
      <c r="J240" s="47">
        <v>0</v>
      </c>
      <c r="K240" s="47">
        <v>0</v>
      </c>
      <c r="L240" s="47">
        <v>100.37</v>
      </c>
      <c r="M240" s="47">
        <v>19.84</v>
      </c>
      <c r="N240" s="47">
        <v>12942.95</v>
      </c>
      <c r="O240" s="47">
        <v>8</v>
      </c>
      <c r="P240" s="2">
        <f t="shared" si="3"/>
        <v>714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18368637</v>
      </c>
      <c r="G241" s="47">
        <v>18368637</v>
      </c>
      <c r="H241" s="47">
        <v>1494626</v>
      </c>
      <c r="I241" s="47">
        <v>1494626</v>
      </c>
      <c r="J241" s="47">
        <v>0</v>
      </c>
      <c r="K241" s="47">
        <v>0</v>
      </c>
      <c r="L241" s="47">
        <v>101.66330000000001</v>
      </c>
      <c r="M241" s="47">
        <v>21.23</v>
      </c>
      <c r="N241" s="47">
        <v>13406.5</v>
      </c>
      <c r="O241" s="47">
        <v>8</v>
      </c>
      <c r="P241" s="2">
        <f t="shared" si="3"/>
        <v>584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18368053</v>
      </c>
      <c r="G242" s="47">
        <v>18368053</v>
      </c>
      <c r="H242" s="47">
        <v>1494545</v>
      </c>
      <c r="I242" s="47">
        <v>1494545</v>
      </c>
      <c r="J242" s="47">
        <v>0</v>
      </c>
      <c r="K242" s="47">
        <v>0</v>
      </c>
      <c r="L242" s="47">
        <v>102.1534</v>
      </c>
      <c r="M242" s="47">
        <v>21.91</v>
      </c>
      <c r="N242" s="47">
        <v>13268.37</v>
      </c>
      <c r="O242" s="47">
        <v>8</v>
      </c>
      <c r="P242" s="2">
        <f t="shared" ref="P242:P305" si="4">F242-F243</f>
        <v>541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18367512</v>
      </c>
      <c r="G243" s="47">
        <v>18367512</v>
      </c>
      <c r="H243" s="47">
        <v>1494470</v>
      </c>
      <c r="I243" s="47">
        <v>1494470</v>
      </c>
      <c r="J243" s="47">
        <v>0</v>
      </c>
      <c r="K243" s="47">
        <v>0</v>
      </c>
      <c r="L243" s="47">
        <v>100.96639999999999</v>
      </c>
      <c r="M243" s="47">
        <v>21.55</v>
      </c>
      <c r="N243" s="47">
        <v>12980.84</v>
      </c>
      <c r="O243" s="47">
        <v>8</v>
      </c>
      <c r="P243" s="2">
        <f t="shared" si="4"/>
        <v>643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18366869</v>
      </c>
      <c r="G244" s="47">
        <v>18366869</v>
      </c>
      <c r="H244" s="47">
        <v>1494380</v>
      </c>
      <c r="I244" s="47">
        <v>1494380</v>
      </c>
      <c r="J244" s="47">
        <v>0</v>
      </c>
      <c r="K244" s="47">
        <v>0</v>
      </c>
      <c r="L244" s="47">
        <v>101.3912</v>
      </c>
      <c r="M244" s="47">
        <v>22.11</v>
      </c>
      <c r="N244" s="47">
        <v>13103.36</v>
      </c>
      <c r="O244" s="47">
        <v>8</v>
      </c>
      <c r="P244" s="2">
        <f t="shared" si="4"/>
        <v>572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18366297</v>
      </c>
      <c r="G245" s="47">
        <v>18366297</v>
      </c>
      <c r="H245" s="47">
        <v>1494300</v>
      </c>
      <c r="I245" s="47">
        <v>1494300</v>
      </c>
      <c r="J245" s="47">
        <v>0</v>
      </c>
      <c r="K245" s="47">
        <v>0</v>
      </c>
      <c r="L245" s="47">
        <v>102.8261</v>
      </c>
      <c r="M245" s="47">
        <v>21.27</v>
      </c>
      <c r="N245" s="47">
        <v>13320.64</v>
      </c>
      <c r="O245" s="47">
        <v>8</v>
      </c>
      <c r="P245" s="2">
        <f t="shared" si="4"/>
        <v>401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18365896</v>
      </c>
      <c r="G246" s="47">
        <v>18365896</v>
      </c>
      <c r="H246" s="47">
        <v>1494245</v>
      </c>
      <c r="I246" s="47">
        <v>1494245</v>
      </c>
      <c r="J246" s="47">
        <v>0</v>
      </c>
      <c r="K246" s="47">
        <v>0</v>
      </c>
      <c r="L246" s="47">
        <v>101.5621</v>
      </c>
      <c r="M246" s="47">
        <v>20.399999999999999</v>
      </c>
      <c r="N246" s="47">
        <v>13301.85</v>
      </c>
      <c r="O246" s="47">
        <v>8</v>
      </c>
      <c r="P246" s="2">
        <f t="shared" si="4"/>
        <v>598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18365298</v>
      </c>
      <c r="G247" s="47">
        <v>18365298</v>
      </c>
      <c r="H247" s="47">
        <v>1494162</v>
      </c>
      <c r="I247" s="47">
        <v>1494162</v>
      </c>
      <c r="J247" s="47">
        <v>0</v>
      </c>
      <c r="K247" s="47">
        <v>0</v>
      </c>
      <c r="L247" s="47">
        <v>100.99760000000001</v>
      </c>
      <c r="M247" s="47">
        <v>20.32</v>
      </c>
      <c r="N247" s="47">
        <v>13204.17</v>
      </c>
      <c r="O247" s="47">
        <v>8</v>
      </c>
      <c r="P247" s="2">
        <f t="shared" si="4"/>
        <v>618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18364680</v>
      </c>
      <c r="G248" s="47">
        <v>18364680</v>
      </c>
      <c r="H248" s="47">
        <v>1494076</v>
      </c>
      <c r="I248" s="47">
        <v>1494076</v>
      </c>
      <c r="J248" s="47">
        <v>0</v>
      </c>
      <c r="K248" s="47">
        <v>0</v>
      </c>
      <c r="L248" s="47">
        <v>102.7004</v>
      </c>
      <c r="M248" s="47">
        <v>19.190000000000001</v>
      </c>
      <c r="N248" s="47">
        <v>13471.9</v>
      </c>
      <c r="O248" s="47">
        <v>8</v>
      </c>
      <c r="P248" s="2">
        <f t="shared" si="4"/>
        <v>498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18364182</v>
      </c>
      <c r="G249" s="47">
        <v>18364182</v>
      </c>
      <c r="H249" s="47">
        <v>1494008</v>
      </c>
      <c r="I249" s="47">
        <v>1494008</v>
      </c>
      <c r="J249" s="47">
        <v>0</v>
      </c>
      <c r="K249" s="47">
        <v>0</v>
      </c>
      <c r="L249" s="47">
        <v>102.7865</v>
      </c>
      <c r="M249" s="47">
        <v>17.48</v>
      </c>
      <c r="N249" s="47">
        <v>13696</v>
      </c>
      <c r="O249" s="47">
        <v>8</v>
      </c>
      <c r="P249" s="2">
        <f t="shared" si="4"/>
        <v>531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18363651</v>
      </c>
      <c r="G250" s="47">
        <v>18363651</v>
      </c>
      <c r="H250" s="47">
        <v>1493936</v>
      </c>
      <c r="I250" s="47">
        <v>1493936</v>
      </c>
      <c r="J250" s="47">
        <v>0</v>
      </c>
      <c r="K250" s="47">
        <v>0</v>
      </c>
      <c r="L250" s="47">
        <v>102.92100000000001</v>
      </c>
      <c r="M250" s="47">
        <v>17.170000000000002</v>
      </c>
      <c r="N250" s="47">
        <v>13837.14</v>
      </c>
      <c r="O250" s="47">
        <v>8</v>
      </c>
      <c r="P250" s="2">
        <f t="shared" si="4"/>
        <v>511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18363140</v>
      </c>
      <c r="G251" s="47">
        <v>18363140</v>
      </c>
      <c r="H251" s="47">
        <v>1493867</v>
      </c>
      <c r="I251" s="47">
        <v>1493867</v>
      </c>
      <c r="J251" s="47">
        <v>0</v>
      </c>
      <c r="K251" s="47">
        <v>0</v>
      </c>
      <c r="L251" s="47">
        <v>102.7226</v>
      </c>
      <c r="M251" s="47">
        <v>17.73</v>
      </c>
      <c r="N251" s="47">
        <v>13378.59</v>
      </c>
      <c r="O251" s="47">
        <v>8</v>
      </c>
      <c r="P251" s="2">
        <f t="shared" si="4"/>
        <v>670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18362470</v>
      </c>
      <c r="G252" s="47">
        <v>18362470</v>
      </c>
      <c r="H252" s="47">
        <v>1493776</v>
      </c>
      <c r="I252" s="47">
        <v>1493776</v>
      </c>
      <c r="J252" s="47">
        <v>0</v>
      </c>
      <c r="K252" s="47">
        <v>0</v>
      </c>
      <c r="L252" s="47">
        <v>103.7542</v>
      </c>
      <c r="M252" s="47">
        <v>17.66</v>
      </c>
      <c r="N252" s="47">
        <v>13743.28</v>
      </c>
      <c r="O252" s="47">
        <v>8</v>
      </c>
      <c r="P252" s="2">
        <f t="shared" si="4"/>
        <v>581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18361889</v>
      </c>
      <c r="G253" s="47">
        <v>18361889</v>
      </c>
      <c r="H253" s="47">
        <v>1493698</v>
      </c>
      <c r="I253" s="47">
        <v>1493698</v>
      </c>
      <c r="J253" s="47">
        <v>0</v>
      </c>
      <c r="K253" s="47">
        <v>0</v>
      </c>
      <c r="L253" s="47">
        <v>103.85129999999999</v>
      </c>
      <c r="M253" s="47">
        <v>17.64</v>
      </c>
      <c r="N253" s="47">
        <v>13822.88</v>
      </c>
      <c r="O253" s="47">
        <v>8</v>
      </c>
      <c r="P253" s="2">
        <f t="shared" si="4"/>
        <v>596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18361293</v>
      </c>
      <c r="G254" s="47">
        <v>18361293</v>
      </c>
      <c r="H254" s="47">
        <v>1493618</v>
      </c>
      <c r="I254" s="47">
        <v>1493618</v>
      </c>
      <c r="J254" s="47">
        <v>0</v>
      </c>
      <c r="K254" s="47">
        <v>0</v>
      </c>
      <c r="L254" s="47">
        <v>104.28360000000001</v>
      </c>
      <c r="M254" s="47">
        <v>17.46</v>
      </c>
      <c r="N254" s="47">
        <v>13847.52</v>
      </c>
      <c r="O254" s="47">
        <v>8</v>
      </c>
      <c r="P254" s="2">
        <f t="shared" si="4"/>
        <v>494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18360799</v>
      </c>
      <c r="G255" s="47">
        <v>18360799</v>
      </c>
      <c r="H255" s="47">
        <v>1493552</v>
      </c>
      <c r="I255" s="47">
        <v>1493552</v>
      </c>
      <c r="J255" s="47">
        <v>0</v>
      </c>
      <c r="K255" s="47">
        <v>0</v>
      </c>
      <c r="L255" s="47">
        <v>103.3413</v>
      </c>
      <c r="M255" s="47">
        <v>17.96</v>
      </c>
      <c r="N255" s="47">
        <v>13447.72</v>
      </c>
      <c r="O255" s="47">
        <v>8</v>
      </c>
      <c r="P255" s="2">
        <f t="shared" si="4"/>
        <v>674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18360125</v>
      </c>
      <c r="G256" s="47">
        <v>18360125</v>
      </c>
      <c r="H256" s="47">
        <v>1493461</v>
      </c>
      <c r="I256" s="47">
        <v>1493461</v>
      </c>
      <c r="J256" s="47">
        <v>0</v>
      </c>
      <c r="K256" s="47">
        <v>0</v>
      </c>
      <c r="L256" s="47">
        <v>103.2637</v>
      </c>
      <c r="M256" s="47">
        <v>18.16</v>
      </c>
      <c r="N256" s="47">
        <v>13551.08</v>
      </c>
      <c r="O256" s="47">
        <v>8</v>
      </c>
      <c r="P256" s="2">
        <f t="shared" si="4"/>
        <v>658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18359467</v>
      </c>
      <c r="G257" s="47">
        <v>18359467</v>
      </c>
      <c r="H257" s="47">
        <v>1493372</v>
      </c>
      <c r="I257" s="47">
        <v>1493372</v>
      </c>
      <c r="J257" s="47">
        <v>0</v>
      </c>
      <c r="K257" s="47">
        <v>0</v>
      </c>
      <c r="L257" s="47">
        <v>103.4157</v>
      </c>
      <c r="M257" s="47">
        <v>18.2</v>
      </c>
      <c r="N257" s="47">
        <v>13643.47</v>
      </c>
      <c r="O257" s="47">
        <v>8</v>
      </c>
      <c r="P257" s="2">
        <f t="shared" si="4"/>
        <v>645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18358822</v>
      </c>
      <c r="G258" s="47">
        <v>18358822</v>
      </c>
      <c r="H258" s="47">
        <v>1493285</v>
      </c>
      <c r="I258" s="47">
        <v>1493285</v>
      </c>
      <c r="J258" s="47">
        <v>0</v>
      </c>
      <c r="K258" s="47">
        <v>0</v>
      </c>
      <c r="L258" s="47">
        <v>104.5926</v>
      </c>
      <c r="M258" s="47">
        <v>18.22</v>
      </c>
      <c r="N258" s="47">
        <v>13727.69</v>
      </c>
      <c r="O258" s="47">
        <v>8</v>
      </c>
      <c r="P258" s="2">
        <f t="shared" si="4"/>
        <v>487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18358335</v>
      </c>
      <c r="G259" s="47">
        <v>18358335</v>
      </c>
      <c r="H259" s="47">
        <v>1493220</v>
      </c>
      <c r="I259" s="47">
        <v>1493220</v>
      </c>
      <c r="J259" s="47">
        <v>0</v>
      </c>
      <c r="K259" s="47">
        <v>0</v>
      </c>
      <c r="L259" s="47">
        <v>103.1854</v>
      </c>
      <c r="M259" s="47">
        <v>18.579999999999998</v>
      </c>
      <c r="N259" s="47">
        <v>13502.41</v>
      </c>
      <c r="O259" s="47">
        <v>8</v>
      </c>
      <c r="P259" s="2">
        <f t="shared" si="4"/>
        <v>641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18357694</v>
      </c>
      <c r="G260" s="47">
        <v>18357694</v>
      </c>
      <c r="H260" s="47">
        <v>1493133</v>
      </c>
      <c r="I260" s="47">
        <v>1493133</v>
      </c>
      <c r="J260" s="47">
        <v>0</v>
      </c>
      <c r="K260" s="47">
        <v>0</v>
      </c>
      <c r="L260" s="47">
        <v>102.295</v>
      </c>
      <c r="M260" s="47">
        <v>18.63</v>
      </c>
      <c r="N260" s="47">
        <v>13492.02</v>
      </c>
      <c r="O260" s="47">
        <v>8</v>
      </c>
      <c r="P260" s="2">
        <f t="shared" si="4"/>
        <v>651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18357043</v>
      </c>
      <c r="G261" s="47">
        <v>18357043</v>
      </c>
      <c r="H261" s="47">
        <v>1493044</v>
      </c>
      <c r="I261" s="47">
        <v>1493044</v>
      </c>
      <c r="J261" s="47">
        <v>0</v>
      </c>
      <c r="K261" s="47">
        <v>0</v>
      </c>
      <c r="L261" s="47">
        <v>103.20610000000001</v>
      </c>
      <c r="M261" s="47">
        <v>18.690000000000001</v>
      </c>
      <c r="N261" s="47">
        <v>13642.59</v>
      </c>
      <c r="O261" s="47">
        <v>8</v>
      </c>
      <c r="P261" s="2">
        <f t="shared" si="4"/>
        <v>421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18356622</v>
      </c>
      <c r="G262" s="47">
        <v>18356622</v>
      </c>
      <c r="H262" s="47">
        <v>1492987</v>
      </c>
      <c r="I262" s="47">
        <v>1492987</v>
      </c>
      <c r="J262" s="47">
        <v>0</v>
      </c>
      <c r="K262" s="47">
        <v>0</v>
      </c>
      <c r="L262" s="47">
        <v>102.2302</v>
      </c>
      <c r="M262" s="47">
        <v>19.39</v>
      </c>
      <c r="N262" s="47">
        <v>13439.8</v>
      </c>
      <c r="O262" s="47">
        <v>8</v>
      </c>
      <c r="P262" s="2">
        <f t="shared" si="4"/>
        <v>656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18355966</v>
      </c>
      <c r="G263" s="47">
        <v>18355966</v>
      </c>
      <c r="H263" s="47">
        <v>1492897</v>
      </c>
      <c r="I263" s="47">
        <v>1492897</v>
      </c>
      <c r="J263" s="47">
        <v>0</v>
      </c>
      <c r="K263" s="47">
        <v>0</v>
      </c>
      <c r="L263" s="47">
        <v>101.9074</v>
      </c>
      <c r="M263" s="47">
        <v>20.37</v>
      </c>
      <c r="N263" s="47">
        <v>13400.62</v>
      </c>
      <c r="O263" s="47">
        <v>8</v>
      </c>
      <c r="P263" s="2">
        <f t="shared" si="4"/>
        <v>615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18355351</v>
      </c>
      <c r="G264" s="47">
        <v>18355351</v>
      </c>
      <c r="H264" s="47">
        <v>1492812</v>
      </c>
      <c r="I264" s="47">
        <v>1492812</v>
      </c>
      <c r="J264" s="47">
        <v>0</v>
      </c>
      <c r="K264" s="47">
        <v>0</v>
      </c>
      <c r="L264" s="47">
        <v>101.15</v>
      </c>
      <c r="M264" s="47">
        <v>20.83</v>
      </c>
      <c r="N264" s="47">
        <v>13184.04</v>
      </c>
      <c r="O264" s="47">
        <v>8</v>
      </c>
      <c r="P264" s="2">
        <f t="shared" si="4"/>
        <v>681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18354670</v>
      </c>
      <c r="G265" s="47">
        <v>18354670</v>
      </c>
      <c r="H265" s="47">
        <v>1492717</v>
      </c>
      <c r="I265" s="47">
        <v>1492717</v>
      </c>
      <c r="J265" s="47">
        <v>0</v>
      </c>
      <c r="K265" s="47">
        <v>0</v>
      </c>
      <c r="L265" s="47">
        <v>102.1621</v>
      </c>
      <c r="M265" s="47">
        <v>21.3</v>
      </c>
      <c r="N265" s="47">
        <v>13349.34</v>
      </c>
      <c r="O265" s="47">
        <v>8</v>
      </c>
      <c r="P265" s="2">
        <f t="shared" si="4"/>
        <v>499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18354171</v>
      </c>
      <c r="G266" s="47">
        <v>18354171</v>
      </c>
      <c r="H266" s="47">
        <v>1492648</v>
      </c>
      <c r="I266" s="47">
        <v>1492648</v>
      </c>
      <c r="J266" s="47">
        <v>0</v>
      </c>
      <c r="K266" s="47">
        <v>0</v>
      </c>
      <c r="L266" s="47">
        <v>101.8433</v>
      </c>
      <c r="M266" s="47">
        <v>21.34</v>
      </c>
      <c r="N266" s="47">
        <v>13357.06</v>
      </c>
      <c r="O266" s="47">
        <v>8</v>
      </c>
      <c r="P266" s="2">
        <f t="shared" si="4"/>
        <v>591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18353580</v>
      </c>
      <c r="G267" s="47">
        <v>18353580</v>
      </c>
      <c r="H267" s="47">
        <v>1492566</v>
      </c>
      <c r="I267" s="47">
        <v>1492566</v>
      </c>
      <c r="J267" s="47">
        <v>0</v>
      </c>
      <c r="K267" s="47">
        <v>0</v>
      </c>
      <c r="L267" s="47">
        <v>101.1866</v>
      </c>
      <c r="M267" s="47">
        <v>21.58</v>
      </c>
      <c r="N267" s="47">
        <v>13066.18</v>
      </c>
      <c r="O267" s="47">
        <v>8</v>
      </c>
      <c r="P267" s="2">
        <f t="shared" si="4"/>
        <v>637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18352943</v>
      </c>
      <c r="G268" s="47">
        <v>18352943</v>
      </c>
      <c r="H268" s="47">
        <v>1492477</v>
      </c>
      <c r="I268" s="47">
        <v>1492477</v>
      </c>
      <c r="J268" s="47">
        <v>0</v>
      </c>
      <c r="K268" s="47">
        <v>0</v>
      </c>
      <c r="L268" s="47">
        <v>100.9068</v>
      </c>
      <c r="M268" s="47">
        <v>21.5</v>
      </c>
      <c r="N268" s="47">
        <v>13025.93</v>
      </c>
      <c r="O268" s="47">
        <v>8</v>
      </c>
      <c r="P268" s="2">
        <f t="shared" si="4"/>
        <v>635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18352308</v>
      </c>
      <c r="G269" s="47">
        <v>18352308</v>
      </c>
      <c r="H269" s="47">
        <v>1492388</v>
      </c>
      <c r="I269" s="47">
        <v>1492388</v>
      </c>
      <c r="J269" s="47">
        <v>0</v>
      </c>
      <c r="K269" s="47">
        <v>0</v>
      </c>
      <c r="L269" s="47">
        <v>102.5365</v>
      </c>
      <c r="M269" s="47">
        <v>22.73</v>
      </c>
      <c r="N269" s="47">
        <v>13164.39</v>
      </c>
      <c r="O269" s="47">
        <v>8</v>
      </c>
      <c r="P269" s="2">
        <f t="shared" si="4"/>
        <v>333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18351975</v>
      </c>
      <c r="G270" s="47">
        <v>18351975</v>
      </c>
      <c r="H270" s="47">
        <v>1492342</v>
      </c>
      <c r="I270" s="47">
        <v>1492342</v>
      </c>
      <c r="J270" s="47">
        <v>0</v>
      </c>
      <c r="K270" s="47">
        <v>0</v>
      </c>
      <c r="L270" s="47">
        <v>100.4785</v>
      </c>
      <c r="M270" s="47">
        <v>20.88</v>
      </c>
      <c r="N270" s="47">
        <v>12997.58</v>
      </c>
      <c r="O270" s="47">
        <v>8</v>
      </c>
      <c r="P270" s="2">
        <f t="shared" si="4"/>
        <v>627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18351348</v>
      </c>
      <c r="G271" s="47">
        <v>18351348</v>
      </c>
      <c r="H271" s="47">
        <v>1492254</v>
      </c>
      <c r="I271" s="47">
        <v>1492254</v>
      </c>
      <c r="J271" s="47">
        <v>0</v>
      </c>
      <c r="K271" s="47">
        <v>0</v>
      </c>
      <c r="L271" s="47">
        <v>101.2355</v>
      </c>
      <c r="M271" s="47">
        <v>20.04</v>
      </c>
      <c r="N271" s="47">
        <v>13309.61</v>
      </c>
      <c r="O271" s="47">
        <v>8</v>
      </c>
      <c r="P271" s="2">
        <f t="shared" si="4"/>
        <v>611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18350737</v>
      </c>
      <c r="G272" s="47">
        <v>18350737</v>
      </c>
      <c r="H272" s="47">
        <v>1492169</v>
      </c>
      <c r="I272" s="47">
        <v>1492169</v>
      </c>
      <c r="J272" s="47">
        <v>0</v>
      </c>
      <c r="K272" s="47">
        <v>0</v>
      </c>
      <c r="L272" s="47">
        <v>101.9435</v>
      </c>
      <c r="M272" s="47">
        <v>18.79</v>
      </c>
      <c r="N272" s="47">
        <v>13291.81</v>
      </c>
      <c r="O272" s="47">
        <v>8</v>
      </c>
      <c r="P272" s="2">
        <f t="shared" si="4"/>
        <v>649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18350088</v>
      </c>
      <c r="G273" s="47">
        <v>18350088</v>
      </c>
      <c r="H273" s="47">
        <v>1492080</v>
      </c>
      <c r="I273" s="47">
        <v>1492080</v>
      </c>
      <c r="J273" s="47">
        <v>0</v>
      </c>
      <c r="K273" s="47">
        <v>0</v>
      </c>
      <c r="L273" s="47">
        <v>102.54519999999999</v>
      </c>
      <c r="M273" s="47">
        <v>17.55</v>
      </c>
      <c r="N273" s="47">
        <v>13562.13</v>
      </c>
      <c r="O273" s="47">
        <v>8</v>
      </c>
      <c r="P273" s="2">
        <f t="shared" si="4"/>
        <v>618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18349470</v>
      </c>
      <c r="G274" s="47">
        <v>18349470</v>
      </c>
      <c r="H274" s="47">
        <v>1491996</v>
      </c>
      <c r="I274" s="47">
        <v>1491996</v>
      </c>
      <c r="J274" s="47">
        <v>0</v>
      </c>
      <c r="K274" s="47">
        <v>0</v>
      </c>
      <c r="L274" s="47">
        <v>103.1878</v>
      </c>
      <c r="M274" s="47">
        <v>17.22</v>
      </c>
      <c r="N274" s="47">
        <v>13751.53</v>
      </c>
      <c r="O274" s="47">
        <v>8</v>
      </c>
      <c r="P274" s="2">
        <f t="shared" si="4"/>
        <v>511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18348959</v>
      </c>
      <c r="G275" s="47">
        <v>18348959</v>
      </c>
      <c r="H275" s="47">
        <v>1491927</v>
      </c>
      <c r="I275" s="47">
        <v>1491927</v>
      </c>
      <c r="J275" s="47">
        <v>0</v>
      </c>
      <c r="K275" s="47">
        <v>0</v>
      </c>
      <c r="L275" s="47">
        <v>102.83580000000001</v>
      </c>
      <c r="M275" s="47">
        <v>17.690000000000001</v>
      </c>
      <c r="N275" s="47">
        <v>13412.1</v>
      </c>
      <c r="O275" s="47">
        <v>8</v>
      </c>
      <c r="P275" s="2">
        <f t="shared" si="4"/>
        <v>649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18348310</v>
      </c>
      <c r="G276" s="47">
        <v>18348310</v>
      </c>
      <c r="H276" s="47">
        <v>1491839</v>
      </c>
      <c r="I276" s="47">
        <v>1491839</v>
      </c>
      <c r="J276" s="47">
        <v>0</v>
      </c>
      <c r="K276" s="47">
        <v>0</v>
      </c>
      <c r="L276" s="47">
        <v>103.205</v>
      </c>
      <c r="M276" s="47">
        <v>17.72</v>
      </c>
      <c r="N276" s="47">
        <v>13390.03</v>
      </c>
      <c r="O276" s="47">
        <v>8</v>
      </c>
      <c r="P276" s="2">
        <f t="shared" si="4"/>
        <v>644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18347666</v>
      </c>
      <c r="G277" s="47">
        <v>18347666</v>
      </c>
      <c r="H277" s="47">
        <v>1491752</v>
      </c>
      <c r="I277" s="47">
        <v>1491752</v>
      </c>
      <c r="J277" s="47">
        <v>0</v>
      </c>
      <c r="K277" s="47">
        <v>0</v>
      </c>
      <c r="L277" s="47">
        <v>103.27679999999999</v>
      </c>
      <c r="M277" s="47">
        <v>17.57</v>
      </c>
      <c r="N277" s="47">
        <v>13512.29</v>
      </c>
      <c r="O277" s="47">
        <v>8</v>
      </c>
      <c r="P277" s="2">
        <f t="shared" si="4"/>
        <v>631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18347035</v>
      </c>
      <c r="G278" s="47">
        <v>18347035</v>
      </c>
      <c r="H278" s="47">
        <v>1491667</v>
      </c>
      <c r="I278" s="47">
        <v>1491667</v>
      </c>
      <c r="J278" s="47">
        <v>0</v>
      </c>
      <c r="K278" s="47">
        <v>0</v>
      </c>
      <c r="L278" s="47">
        <v>103.44889999999999</v>
      </c>
      <c r="M278" s="47">
        <v>17.64</v>
      </c>
      <c r="N278" s="47">
        <v>13698.43</v>
      </c>
      <c r="O278" s="47">
        <v>8</v>
      </c>
      <c r="P278" s="2">
        <f t="shared" si="4"/>
        <v>408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18346627</v>
      </c>
      <c r="G279" s="47">
        <v>18346627</v>
      </c>
      <c r="H279" s="47">
        <v>1491612</v>
      </c>
      <c r="I279" s="47">
        <v>1491612</v>
      </c>
      <c r="J279" s="47">
        <v>0</v>
      </c>
      <c r="K279" s="47">
        <v>0</v>
      </c>
      <c r="L279" s="47">
        <v>102.74209999999999</v>
      </c>
      <c r="M279" s="47">
        <v>18.059999999999999</v>
      </c>
      <c r="N279" s="47">
        <v>13385.34</v>
      </c>
      <c r="O279" s="47">
        <v>8</v>
      </c>
      <c r="P279" s="2">
        <f t="shared" si="4"/>
        <v>714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18345913</v>
      </c>
      <c r="G280" s="47">
        <v>18345913</v>
      </c>
      <c r="H280" s="47">
        <v>1491515</v>
      </c>
      <c r="I280" s="47">
        <v>1491515</v>
      </c>
      <c r="J280" s="47">
        <v>0</v>
      </c>
      <c r="K280" s="47">
        <v>0</v>
      </c>
      <c r="L280" s="47">
        <v>103.61239999999999</v>
      </c>
      <c r="M280" s="47">
        <v>17.82</v>
      </c>
      <c r="N280" s="47">
        <v>13825.51</v>
      </c>
      <c r="O280" s="47">
        <v>8</v>
      </c>
      <c r="P280" s="2">
        <f t="shared" si="4"/>
        <v>513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18345400</v>
      </c>
      <c r="G281" s="47">
        <v>18345400</v>
      </c>
      <c r="H281" s="47">
        <v>1491446</v>
      </c>
      <c r="I281" s="47">
        <v>1491446</v>
      </c>
      <c r="J281" s="47">
        <v>0</v>
      </c>
      <c r="K281" s="47">
        <v>0</v>
      </c>
      <c r="L281" s="47">
        <v>103.2508</v>
      </c>
      <c r="M281" s="47">
        <v>18.29</v>
      </c>
      <c r="N281" s="47">
        <v>13746.34</v>
      </c>
      <c r="O281" s="47">
        <v>8</v>
      </c>
      <c r="P281" s="2">
        <f t="shared" si="4"/>
        <v>554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18344846</v>
      </c>
      <c r="G282" s="47">
        <v>18344846</v>
      </c>
      <c r="H282" s="47">
        <v>1491371</v>
      </c>
      <c r="I282" s="47">
        <v>1491371</v>
      </c>
      <c r="J282" s="47">
        <v>0</v>
      </c>
      <c r="K282" s="47">
        <v>0</v>
      </c>
      <c r="L282" s="47">
        <v>103.2312</v>
      </c>
      <c r="M282" s="47">
        <v>18.41</v>
      </c>
      <c r="N282" s="47">
        <v>13746.16</v>
      </c>
      <c r="O282" s="47">
        <v>8</v>
      </c>
      <c r="P282" s="2">
        <f t="shared" si="4"/>
        <v>547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18344299</v>
      </c>
      <c r="G283" s="47">
        <v>18344299</v>
      </c>
      <c r="H283" s="47">
        <v>1491297</v>
      </c>
      <c r="I283" s="47">
        <v>1491297</v>
      </c>
      <c r="J283" s="47">
        <v>0</v>
      </c>
      <c r="K283" s="47">
        <v>0</v>
      </c>
      <c r="L283" s="47">
        <v>102.6853</v>
      </c>
      <c r="M283" s="47">
        <v>18.54</v>
      </c>
      <c r="N283" s="47">
        <v>13602.42</v>
      </c>
      <c r="O283" s="47">
        <v>8</v>
      </c>
      <c r="P283" s="2">
        <f t="shared" si="4"/>
        <v>602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18343697</v>
      </c>
      <c r="G284" s="47">
        <v>18343697</v>
      </c>
      <c r="H284" s="47">
        <v>1491215</v>
      </c>
      <c r="I284" s="47">
        <v>1491215</v>
      </c>
      <c r="J284" s="47">
        <v>0</v>
      </c>
      <c r="K284" s="47">
        <v>0</v>
      </c>
      <c r="L284" s="47">
        <v>102.7944</v>
      </c>
      <c r="M284" s="47">
        <v>18.61</v>
      </c>
      <c r="N284" s="47">
        <v>13436.85</v>
      </c>
      <c r="O284" s="47">
        <v>8</v>
      </c>
      <c r="P284" s="2">
        <f t="shared" si="4"/>
        <v>603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18343094</v>
      </c>
      <c r="G285" s="47">
        <v>18343094</v>
      </c>
      <c r="H285" s="47">
        <v>1491133</v>
      </c>
      <c r="I285" s="47">
        <v>1491133</v>
      </c>
      <c r="J285" s="47">
        <v>0</v>
      </c>
      <c r="K285" s="47">
        <v>0</v>
      </c>
      <c r="L285" s="47">
        <v>103.7664</v>
      </c>
      <c r="M285" s="47">
        <v>18.66</v>
      </c>
      <c r="N285" s="47">
        <v>13659.58</v>
      </c>
      <c r="O285" s="47">
        <v>8</v>
      </c>
      <c r="P285" s="2">
        <f t="shared" si="4"/>
        <v>408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18342686</v>
      </c>
      <c r="G286" s="47">
        <v>18342686</v>
      </c>
      <c r="H286" s="47">
        <v>1491078</v>
      </c>
      <c r="I286" s="47">
        <v>1491078</v>
      </c>
      <c r="J286" s="47">
        <v>0</v>
      </c>
      <c r="K286" s="47">
        <v>0</v>
      </c>
      <c r="L286" s="47">
        <v>102.1978</v>
      </c>
      <c r="M286" s="47">
        <v>19.23</v>
      </c>
      <c r="N286" s="47">
        <v>13440.23</v>
      </c>
      <c r="O286" s="47">
        <v>8</v>
      </c>
      <c r="P286" s="2">
        <f t="shared" si="4"/>
        <v>634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18342052</v>
      </c>
      <c r="G287" s="47">
        <v>18342052</v>
      </c>
      <c r="H287" s="47">
        <v>1490991</v>
      </c>
      <c r="I287" s="47">
        <v>1490991</v>
      </c>
      <c r="J287" s="47">
        <v>0</v>
      </c>
      <c r="K287" s="47">
        <v>0</v>
      </c>
      <c r="L287" s="47">
        <v>101.2693</v>
      </c>
      <c r="M287" s="47">
        <v>19.66</v>
      </c>
      <c r="N287" s="47">
        <v>13278.04</v>
      </c>
      <c r="O287" s="47">
        <v>8</v>
      </c>
      <c r="P287" s="2">
        <f t="shared" si="4"/>
        <v>685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18341367</v>
      </c>
      <c r="G288" s="47">
        <v>18341367</v>
      </c>
      <c r="H288" s="47">
        <v>1490896</v>
      </c>
      <c r="I288" s="47">
        <v>1490896</v>
      </c>
      <c r="J288" s="47">
        <v>0</v>
      </c>
      <c r="K288" s="47">
        <v>0</v>
      </c>
      <c r="L288" s="47">
        <v>101.1759</v>
      </c>
      <c r="M288" s="47">
        <v>20.27</v>
      </c>
      <c r="N288" s="47">
        <v>13261.37</v>
      </c>
      <c r="O288" s="47">
        <v>8</v>
      </c>
      <c r="P288" s="2">
        <f t="shared" si="4"/>
        <v>669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18340698</v>
      </c>
      <c r="G289" s="47">
        <v>18340698</v>
      </c>
      <c r="H289" s="47">
        <v>1490803</v>
      </c>
      <c r="I289" s="47">
        <v>1490803</v>
      </c>
      <c r="J289" s="47">
        <v>0</v>
      </c>
      <c r="K289" s="47">
        <v>0</v>
      </c>
      <c r="L289" s="47">
        <v>101.5003</v>
      </c>
      <c r="M289" s="47">
        <v>21.69</v>
      </c>
      <c r="N289" s="47">
        <v>13246.81</v>
      </c>
      <c r="O289" s="47">
        <v>8</v>
      </c>
      <c r="P289" s="2">
        <f t="shared" si="4"/>
        <v>595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18340103</v>
      </c>
      <c r="G290" s="47">
        <v>18340103</v>
      </c>
      <c r="H290" s="47">
        <v>1490720</v>
      </c>
      <c r="I290" s="47">
        <v>1490720</v>
      </c>
      <c r="J290" s="47">
        <v>0</v>
      </c>
      <c r="K290" s="47">
        <v>0</v>
      </c>
      <c r="L290" s="47">
        <v>101.7058</v>
      </c>
      <c r="M290" s="47">
        <v>21.82</v>
      </c>
      <c r="N290" s="47">
        <v>13134.23</v>
      </c>
      <c r="O290" s="47">
        <v>8</v>
      </c>
      <c r="P290" s="2">
        <f t="shared" si="4"/>
        <v>539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18339564</v>
      </c>
      <c r="G291" s="47">
        <v>18339564</v>
      </c>
      <c r="H291" s="47">
        <v>1490645</v>
      </c>
      <c r="I291" s="47">
        <v>1490645</v>
      </c>
      <c r="J291" s="47">
        <v>0</v>
      </c>
      <c r="K291" s="47">
        <v>0</v>
      </c>
      <c r="L291" s="47">
        <v>100.8734</v>
      </c>
      <c r="M291" s="47">
        <v>21.74</v>
      </c>
      <c r="N291" s="47">
        <v>12912.31</v>
      </c>
      <c r="O291" s="47">
        <v>8</v>
      </c>
      <c r="P291" s="2">
        <f t="shared" si="4"/>
        <v>642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18338922</v>
      </c>
      <c r="G292" s="47">
        <v>18338922</v>
      </c>
      <c r="H292" s="47">
        <v>1490555</v>
      </c>
      <c r="I292" s="47">
        <v>1490555</v>
      </c>
      <c r="J292" s="47">
        <v>0</v>
      </c>
      <c r="K292" s="47">
        <v>0</v>
      </c>
      <c r="L292" s="47">
        <v>101.063</v>
      </c>
      <c r="M292" s="47">
        <v>21.49</v>
      </c>
      <c r="N292" s="47">
        <v>12951.59</v>
      </c>
      <c r="O292" s="47">
        <v>8</v>
      </c>
      <c r="P292" s="2">
        <f t="shared" si="4"/>
        <v>636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18338286</v>
      </c>
      <c r="G293" s="47">
        <v>18338286</v>
      </c>
      <c r="H293" s="47">
        <v>1490466</v>
      </c>
      <c r="I293" s="47">
        <v>1490466</v>
      </c>
      <c r="J293" s="47">
        <v>0</v>
      </c>
      <c r="K293" s="47">
        <v>0</v>
      </c>
      <c r="L293" s="47">
        <v>102.0403</v>
      </c>
      <c r="M293" s="47">
        <v>21.84</v>
      </c>
      <c r="N293" s="47">
        <v>13235.22</v>
      </c>
      <c r="O293" s="47">
        <v>8</v>
      </c>
      <c r="P293" s="2">
        <f t="shared" si="4"/>
        <v>418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18337868</v>
      </c>
      <c r="G294" s="47">
        <v>18337868</v>
      </c>
      <c r="H294" s="47">
        <v>1490408</v>
      </c>
      <c r="I294" s="47">
        <v>1490408</v>
      </c>
      <c r="J294" s="47">
        <v>0</v>
      </c>
      <c r="K294" s="47">
        <v>0</v>
      </c>
      <c r="L294" s="47">
        <v>100.5227</v>
      </c>
      <c r="M294" s="47">
        <v>20.59</v>
      </c>
      <c r="N294" s="47">
        <v>12937.26</v>
      </c>
      <c r="O294" s="47">
        <v>8</v>
      </c>
      <c r="P294" s="2">
        <f t="shared" si="4"/>
        <v>650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18337218</v>
      </c>
      <c r="G295" s="47">
        <v>18337218</v>
      </c>
      <c r="H295" s="47">
        <v>1490317</v>
      </c>
      <c r="I295" s="47">
        <v>1490317</v>
      </c>
      <c r="J295" s="47">
        <v>0</v>
      </c>
      <c r="K295" s="47">
        <v>0</v>
      </c>
      <c r="L295" s="47">
        <v>101.11839999999999</v>
      </c>
      <c r="M295" s="47">
        <v>19.899999999999999</v>
      </c>
      <c r="N295" s="47">
        <v>13075.2</v>
      </c>
      <c r="O295" s="47">
        <v>8</v>
      </c>
      <c r="P295" s="2">
        <f t="shared" si="4"/>
        <v>654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18336564</v>
      </c>
      <c r="G296" s="47">
        <v>18336564</v>
      </c>
      <c r="H296" s="47">
        <v>1490226</v>
      </c>
      <c r="I296" s="47">
        <v>1490226</v>
      </c>
      <c r="J296" s="47">
        <v>0</v>
      </c>
      <c r="K296" s="47">
        <v>0</v>
      </c>
      <c r="L296" s="47">
        <v>101.5518</v>
      </c>
      <c r="M296" s="47">
        <v>18.77</v>
      </c>
      <c r="N296" s="47">
        <v>13290.64</v>
      </c>
      <c r="O296" s="47">
        <v>8</v>
      </c>
      <c r="P296" s="2">
        <f t="shared" si="4"/>
        <v>624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18335940</v>
      </c>
      <c r="G297" s="47">
        <v>18335940</v>
      </c>
      <c r="H297" s="47">
        <v>1490140</v>
      </c>
      <c r="I297" s="47">
        <v>1490140</v>
      </c>
      <c r="J297" s="47">
        <v>0</v>
      </c>
      <c r="K297" s="47">
        <v>0</v>
      </c>
      <c r="L297" s="47">
        <v>101.65430000000001</v>
      </c>
      <c r="M297" s="47">
        <v>17.55</v>
      </c>
      <c r="N297" s="47">
        <v>13349.1</v>
      </c>
      <c r="O297" s="47">
        <v>8</v>
      </c>
      <c r="P297" s="2">
        <f t="shared" si="4"/>
        <v>664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18335276</v>
      </c>
      <c r="G298" s="47">
        <v>18335276</v>
      </c>
      <c r="H298" s="47">
        <v>1490049</v>
      </c>
      <c r="I298" s="47">
        <v>1490049</v>
      </c>
      <c r="J298" s="47">
        <v>0</v>
      </c>
      <c r="K298" s="47">
        <v>0</v>
      </c>
      <c r="L298" s="47">
        <v>102.694</v>
      </c>
      <c r="M298" s="47">
        <v>16.71</v>
      </c>
      <c r="N298" s="47">
        <v>13826.86</v>
      </c>
      <c r="O298" s="47">
        <v>8</v>
      </c>
      <c r="P298" s="2">
        <f t="shared" si="4"/>
        <v>444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18334832</v>
      </c>
      <c r="G299" s="47">
        <v>18334832</v>
      </c>
      <c r="H299" s="47">
        <v>1489989</v>
      </c>
      <c r="I299" s="47">
        <v>1489989</v>
      </c>
      <c r="J299" s="47">
        <v>0</v>
      </c>
      <c r="K299" s="47">
        <v>0</v>
      </c>
      <c r="L299" s="47">
        <v>102.1405</v>
      </c>
      <c r="M299" s="47">
        <v>17.510000000000002</v>
      </c>
      <c r="N299" s="47">
        <v>13340.26</v>
      </c>
      <c r="O299" s="47">
        <v>8</v>
      </c>
      <c r="P299" s="2">
        <f t="shared" si="4"/>
        <v>667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18334165</v>
      </c>
      <c r="G300" s="47">
        <v>18334165</v>
      </c>
      <c r="H300" s="47">
        <v>1489898</v>
      </c>
      <c r="I300" s="47">
        <v>1489898</v>
      </c>
      <c r="J300" s="47">
        <v>0</v>
      </c>
      <c r="K300" s="47">
        <v>0</v>
      </c>
      <c r="L300" s="47">
        <v>102.6657</v>
      </c>
      <c r="M300" s="47">
        <v>17.600000000000001</v>
      </c>
      <c r="N300" s="47">
        <v>13386.2</v>
      </c>
      <c r="O300" s="47">
        <v>8</v>
      </c>
      <c r="P300" s="2">
        <f t="shared" si="4"/>
        <v>670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18333495</v>
      </c>
      <c r="G301" s="47">
        <v>18333495</v>
      </c>
      <c r="H301" s="47">
        <v>1489807</v>
      </c>
      <c r="I301" s="47">
        <v>1489807</v>
      </c>
      <c r="J301" s="47">
        <v>0</v>
      </c>
      <c r="K301" s="47">
        <v>0</v>
      </c>
      <c r="L301" s="47">
        <v>103.3723</v>
      </c>
      <c r="M301" s="47">
        <v>17.329999999999998</v>
      </c>
      <c r="N301" s="47">
        <v>13686.4</v>
      </c>
      <c r="O301" s="47">
        <v>8</v>
      </c>
      <c r="P301" s="2">
        <f t="shared" si="4"/>
        <v>587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18332908</v>
      </c>
      <c r="G302" s="47">
        <v>18332908</v>
      </c>
      <c r="H302" s="47">
        <v>1489728</v>
      </c>
      <c r="I302" s="47">
        <v>1489728</v>
      </c>
      <c r="J302" s="47">
        <v>0</v>
      </c>
      <c r="K302" s="47">
        <v>0</v>
      </c>
      <c r="L302" s="47">
        <v>104.13030000000001</v>
      </c>
      <c r="M302" s="47">
        <v>17.53</v>
      </c>
      <c r="N302" s="47">
        <v>13800.51</v>
      </c>
      <c r="O302" s="47">
        <v>8</v>
      </c>
      <c r="P302" s="2">
        <f t="shared" si="4"/>
        <v>523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18332385</v>
      </c>
      <c r="G303" s="47">
        <v>18332385</v>
      </c>
      <c r="H303" s="47">
        <v>1489658</v>
      </c>
      <c r="I303" s="47">
        <v>1489658</v>
      </c>
      <c r="J303" s="47">
        <v>0</v>
      </c>
      <c r="K303" s="47">
        <v>0</v>
      </c>
      <c r="L303" s="47">
        <v>103.4312</v>
      </c>
      <c r="M303" s="47">
        <v>17.93</v>
      </c>
      <c r="N303" s="47">
        <v>13444.16</v>
      </c>
      <c r="O303" s="47">
        <v>8</v>
      </c>
      <c r="P303" s="2">
        <f t="shared" si="4"/>
        <v>667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18331718</v>
      </c>
      <c r="G304" s="47">
        <v>18331718</v>
      </c>
      <c r="H304" s="47">
        <v>1489568</v>
      </c>
      <c r="I304" s="47">
        <v>1489568</v>
      </c>
      <c r="J304" s="47">
        <v>0</v>
      </c>
      <c r="K304" s="47">
        <v>0</v>
      </c>
      <c r="L304" s="47">
        <v>103.2372</v>
      </c>
      <c r="M304" s="47">
        <v>18.100000000000001</v>
      </c>
      <c r="N304" s="47">
        <v>13389.48</v>
      </c>
      <c r="O304" s="47">
        <v>8</v>
      </c>
      <c r="P304" s="2">
        <f t="shared" si="4"/>
        <v>666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18331052</v>
      </c>
      <c r="G305" s="47">
        <v>18331052</v>
      </c>
      <c r="H305" s="47">
        <v>1489478</v>
      </c>
      <c r="I305" s="47">
        <v>1489478</v>
      </c>
      <c r="J305" s="47">
        <v>0</v>
      </c>
      <c r="K305" s="47">
        <v>0</v>
      </c>
      <c r="L305" s="47">
        <v>103.2119</v>
      </c>
      <c r="M305" s="47">
        <v>18.059999999999999</v>
      </c>
      <c r="N305" s="47">
        <v>13723.34</v>
      </c>
      <c r="O305" s="47">
        <v>8</v>
      </c>
      <c r="P305" s="2">
        <f t="shared" si="4"/>
        <v>643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18330409</v>
      </c>
      <c r="G306" s="47">
        <v>18330409</v>
      </c>
      <c r="H306" s="47">
        <v>1489391</v>
      </c>
      <c r="I306" s="47">
        <v>1489391</v>
      </c>
      <c r="J306" s="47">
        <v>0</v>
      </c>
      <c r="K306" s="47">
        <v>0</v>
      </c>
      <c r="L306" s="47">
        <v>103.6388</v>
      </c>
      <c r="M306" s="47">
        <v>17.84</v>
      </c>
      <c r="N306" s="47">
        <v>13762.51</v>
      </c>
      <c r="O306" s="47">
        <v>8</v>
      </c>
      <c r="P306" s="2">
        <f t="shared" ref="P306:P369" si="5">F306-F307</f>
        <v>542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18329867</v>
      </c>
      <c r="G307" s="47">
        <v>18329867</v>
      </c>
      <c r="H307" s="47">
        <v>1489318</v>
      </c>
      <c r="I307" s="47">
        <v>1489318</v>
      </c>
      <c r="J307" s="47">
        <v>0</v>
      </c>
      <c r="K307" s="47">
        <v>0</v>
      </c>
      <c r="L307" s="47">
        <v>102.0082</v>
      </c>
      <c r="M307" s="47">
        <v>18.09</v>
      </c>
      <c r="N307" s="47">
        <v>13351.31</v>
      </c>
      <c r="O307" s="47">
        <v>8</v>
      </c>
      <c r="P307" s="2">
        <f t="shared" si="5"/>
        <v>731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18329136</v>
      </c>
      <c r="G308" s="47">
        <v>18329136</v>
      </c>
      <c r="H308" s="47">
        <v>1489218</v>
      </c>
      <c r="I308" s="47">
        <v>1489218</v>
      </c>
      <c r="J308" s="47">
        <v>0</v>
      </c>
      <c r="K308" s="47">
        <v>0</v>
      </c>
      <c r="L308" s="47">
        <v>102.4819</v>
      </c>
      <c r="M308" s="47">
        <v>17.989999999999998</v>
      </c>
      <c r="N308" s="47">
        <v>13622.29</v>
      </c>
      <c r="O308" s="47">
        <v>8</v>
      </c>
      <c r="P308" s="2">
        <f t="shared" si="5"/>
        <v>624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18328512</v>
      </c>
      <c r="G309" s="47">
        <v>18328512</v>
      </c>
      <c r="H309" s="47">
        <v>1489133</v>
      </c>
      <c r="I309" s="47">
        <v>1489133</v>
      </c>
      <c r="J309" s="47">
        <v>0</v>
      </c>
      <c r="K309" s="47">
        <v>0</v>
      </c>
      <c r="L309" s="47">
        <v>103.5419</v>
      </c>
      <c r="M309" s="47">
        <v>17.989999999999998</v>
      </c>
      <c r="N309" s="47">
        <v>13698.7</v>
      </c>
      <c r="O309" s="47">
        <v>8</v>
      </c>
      <c r="P309" s="2">
        <f t="shared" si="5"/>
        <v>386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18328126</v>
      </c>
      <c r="G310" s="47">
        <v>18328126</v>
      </c>
      <c r="H310" s="47">
        <v>1489081</v>
      </c>
      <c r="I310" s="47">
        <v>1489081</v>
      </c>
      <c r="J310" s="47">
        <v>0</v>
      </c>
      <c r="K310" s="47">
        <v>0</v>
      </c>
      <c r="L310" s="47">
        <v>102.32729999999999</v>
      </c>
      <c r="M310" s="47">
        <v>18.940000000000001</v>
      </c>
      <c r="N310" s="47">
        <v>13502.21</v>
      </c>
      <c r="O310" s="47">
        <v>8</v>
      </c>
      <c r="P310" s="2">
        <f t="shared" si="5"/>
        <v>650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18327476</v>
      </c>
      <c r="G311" s="47">
        <v>18327476</v>
      </c>
      <c r="H311" s="47">
        <v>1488992</v>
      </c>
      <c r="I311" s="47">
        <v>1488992</v>
      </c>
      <c r="J311" s="47">
        <v>0</v>
      </c>
      <c r="K311" s="47">
        <v>0</v>
      </c>
      <c r="L311" s="47">
        <v>102.00660000000001</v>
      </c>
      <c r="M311" s="47">
        <v>19.8</v>
      </c>
      <c r="N311" s="47">
        <v>13293.53</v>
      </c>
      <c r="O311" s="47">
        <v>8</v>
      </c>
      <c r="P311" s="2">
        <f t="shared" si="5"/>
        <v>690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18326786</v>
      </c>
      <c r="G312" s="47">
        <v>18326786</v>
      </c>
      <c r="H312" s="47">
        <v>1488897</v>
      </c>
      <c r="I312" s="47">
        <v>1488897</v>
      </c>
      <c r="J312" s="47">
        <v>0</v>
      </c>
      <c r="K312" s="47">
        <v>0</v>
      </c>
      <c r="L312" s="47">
        <v>101.6931</v>
      </c>
      <c r="M312" s="47">
        <v>20.28</v>
      </c>
      <c r="N312" s="47">
        <v>13374.84</v>
      </c>
      <c r="O312" s="47">
        <v>8</v>
      </c>
      <c r="P312" s="2">
        <f t="shared" si="5"/>
        <v>622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18326164</v>
      </c>
      <c r="G313" s="47">
        <v>18326164</v>
      </c>
      <c r="H313" s="47">
        <v>1488811</v>
      </c>
      <c r="I313" s="47">
        <v>1488811</v>
      </c>
      <c r="J313" s="47">
        <v>0</v>
      </c>
      <c r="K313" s="47">
        <v>0</v>
      </c>
      <c r="L313" s="47">
        <v>101.73439999999999</v>
      </c>
      <c r="M313" s="47">
        <v>21.12</v>
      </c>
      <c r="N313" s="47">
        <v>13373.4</v>
      </c>
      <c r="O313" s="47">
        <v>8</v>
      </c>
      <c r="P313" s="2">
        <f t="shared" si="5"/>
        <v>620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18325544</v>
      </c>
      <c r="G314" s="47">
        <v>18325544</v>
      </c>
      <c r="H314" s="47">
        <v>1488725</v>
      </c>
      <c r="I314" s="47">
        <v>1488725</v>
      </c>
      <c r="J314" s="47">
        <v>0</v>
      </c>
      <c r="K314" s="47">
        <v>0</v>
      </c>
      <c r="L314" s="47">
        <v>101.4055</v>
      </c>
      <c r="M314" s="47">
        <v>21.43</v>
      </c>
      <c r="N314" s="47">
        <v>13200.73</v>
      </c>
      <c r="O314" s="47">
        <v>8</v>
      </c>
      <c r="P314" s="2">
        <f t="shared" si="5"/>
        <v>573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18324971</v>
      </c>
      <c r="G315" s="47">
        <v>18324971</v>
      </c>
      <c r="H315" s="47">
        <v>1488645</v>
      </c>
      <c r="I315" s="47">
        <v>1488645</v>
      </c>
      <c r="J315" s="47">
        <v>0</v>
      </c>
      <c r="K315" s="47">
        <v>0</v>
      </c>
      <c r="L315" s="47">
        <v>101.0382</v>
      </c>
      <c r="M315" s="47">
        <v>21.47</v>
      </c>
      <c r="N315" s="47">
        <v>13081.94</v>
      </c>
      <c r="O315" s="47">
        <v>8</v>
      </c>
      <c r="P315" s="2">
        <f t="shared" si="5"/>
        <v>622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18324349</v>
      </c>
      <c r="G316" s="47">
        <v>18324349</v>
      </c>
      <c r="H316" s="47">
        <v>1488558</v>
      </c>
      <c r="I316" s="47">
        <v>1488558</v>
      </c>
      <c r="J316" s="47">
        <v>0</v>
      </c>
      <c r="K316" s="47">
        <v>0</v>
      </c>
      <c r="L316" s="47">
        <v>101.1564</v>
      </c>
      <c r="M316" s="47">
        <v>21.41</v>
      </c>
      <c r="N316" s="47">
        <v>13077.7</v>
      </c>
      <c r="O316" s="47">
        <v>8</v>
      </c>
      <c r="P316" s="2">
        <f t="shared" si="5"/>
        <v>623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18323726</v>
      </c>
      <c r="G317" s="47">
        <v>18323726</v>
      </c>
      <c r="H317" s="47">
        <v>1488471</v>
      </c>
      <c r="I317" s="47">
        <v>1488471</v>
      </c>
      <c r="J317" s="47">
        <v>0</v>
      </c>
      <c r="K317" s="47">
        <v>0</v>
      </c>
      <c r="L317" s="47">
        <v>102.7533</v>
      </c>
      <c r="M317" s="47">
        <v>21.89</v>
      </c>
      <c r="N317" s="47">
        <v>13263.15</v>
      </c>
      <c r="O317" s="47">
        <v>8</v>
      </c>
      <c r="P317" s="2">
        <f t="shared" si="5"/>
        <v>363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18323363</v>
      </c>
      <c r="G318" s="47">
        <v>18323363</v>
      </c>
      <c r="H318" s="47">
        <v>1488421</v>
      </c>
      <c r="I318" s="47">
        <v>1488421</v>
      </c>
      <c r="J318" s="47">
        <v>0</v>
      </c>
      <c r="K318" s="47">
        <v>0</v>
      </c>
      <c r="L318" s="47">
        <v>101.23269999999999</v>
      </c>
      <c r="M318" s="47">
        <v>20.010000000000002</v>
      </c>
      <c r="N318" s="47">
        <v>13036.69</v>
      </c>
      <c r="O318" s="47">
        <v>8</v>
      </c>
      <c r="P318" s="2">
        <f t="shared" si="5"/>
        <v>662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18322701</v>
      </c>
      <c r="G319" s="47">
        <v>18322701</v>
      </c>
      <c r="H319" s="47">
        <v>1488329</v>
      </c>
      <c r="I319" s="47">
        <v>1488329</v>
      </c>
      <c r="J319" s="47">
        <v>0</v>
      </c>
      <c r="K319" s="47">
        <v>0</v>
      </c>
      <c r="L319" s="47">
        <v>101.33</v>
      </c>
      <c r="M319" s="47">
        <v>19.04</v>
      </c>
      <c r="N319" s="47">
        <v>13421.12</v>
      </c>
      <c r="O319" s="47">
        <v>8</v>
      </c>
      <c r="P319" s="2">
        <f t="shared" si="5"/>
        <v>629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18322072</v>
      </c>
      <c r="G320" s="47">
        <v>18322072</v>
      </c>
      <c r="H320" s="47">
        <v>1488242</v>
      </c>
      <c r="I320" s="47">
        <v>1488242</v>
      </c>
      <c r="J320" s="47">
        <v>0</v>
      </c>
      <c r="K320" s="47">
        <v>0</v>
      </c>
      <c r="L320" s="47">
        <v>101.7491</v>
      </c>
      <c r="M320" s="47">
        <v>18.760000000000002</v>
      </c>
      <c r="N320" s="47">
        <v>13295.62</v>
      </c>
      <c r="O320" s="47">
        <v>8</v>
      </c>
      <c r="P320" s="2">
        <f t="shared" si="5"/>
        <v>655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18321417</v>
      </c>
      <c r="G321" s="47">
        <v>18321417</v>
      </c>
      <c r="H321" s="47">
        <v>1488152</v>
      </c>
      <c r="I321" s="47">
        <v>1488152</v>
      </c>
      <c r="J321" s="47">
        <v>0</v>
      </c>
      <c r="K321" s="47">
        <v>0</v>
      </c>
      <c r="L321" s="47">
        <v>103.2343</v>
      </c>
      <c r="M321" s="47">
        <v>17.71</v>
      </c>
      <c r="N321" s="47">
        <v>13705.81</v>
      </c>
      <c r="O321" s="47">
        <v>8</v>
      </c>
      <c r="P321" s="2">
        <f t="shared" si="5"/>
        <v>577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18320840</v>
      </c>
      <c r="G322" s="47">
        <v>18320840</v>
      </c>
      <c r="H322" s="47">
        <v>1488074</v>
      </c>
      <c r="I322" s="47">
        <v>1488074</v>
      </c>
      <c r="J322" s="47">
        <v>0</v>
      </c>
      <c r="K322" s="47">
        <v>0</v>
      </c>
      <c r="L322" s="47">
        <v>103.5528</v>
      </c>
      <c r="M322" s="47">
        <v>17.559999999999999</v>
      </c>
      <c r="N322" s="47">
        <v>13795.45</v>
      </c>
      <c r="O322" s="47">
        <v>8</v>
      </c>
      <c r="P322" s="2">
        <f t="shared" si="5"/>
        <v>513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18320327</v>
      </c>
      <c r="G323" s="47">
        <v>18320327</v>
      </c>
      <c r="H323" s="47">
        <v>1488005</v>
      </c>
      <c r="I323" s="47">
        <v>1488005</v>
      </c>
      <c r="J323" s="47">
        <v>0</v>
      </c>
      <c r="K323" s="47">
        <v>0</v>
      </c>
      <c r="L323" s="47">
        <v>103.42919999999999</v>
      </c>
      <c r="M323" s="47">
        <v>17.66</v>
      </c>
      <c r="N323" s="47">
        <v>13676.13</v>
      </c>
      <c r="O323" s="47">
        <v>8</v>
      </c>
      <c r="P323" s="2">
        <f t="shared" si="5"/>
        <v>616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18319711</v>
      </c>
      <c r="G324" s="47">
        <v>18319711</v>
      </c>
      <c r="H324" s="47">
        <v>1487922</v>
      </c>
      <c r="I324" s="47">
        <v>1487922</v>
      </c>
      <c r="J324" s="47">
        <v>0</v>
      </c>
      <c r="K324" s="47">
        <v>0</v>
      </c>
      <c r="L324" s="47">
        <v>102.9935</v>
      </c>
      <c r="M324" s="47">
        <v>17.63</v>
      </c>
      <c r="N324" s="47">
        <v>13538.37</v>
      </c>
      <c r="O324" s="47">
        <v>8</v>
      </c>
      <c r="P324" s="2">
        <f t="shared" si="5"/>
        <v>651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18319060</v>
      </c>
      <c r="G325" s="47">
        <v>18319060</v>
      </c>
      <c r="H325" s="47">
        <v>1487834</v>
      </c>
      <c r="I325" s="47">
        <v>1487834</v>
      </c>
      <c r="J325" s="47">
        <v>0</v>
      </c>
      <c r="K325" s="47">
        <v>0</v>
      </c>
      <c r="L325" s="47">
        <v>103.16030000000001</v>
      </c>
      <c r="M325" s="47">
        <v>17.28</v>
      </c>
      <c r="N325" s="47">
        <v>13789.33</v>
      </c>
      <c r="O325" s="47">
        <v>8</v>
      </c>
      <c r="P325" s="2">
        <f t="shared" si="5"/>
        <v>563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18318497</v>
      </c>
      <c r="G326" s="47">
        <v>18318497</v>
      </c>
      <c r="H326" s="47">
        <v>1487758</v>
      </c>
      <c r="I326" s="47">
        <v>1487758</v>
      </c>
      <c r="J326" s="47">
        <v>0</v>
      </c>
      <c r="K326" s="47">
        <v>0</v>
      </c>
      <c r="L326" s="47">
        <v>103.3938</v>
      </c>
      <c r="M326" s="47">
        <v>17.36</v>
      </c>
      <c r="N326" s="47">
        <v>13802.18</v>
      </c>
      <c r="O326" s="47">
        <v>8</v>
      </c>
      <c r="P326" s="2">
        <f t="shared" si="5"/>
        <v>549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18317948</v>
      </c>
      <c r="G327" s="47">
        <v>18317948</v>
      </c>
      <c r="H327" s="47">
        <v>1487684</v>
      </c>
      <c r="I327" s="47">
        <v>1487684</v>
      </c>
      <c r="J327" s="47">
        <v>0</v>
      </c>
      <c r="K327" s="47">
        <v>0</v>
      </c>
      <c r="L327" s="47">
        <v>102.81019999999999</v>
      </c>
      <c r="M327" s="47">
        <v>17.54</v>
      </c>
      <c r="N327" s="47">
        <v>13439.93</v>
      </c>
      <c r="O327" s="47">
        <v>8</v>
      </c>
      <c r="P327" s="2">
        <f t="shared" si="5"/>
        <v>672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18317276</v>
      </c>
      <c r="G328" s="47">
        <v>18317276</v>
      </c>
      <c r="H328" s="47">
        <v>1487593</v>
      </c>
      <c r="I328" s="47">
        <v>1487593</v>
      </c>
      <c r="J328" s="47">
        <v>0</v>
      </c>
      <c r="K328" s="47">
        <v>0</v>
      </c>
      <c r="L328" s="47">
        <v>103.01130000000001</v>
      </c>
      <c r="M328" s="47">
        <v>17.61</v>
      </c>
      <c r="N328" s="47">
        <v>13740.69</v>
      </c>
      <c r="O328" s="47">
        <v>8</v>
      </c>
      <c r="P328" s="2">
        <f t="shared" si="5"/>
        <v>643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18316633</v>
      </c>
      <c r="G329" s="47">
        <v>18316633</v>
      </c>
      <c r="H329" s="47">
        <v>1487506</v>
      </c>
      <c r="I329" s="47">
        <v>1487506</v>
      </c>
      <c r="J329" s="47">
        <v>0</v>
      </c>
      <c r="K329" s="47">
        <v>0</v>
      </c>
      <c r="L329" s="47">
        <v>103.1793</v>
      </c>
      <c r="M329" s="47">
        <v>17.64</v>
      </c>
      <c r="N329" s="47">
        <v>13763.14</v>
      </c>
      <c r="O329" s="47">
        <v>8</v>
      </c>
      <c r="P329" s="2">
        <f t="shared" si="5"/>
        <v>607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18316026</v>
      </c>
      <c r="G330" s="47">
        <v>18316026</v>
      </c>
      <c r="H330" s="47">
        <v>1487424</v>
      </c>
      <c r="I330" s="47">
        <v>1487424</v>
      </c>
      <c r="J330" s="47">
        <v>0</v>
      </c>
      <c r="K330" s="47">
        <v>0</v>
      </c>
      <c r="L330" s="47">
        <v>103.7847</v>
      </c>
      <c r="M330" s="47">
        <v>17.78</v>
      </c>
      <c r="N330" s="47">
        <v>13766.77</v>
      </c>
      <c r="O330" s="47">
        <v>8</v>
      </c>
      <c r="P330" s="2">
        <f t="shared" si="5"/>
        <v>528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18315498</v>
      </c>
      <c r="G331" s="47">
        <v>18315498</v>
      </c>
      <c r="H331" s="47">
        <v>1487353</v>
      </c>
      <c r="I331" s="47">
        <v>1487353</v>
      </c>
      <c r="J331" s="47">
        <v>0</v>
      </c>
      <c r="K331" s="47">
        <v>0</v>
      </c>
      <c r="L331" s="47">
        <v>103.1503</v>
      </c>
      <c r="M331" s="47">
        <v>18.02</v>
      </c>
      <c r="N331" s="47">
        <v>13437.23</v>
      </c>
      <c r="O331" s="47">
        <v>8</v>
      </c>
      <c r="P331" s="2">
        <f t="shared" si="5"/>
        <v>695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18314803</v>
      </c>
      <c r="G332" s="47">
        <v>18314803</v>
      </c>
      <c r="H332" s="47">
        <v>1487259</v>
      </c>
      <c r="I332" s="47">
        <v>1487259</v>
      </c>
      <c r="J332" s="47">
        <v>0</v>
      </c>
      <c r="K332" s="47">
        <v>0</v>
      </c>
      <c r="L332" s="47">
        <v>102.85469999999999</v>
      </c>
      <c r="M332" s="47">
        <v>17.96</v>
      </c>
      <c r="N332" s="47">
        <v>13651.11</v>
      </c>
      <c r="O332" s="47">
        <v>8</v>
      </c>
      <c r="P332" s="2">
        <f t="shared" si="5"/>
        <v>656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18314147</v>
      </c>
      <c r="G333" s="47">
        <v>18314147</v>
      </c>
      <c r="H333" s="47">
        <v>1487170</v>
      </c>
      <c r="I333" s="47">
        <v>1487170</v>
      </c>
      <c r="J333" s="47">
        <v>0</v>
      </c>
      <c r="K333" s="47">
        <v>0</v>
      </c>
      <c r="L333" s="47">
        <v>104.1367</v>
      </c>
      <c r="M333" s="47">
        <v>17.87</v>
      </c>
      <c r="N333" s="47">
        <v>13660.11</v>
      </c>
      <c r="O333" s="47">
        <v>8</v>
      </c>
      <c r="P333" s="2">
        <f t="shared" si="5"/>
        <v>389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18313758</v>
      </c>
      <c r="G334" s="47">
        <v>18313758</v>
      </c>
      <c r="H334" s="47">
        <v>1487118</v>
      </c>
      <c r="I334" s="47">
        <v>1487118</v>
      </c>
      <c r="J334" s="47">
        <v>0</v>
      </c>
      <c r="K334" s="47">
        <v>0</v>
      </c>
      <c r="L334" s="47">
        <v>102.0108</v>
      </c>
      <c r="M334" s="47">
        <v>18.7</v>
      </c>
      <c r="N334" s="47">
        <v>13479.01</v>
      </c>
      <c r="O334" s="47">
        <v>8</v>
      </c>
      <c r="P334" s="2">
        <f t="shared" si="5"/>
        <v>663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18313095</v>
      </c>
      <c r="G335" s="47">
        <v>18313095</v>
      </c>
      <c r="H335" s="47">
        <v>1487027</v>
      </c>
      <c r="I335" s="47">
        <v>1487027</v>
      </c>
      <c r="J335" s="47">
        <v>0</v>
      </c>
      <c r="K335" s="47">
        <v>0</v>
      </c>
      <c r="L335" s="47">
        <v>101.5634</v>
      </c>
      <c r="M335" s="47">
        <v>19.53</v>
      </c>
      <c r="N335" s="47">
        <v>13238.06</v>
      </c>
      <c r="O335" s="47">
        <v>8</v>
      </c>
      <c r="P335" s="2">
        <f t="shared" si="5"/>
        <v>694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18312401</v>
      </c>
      <c r="G336" s="47">
        <v>18312401</v>
      </c>
      <c r="H336" s="47">
        <v>1486931</v>
      </c>
      <c r="I336" s="47">
        <v>1486931</v>
      </c>
      <c r="J336" s="47">
        <v>0</v>
      </c>
      <c r="K336" s="47">
        <v>0</v>
      </c>
      <c r="L336" s="47">
        <v>101.7747</v>
      </c>
      <c r="M336" s="47">
        <v>20.21</v>
      </c>
      <c r="N336" s="47">
        <v>13501.06</v>
      </c>
      <c r="O336" s="47">
        <v>8</v>
      </c>
      <c r="P336" s="2">
        <f t="shared" si="5"/>
        <v>608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18311793</v>
      </c>
      <c r="G337" s="47">
        <v>18311793</v>
      </c>
      <c r="H337" s="47">
        <v>1486847</v>
      </c>
      <c r="I337" s="47">
        <v>1486847</v>
      </c>
      <c r="J337" s="47">
        <v>0</v>
      </c>
      <c r="K337" s="47">
        <v>0</v>
      </c>
      <c r="L337" s="47">
        <v>102.0046</v>
      </c>
      <c r="M337" s="47">
        <v>20.88</v>
      </c>
      <c r="N337" s="47">
        <v>13392.37</v>
      </c>
      <c r="O337" s="47">
        <v>8</v>
      </c>
      <c r="P337" s="2">
        <f t="shared" si="5"/>
        <v>593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18311200</v>
      </c>
      <c r="G338" s="47">
        <v>18311200</v>
      </c>
      <c r="H338" s="47">
        <v>1486765</v>
      </c>
      <c r="I338" s="47">
        <v>1486765</v>
      </c>
      <c r="J338" s="47">
        <v>0</v>
      </c>
      <c r="K338" s="47">
        <v>0</v>
      </c>
      <c r="L338" s="47">
        <v>102.27290000000001</v>
      </c>
      <c r="M338" s="47">
        <v>21.18</v>
      </c>
      <c r="N338" s="47">
        <v>13385.37</v>
      </c>
      <c r="O338" s="47">
        <v>8</v>
      </c>
      <c r="P338" s="2">
        <f t="shared" si="5"/>
        <v>529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18310671</v>
      </c>
      <c r="G339" s="47">
        <v>18310671</v>
      </c>
      <c r="H339" s="47">
        <v>1486692</v>
      </c>
      <c r="I339" s="47">
        <v>1486692</v>
      </c>
      <c r="J339" s="47">
        <v>0</v>
      </c>
      <c r="K339" s="47">
        <v>0</v>
      </c>
      <c r="L339" s="47">
        <v>101.19329999999999</v>
      </c>
      <c r="M339" s="47">
        <v>20.99</v>
      </c>
      <c r="N339" s="47">
        <v>13127.58</v>
      </c>
      <c r="O339" s="47">
        <v>8</v>
      </c>
      <c r="P339" s="2">
        <f t="shared" si="5"/>
        <v>631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18310040</v>
      </c>
      <c r="G340" s="47">
        <v>18310040</v>
      </c>
      <c r="H340" s="47">
        <v>1486604</v>
      </c>
      <c r="I340" s="47">
        <v>1486604</v>
      </c>
      <c r="J340" s="47">
        <v>0</v>
      </c>
      <c r="K340" s="47">
        <v>0</v>
      </c>
      <c r="L340" s="47">
        <v>101.1464</v>
      </c>
      <c r="M340" s="47">
        <v>20.64</v>
      </c>
      <c r="N340" s="47">
        <v>13205.95</v>
      </c>
      <c r="O340" s="47">
        <v>8</v>
      </c>
      <c r="P340" s="2">
        <f t="shared" si="5"/>
        <v>639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18309401</v>
      </c>
      <c r="G341" s="47">
        <v>18309401</v>
      </c>
      <c r="H341" s="47">
        <v>1486515</v>
      </c>
      <c r="I341" s="47">
        <v>1486515</v>
      </c>
      <c r="J341" s="47">
        <v>0</v>
      </c>
      <c r="K341" s="47">
        <v>0</v>
      </c>
      <c r="L341" s="47">
        <v>101.76909999999999</v>
      </c>
      <c r="M341" s="47">
        <v>21.49</v>
      </c>
      <c r="N341" s="47">
        <v>13251.79</v>
      </c>
      <c r="O341" s="47">
        <v>8</v>
      </c>
      <c r="P341" s="2">
        <f t="shared" si="5"/>
        <v>360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18309041</v>
      </c>
      <c r="G342" s="47">
        <v>18309041</v>
      </c>
      <c r="H342" s="47">
        <v>1486465</v>
      </c>
      <c r="I342" s="47">
        <v>1486465</v>
      </c>
      <c r="J342" s="47">
        <v>0</v>
      </c>
      <c r="K342" s="47">
        <v>0</v>
      </c>
      <c r="L342" s="47">
        <v>100.89709999999999</v>
      </c>
      <c r="M342" s="47">
        <v>20.81</v>
      </c>
      <c r="N342" s="47">
        <v>13172.14</v>
      </c>
      <c r="O342" s="47">
        <v>8</v>
      </c>
      <c r="P342" s="2">
        <f t="shared" si="5"/>
        <v>629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18308412</v>
      </c>
      <c r="G343" s="47">
        <v>18308412</v>
      </c>
      <c r="H343" s="47">
        <v>1486377</v>
      </c>
      <c r="I343" s="47">
        <v>1486377</v>
      </c>
      <c r="J343" s="47">
        <v>0</v>
      </c>
      <c r="K343" s="47">
        <v>0</v>
      </c>
      <c r="L343" s="47">
        <v>101.2843</v>
      </c>
      <c r="M343" s="47">
        <v>19.61</v>
      </c>
      <c r="N343" s="47">
        <v>13117.05</v>
      </c>
      <c r="O343" s="47">
        <v>8</v>
      </c>
      <c r="P343" s="2">
        <f t="shared" si="5"/>
        <v>722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18307690</v>
      </c>
      <c r="G344" s="47">
        <v>18307690</v>
      </c>
      <c r="H344" s="47">
        <v>1486277</v>
      </c>
      <c r="I344" s="47">
        <v>1486277</v>
      </c>
      <c r="J344" s="47">
        <v>0</v>
      </c>
      <c r="K344" s="47">
        <v>0</v>
      </c>
      <c r="L344" s="47">
        <v>102.91759999999999</v>
      </c>
      <c r="M344" s="47">
        <v>18.739999999999998</v>
      </c>
      <c r="N344" s="47">
        <v>13562.74</v>
      </c>
      <c r="O344" s="47">
        <v>8</v>
      </c>
      <c r="P344" s="2">
        <f t="shared" si="5"/>
        <v>603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18307087</v>
      </c>
      <c r="G345" s="47">
        <v>18307087</v>
      </c>
      <c r="H345" s="47">
        <v>1486195</v>
      </c>
      <c r="I345" s="47">
        <v>1486195</v>
      </c>
      <c r="J345" s="47">
        <v>0</v>
      </c>
      <c r="K345" s="47">
        <v>0</v>
      </c>
      <c r="L345" s="47">
        <v>102.4654</v>
      </c>
      <c r="M345" s="47">
        <v>18.13</v>
      </c>
      <c r="N345" s="47">
        <v>13613.74</v>
      </c>
      <c r="O345" s="47">
        <v>8</v>
      </c>
      <c r="P345" s="2">
        <f t="shared" si="5"/>
        <v>616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18306471</v>
      </c>
      <c r="G346" s="47">
        <v>18306471</v>
      </c>
      <c r="H346" s="47">
        <v>1486111</v>
      </c>
      <c r="I346" s="47">
        <v>1486111</v>
      </c>
      <c r="J346" s="47">
        <v>0</v>
      </c>
      <c r="K346" s="47">
        <v>0</v>
      </c>
      <c r="L346" s="47">
        <v>103.4127</v>
      </c>
      <c r="M346" s="47">
        <v>17.649999999999999</v>
      </c>
      <c r="N346" s="47">
        <v>13723.79</v>
      </c>
      <c r="O346" s="47">
        <v>8</v>
      </c>
      <c r="P346" s="2">
        <f t="shared" si="5"/>
        <v>438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18306033</v>
      </c>
      <c r="G347" s="47">
        <v>18306033</v>
      </c>
      <c r="H347" s="47">
        <v>1486052</v>
      </c>
      <c r="I347" s="47">
        <v>1486052</v>
      </c>
      <c r="J347" s="47">
        <v>0</v>
      </c>
      <c r="K347" s="47">
        <v>0</v>
      </c>
      <c r="L347" s="47">
        <v>103.6001</v>
      </c>
      <c r="M347" s="47">
        <v>18.260000000000002</v>
      </c>
      <c r="N347" s="47">
        <v>13394.89</v>
      </c>
      <c r="O347" s="47">
        <v>8</v>
      </c>
      <c r="P347" s="2">
        <f t="shared" si="5"/>
        <v>675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18305358</v>
      </c>
      <c r="G348" s="47">
        <v>18305358</v>
      </c>
      <c r="H348" s="47">
        <v>1485961</v>
      </c>
      <c r="I348" s="47">
        <v>1485961</v>
      </c>
      <c r="J348" s="47">
        <v>0</v>
      </c>
      <c r="K348" s="47">
        <v>0</v>
      </c>
      <c r="L348" s="47">
        <v>103.8008</v>
      </c>
      <c r="M348" s="47">
        <v>18.12</v>
      </c>
      <c r="N348" s="47">
        <v>13418.74</v>
      </c>
      <c r="O348" s="47">
        <v>8</v>
      </c>
      <c r="P348" s="2">
        <f t="shared" si="5"/>
        <v>676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18304682</v>
      </c>
      <c r="G349" s="47">
        <v>18304682</v>
      </c>
      <c r="H349" s="47">
        <v>1485870</v>
      </c>
      <c r="I349" s="47">
        <v>1485870</v>
      </c>
      <c r="J349" s="47">
        <v>0</v>
      </c>
      <c r="K349" s="47">
        <v>0</v>
      </c>
      <c r="L349" s="47">
        <v>104.2919</v>
      </c>
      <c r="M349" s="47">
        <v>18.23</v>
      </c>
      <c r="N349" s="47">
        <v>13814.87</v>
      </c>
      <c r="O349" s="47">
        <v>8</v>
      </c>
      <c r="P349" s="2">
        <f t="shared" si="5"/>
        <v>576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18304106</v>
      </c>
      <c r="G350" s="47">
        <v>18304106</v>
      </c>
      <c r="H350" s="47">
        <v>1485793</v>
      </c>
      <c r="I350" s="47">
        <v>1485793</v>
      </c>
      <c r="J350" s="47">
        <v>0</v>
      </c>
      <c r="K350" s="47">
        <v>0</v>
      </c>
      <c r="L350" s="47">
        <v>104.70869999999999</v>
      </c>
      <c r="M350" s="47">
        <v>18.14</v>
      </c>
      <c r="N350" s="47">
        <v>13847.22</v>
      </c>
      <c r="O350" s="47">
        <v>8</v>
      </c>
      <c r="P350" s="2">
        <f t="shared" si="5"/>
        <v>510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18303596</v>
      </c>
      <c r="G351" s="47">
        <v>18303596</v>
      </c>
      <c r="H351" s="47">
        <v>1485725</v>
      </c>
      <c r="I351" s="47">
        <v>1485725</v>
      </c>
      <c r="J351" s="47">
        <v>0</v>
      </c>
      <c r="K351" s="47">
        <v>0</v>
      </c>
      <c r="L351" s="47">
        <v>103.7697</v>
      </c>
      <c r="M351" s="47">
        <v>18.350000000000001</v>
      </c>
      <c r="N351" s="47">
        <v>13478.66</v>
      </c>
      <c r="O351" s="47">
        <v>8</v>
      </c>
      <c r="P351" s="2">
        <f t="shared" si="5"/>
        <v>675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18302921</v>
      </c>
      <c r="G352" s="47">
        <v>18302921</v>
      </c>
      <c r="H352" s="47">
        <v>1485634</v>
      </c>
      <c r="I352" s="47">
        <v>1485634</v>
      </c>
      <c r="J352" s="47">
        <v>0</v>
      </c>
      <c r="K352" s="47">
        <v>0</v>
      </c>
      <c r="L352" s="47">
        <v>104.0363</v>
      </c>
      <c r="M352" s="47">
        <v>18.37</v>
      </c>
      <c r="N352" s="47">
        <v>13498.48</v>
      </c>
      <c r="O352" s="47">
        <v>8</v>
      </c>
      <c r="P352" s="2">
        <f t="shared" si="5"/>
        <v>671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18302250</v>
      </c>
      <c r="G353" s="47">
        <v>18302250</v>
      </c>
      <c r="H353" s="47">
        <v>1485544</v>
      </c>
      <c r="I353" s="47">
        <v>1485544</v>
      </c>
      <c r="J353" s="47">
        <v>0</v>
      </c>
      <c r="K353" s="47">
        <v>0</v>
      </c>
      <c r="L353" s="47">
        <v>104.52419999999999</v>
      </c>
      <c r="M353" s="47">
        <v>18.18</v>
      </c>
      <c r="N353" s="47">
        <v>13839.19</v>
      </c>
      <c r="O353" s="47">
        <v>8</v>
      </c>
      <c r="P353" s="2">
        <f t="shared" si="5"/>
        <v>591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18301659</v>
      </c>
      <c r="G354" s="47">
        <v>18301659</v>
      </c>
      <c r="H354" s="47">
        <v>1485465</v>
      </c>
      <c r="I354" s="47">
        <v>1485465</v>
      </c>
      <c r="J354" s="47">
        <v>0</v>
      </c>
      <c r="K354" s="47">
        <v>0</v>
      </c>
      <c r="L354" s="47">
        <v>105.3698</v>
      </c>
      <c r="M354" s="47">
        <v>18.059999999999999</v>
      </c>
      <c r="N354" s="47">
        <v>13852.44</v>
      </c>
      <c r="O354" s="47">
        <v>8</v>
      </c>
      <c r="P354" s="2">
        <f t="shared" si="5"/>
        <v>453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18301206</v>
      </c>
      <c r="G355" s="47">
        <v>18301206</v>
      </c>
      <c r="H355" s="47">
        <v>1485405</v>
      </c>
      <c r="I355" s="47">
        <v>1485405</v>
      </c>
      <c r="J355" s="47">
        <v>0</v>
      </c>
      <c r="K355" s="47">
        <v>0</v>
      </c>
      <c r="L355" s="47">
        <v>104.5331</v>
      </c>
      <c r="M355" s="47">
        <v>18.38</v>
      </c>
      <c r="N355" s="47">
        <v>13760.29</v>
      </c>
      <c r="O355" s="47">
        <v>8</v>
      </c>
      <c r="P355" s="2">
        <f t="shared" si="5"/>
        <v>591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18300615</v>
      </c>
      <c r="G356" s="47">
        <v>18300615</v>
      </c>
      <c r="H356" s="47">
        <v>1485326</v>
      </c>
      <c r="I356" s="47">
        <v>1485326</v>
      </c>
      <c r="J356" s="47">
        <v>0</v>
      </c>
      <c r="K356" s="47">
        <v>0</v>
      </c>
      <c r="L356" s="47">
        <v>104.2046</v>
      </c>
      <c r="M356" s="47">
        <v>18.32</v>
      </c>
      <c r="N356" s="47">
        <v>13513.75</v>
      </c>
      <c r="O356" s="47">
        <v>8</v>
      </c>
      <c r="P356" s="2">
        <f t="shared" si="5"/>
        <v>671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18299944</v>
      </c>
      <c r="G357" s="47">
        <v>18299944</v>
      </c>
      <c r="H357" s="47">
        <v>1485236</v>
      </c>
      <c r="I357" s="47">
        <v>1485236</v>
      </c>
      <c r="J357" s="47">
        <v>0</v>
      </c>
      <c r="K357" s="47">
        <v>0</v>
      </c>
      <c r="L357" s="47">
        <v>105.7687</v>
      </c>
      <c r="M357" s="47">
        <v>17.72</v>
      </c>
      <c r="N357" s="47">
        <v>13833.09</v>
      </c>
      <c r="O357" s="47">
        <v>8</v>
      </c>
      <c r="P357" s="2">
        <f t="shared" si="5"/>
        <v>395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18299549</v>
      </c>
      <c r="G358" s="47">
        <v>18299549</v>
      </c>
      <c r="H358" s="47">
        <v>1485184</v>
      </c>
      <c r="I358" s="47">
        <v>1485184</v>
      </c>
      <c r="J358" s="47">
        <v>0</v>
      </c>
      <c r="K358" s="47">
        <v>0</v>
      </c>
      <c r="L358" s="47">
        <v>103.7829</v>
      </c>
      <c r="M358" s="47">
        <v>18.53</v>
      </c>
      <c r="N358" s="47">
        <v>13574.66</v>
      </c>
      <c r="O358" s="47">
        <v>8</v>
      </c>
      <c r="P358" s="2">
        <f t="shared" si="5"/>
        <v>646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18298903</v>
      </c>
      <c r="G359" s="47">
        <v>18298903</v>
      </c>
      <c r="H359" s="47">
        <v>1485097</v>
      </c>
      <c r="I359" s="47">
        <v>1485097</v>
      </c>
      <c r="J359" s="47">
        <v>0</v>
      </c>
      <c r="K359" s="47">
        <v>0</v>
      </c>
      <c r="L359" s="47">
        <v>103.6537</v>
      </c>
      <c r="M359" s="47">
        <v>19.059999999999999</v>
      </c>
      <c r="N359" s="47">
        <v>13472.29</v>
      </c>
      <c r="O359" s="47">
        <v>8</v>
      </c>
      <c r="P359" s="2">
        <f t="shared" si="5"/>
        <v>651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18298252</v>
      </c>
      <c r="G360" s="47">
        <v>18298252</v>
      </c>
      <c r="H360" s="47">
        <v>1485009</v>
      </c>
      <c r="I360" s="47">
        <v>1485009</v>
      </c>
      <c r="J360" s="47">
        <v>0</v>
      </c>
      <c r="K360" s="47">
        <v>0</v>
      </c>
      <c r="L360" s="47">
        <v>103.7213</v>
      </c>
      <c r="M360" s="47">
        <v>19.03</v>
      </c>
      <c r="N360" s="47">
        <v>13504.57</v>
      </c>
      <c r="O360" s="47">
        <v>8</v>
      </c>
      <c r="P360" s="2">
        <f t="shared" si="5"/>
        <v>637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18297615</v>
      </c>
      <c r="G361" s="47">
        <v>18297615</v>
      </c>
      <c r="H361" s="47">
        <v>1484923</v>
      </c>
      <c r="I361" s="47">
        <v>1484923</v>
      </c>
      <c r="J361" s="47">
        <v>0</v>
      </c>
      <c r="K361" s="47">
        <v>0</v>
      </c>
      <c r="L361" s="47">
        <v>103.51220000000001</v>
      </c>
      <c r="M361" s="47">
        <v>19.23</v>
      </c>
      <c r="N361" s="47">
        <v>13484.62</v>
      </c>
      <c r="O361" s="47">
        <v>8</v>
      </c>
      <c r="P361" s="2">
        <f t="shared" si="5"/>
        <v>620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18296995</v>
      </c>
      <c r="G362" s="47">
        <v>18296995</v>
      </c>
      <c r="H362" s="47">
        <v>1484839</v>
      </c>
      <c r="I362" s="47">
        <v>1484839</v>
      </c>
      <c r="J362" s="47">
        <v>0</v>
      </c>
      <c r="K362" s="47">
        <v>0</v>
      </c>
      <c r="L362" s="47">
        <v>103.90860000000001</v>
      </c>
      <c r="M362" s="47">
        <v>19.649999999999999</v>
      </c>
      <c r="N362" s="47">
        <v>13637.5</v>
      </c>
      <c r="O362" s="47">
        <v>8</v>
      </c>
      <c r="P362" s="2">
        <f t="shared" si="5"/>
        <v>489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18296506</v>
      </c>
      <c r="G363" s="47">
        <v>18296506</v>
      </c>
      <c r="H363" s="47">
        <v>1484773</v>
      </c>
      <c r="I363" s="47">
        <v>1484773</v>
      </c>
      <c r="J363" s="47">
        <v>0</v>
      </c>
      <c r="K363" s="47">
        <v>0</v>
      </c>
      <c r="L363" s="47">
        <v>103.30329999999999</v>
      </c>
      <c r="M363" s="47">
        <v>19.7</v>
      </c>
      <c r="N363" s="47">
        <v>13357.72</v>
      </c>
      <c r="O363" s="47">
        <v>8</v>
      </c>
      <c r="P363" s="2">
        <f t="shared" si="5"/>
        <v>655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18295851</v>
      </c>
      <c r="G364" s="47">
        <v>18295851</v>
      </c>
      <c r="H364" s="47">
        <v>1484684</v>
      </c>
      <c r="I364" s="47">
        <v>1484684</v>
      </c>
      <c r="J364" s="47">
        <v>0</v>
      </c>
      <c r="K364" s="47">
        <v>0</v>
      </c>
      <c r="L364" s="47">
        <v>103.54</v>
      </c>
      <c r="M364" s="47">
        <v>19.16</v>
      </c>
      <c r="N364" s="47">
        <v>13580.42</v>
      </c>
      <c r="O364" s="47">
        <v>8</v>
      </c>
      <c r="P364" s="2">
        <f t="shared" si="5"/>
        <v>657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18295194</v>
      </c>
      <c r="G365" s="47">
        <v>18295194</v>
      </c>
      <c r="H365" s="47">
        <v>1484595</v>
      </c>
      <c r="I365" s="47">
        <v>1484595</v>
      </c>
      <c r="J365" s="47">
        <v>0</v>
      </c>
      <c r="K365" s="47">
        <v>0</v>
      </c>
      <c r="L365" s="47">
        <v>104.69410000000001</v>
      </c>
      <c r="M365" s="47">
        <v>19.21</v>
      </c>
      <c r="N365" s="47">
        <v>13736.86</v>
      </c>
      <c r="O365" s="47">
        <v>8</v>
      </c>
      <c r="P365" s="2">
        <f t="shared" si="5"/>
        <v>352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18294842</v>
      </c>
      <c r="G366" s="47">
        <v>18294842</v>
      </c>
      <c r="H366" s="47">
        <v>1484548</v>
      </c>
      <c r="I366" s="47">
        <v>1484548</v>
      </c>
      <c r="J366" s="47">
        <v>0</v>
      </c>
      <c r="K366" s="47">
        <v>0</v>
      </c>
      <c r="L366" s="47">
        <v>103.102</v>
      </c>
      <c r="M366" s="47">
        <v>19.3</v>
      </c>
      <c r="N366" s="47">
        <v>13588.03</v>
      </c>
      <c r="O366" s="47">
        <v>8</v>
      </c>
      <c r="P366" s="2">
        <f t="shared" si="5"/>
        <v>625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18294217</v>
      </c>
      <c r="G367" s="47">
        <v>18294217</v>
      </c>
      <c r="H367" s="47">
        <v>1484463</v>
      </c>
      <c r="I367" s="47">
        <v>1484463</v>
      </c>
      <c r="J367" s="47">
        <v>0</v>
      </c>
      <c r="K367" s="47">
        <v>0</v>
      </c>
      <c r="L367" s="47">
        <v>103.1613</v>
      </c>
      <c r="M367" s="47">
        <v>18.739999999999998</v>
      </c>
      <c r="N367" s="47">
        <v>13640.68</v>
      </c>
      <c r="O367" s="47">
        <v>8</v>
      </c>
      <c r="P367" s="2">
        <f t="shared" si="5"/>
        <v>648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18293569</v>
      </c>
      <c r="G368" s="47">
        <v>18293569</v>
      </c>
      <c r="H368" s="47">
        <v>1484375</v>
      </c>
      <c r="I368" s="47">
        <v>1484375</v>
      </c>
      <c r="J368" s="47">
        <v>0</v>
      </c>
      <c r="K368" s="47">
        <v>0</v>
      </c>
      <c r="L368" s="47">
        <v>103.33799999999999</v>
      </c>
      <c r="M368" s="47">
        <v>18.43</v>
      </c>
      <c r="N368" s="47">
        <v>13707.01</v>
      </c>
      <c r="O368" s="47">
        <v>8</v>
      </c>
      <c r="P368" s="2">
        <f t="shared" si="5"/>
        <v>637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18292932</v>
      </c>
      <c r="G369" s="47">
        <v>18292932</v>
      </c>
      <c r="H369" s="47">
        <v>1484289</v>
      </c>
      <c r="I369" s="47">
        <v>1484289</v>
      </c>
      <c r="J369" s="47">
        <v>0</v>
      </c>
      <c r="K369" s="47">
        <v>0</v>
      </c>
      <c r="L369" s="47">
        <v>103.71129999999999</v>
      </c>
      <c r="M369" s="47">
        <v>17.91</v>
      </c>
      <c r="N369" s="47">
        <v>14048.44</v>
      </c>
      <c r="O369" s="47">
        <v>8</v>
      </c>
      <c r="P369" s="2">
        <f t="shared" si="5"/>
        <v>610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18292322</v>
      </c>
      <c r="G370" s="47">
        <v>18292322</v>
      </c>
      <c r="H370" s="47">
        <v>1484207</v>
      </c>
      <c r="I370" s="47">
        <v>1484207</v>
      </c>
      <c r="J370" s="47">
        <v>0</v>
      </c>
      <c r="K370" s="47">
        <v>0</v>
      </c>
      <c r="L370" s="47">
        <v>106.2441</v>
      </c>
      <c r="M370" s="47">
        <v>16.260000000000002</v>
      </c>
      <c r="N370" s="47">
        <v>14073.21</v>
      </c>
      <c r="O370" s="47">
        <v>8</v>
      </c>
      <c r="P370" s="2">
        <f t="shared" ref="P370:P433" si="6">F370-F371</f>
        <v>214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18292108</v>
      </c>
      <c r="G371" s="47">
        <v>18292108</v>
      </c>
      <c r="H371" s="47">
        <v>1484179</v>
      </c>
      <c r="I371" s="47">
        <v>1484179</v>
      </c>
      <c r="J371" s="47">
        <v>0</v>
      </c>
      <c r="K371" s="47">
        <v>0</v>
      </c>
      <c r="L371" s="47">
        <v>105.3711</v>
      </c>
      <c r="M371" s="47">
        <v>17.739999999999998</v>
      </c>
      <c r="N371" s="47">
        <v>13957.19</v>
      </c>
      <c r="O371" s="47">
        <v>8</v>
      </c>
      <c r="P371" s="2">
        <f t="shared" si="6"/>
        <v>454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18291654</v>
      </c>
      <c r="G372" s="47">
        <v>18291654</v>
      </c>
      <c r="H372" s="47">
        <v>1484119</v>
      </c>
      <c r="I372" s="47">
        <v>1484119</v>
      </c>
      <c r="J372" s="47">
        <v>0</v>
      </c>
      <c r="K372" s="47">
        <v>0</v>
      </c>
      <c r="L372" s="47">
        <v>105.864</v>
      </c>
      <c r="M372" s="47">
        <v>17.079999999999998</v>
      </c>
      <c r="N372" s="47">
        <v>14001.04</v>
      </c>
      <c r="O372" s="47">
        <v>8</v>
      </c>
      <c r="P372" s="2">
        <f t="shared" si="6"/>
        <v>388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18291266</v>
      </c>
      <c r="G373" s="47">
        <v>18291266</v>
      </c>
      <c r="H373" s="47">
        <v>1484068</v>
      </c>
      <c r="I373" s="47">
        <v>1484068</v>
      </c>
      <c r="J373" s="47">
        <v>0</v>
      </c>
      <c r="K373" s="47">
        <v>0</v>
      </c>
      <c r="L373" s="47">
        <v>107.0682</v>
      </c>
      <c r="M373" s="47">
        <v>14.3</v>
      </c>
      <c r="N373" s="47">
        <v>14254.12</v>
      </c>
      <c r="O373" s="47">
        <v>8</v>
      </c>
      <c r="P373" s="2">
        <f t="shared" si="6"/>
        <v>164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18291102</v>
      </c>
      <c r="G374" s="47">
        <v>18291102</v>
      </c>
      <c r="H374" s="47">
        <v>1484047</v>
      </c>
      <c r="I374" s="47">
        <v>1484047</v>
      </c>
      <c r="J374" s="47">
        <v>0</v>
      </c>
      <c r="K374" s="47">
        <v>0</v>
      </c>
      <c r="L374" s="47">
        <v>107.22629999999999</v>
      </c>
      <c r="M374" s="47">
        <v>14.68</v>
      </c>
      <c r="N374" s="47">
        <v>14143.64</v>
      </c>
      <c r="O374" s="47">
        <v>8</v>
      </c>
      <c r="P374" s="2">
        <f t="shared" si="6"/>
        <v>124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18290978</v>
      </c>
      <c r="G375" s="47">
        <v>18290978</v>
      </c>
      <c r="H375" s="47">
        <v>1484031</v>
      </c>
      <c r="I375" s="47">
        <v>1484031</v>
      </c>
      <c r="J375" s="47">
        <v>0</v>
      </c>
      <c r="K375" s="47">
        <v>0</v>
      </c>
      <c r="L375" s="47">
        <v>107.253</v>
      </c>
      <c r="M375" s="47">
        <v>14.76</v>
      </c>
      <c r="N375" s="47">
        <v>14082.13</v>
      </c>
      <c r="O375" s="47">
        <v>8</v>
      </c>
      <c r="P375" s="2">
        <f t="shared" si="6"/>
        <v>164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18290814</v>
      </c>
      <c r="G376" s="47">
        <v>18290814</v>
      </c>
      <c r="H376" s="47">
        <v>1484010</v>
      </c>
      <c r="I376" s="47">
        <v>1484010</v>
      </c>
      <c r="J376" s="47">
        <v>0</v>
      </c>
      <c r="K376" s="47">
        <v>0</v>
      </c>
      <c r="L376" s="47">
        <v>107.3794</v>
      </c>
      <c r="M376" s="47">
        <v>13.81</v>
      </c>
      <c r="N376" s="47">
        <v>14230.83</v>
      </c>
      <c r="O376" s="47">
        <v>8</v>
      </c>
      <c r="P376" s="2">
        <f t="shared" si="6"/>
        <v>133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18290681</v>
      </c>
      <c r="G377" s="47">
        <v>18290681</v>
      </c>
      <c r="H377" s="47">
        <v>1483993</v>
      </c>
      <c r="I377" s="47">
        <v>1483993</v>
      </c>
      <c r="J377" s="47">
        <v>0</v>
      </c>
      <c r="K377" s="47">
        <v>0</v>
      </c>
      <c r="L377" s="47">
        <v>107.8613</v>
      </c>
      <c r="M377" s="47">
        <v>13.06</v>
      </c>
      <c r="N377" s="47">
        <v>14204.48</v>
      </c>
      <c r="O377" s="47">
        <v>8</v>
      </c>
      <c r="P377" s="2">
        <f t="shared" si="6"/>
        <v>102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18290579</v>
      </c>
      <c r="G378" s="47">
        <v>18290579</v>
      </c>
      <c r="H378" s="47">
        <v>1483980</v>
      </c>
      <c r="I378" s="47">
        <v>1483980</v>
      </c>
      <c r="J378" s="47">
        <v>0</v>
      </c>
      <c r="K378" s="47">
        <v>0</v>
      </c>
      <c r="L378" s="47">
        <v>107.1611</v>
      </c>
      <c r="M378" s="47">
        <v>14.94</v>
      </c>
      <c r="N378" s="47">
        <v>14229.37</v>
      </c>
      <c r="O378" s="47">
        <v>8</v>
      </c>
      <c r="P378" s="2">
        <f t="shared" si="6"/>
        <v>155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18290424</v>
      </c>
      <c r="G379" s="47">
        <v>18290424</v>
      </c>
      <c r="H379" s="47">
        <v>1483960</v>
      </c>
      <c r="I379" s="47">
        <v>1483960</v>
      </c>
      <c r="J379" s="47">
        <v>0</v>
      </c>
      <c r="K379" s="47">
        <v>0</v>
      </c>
      <c r="L379" s="47">
        <v>106.61539999999999</v>
      </c>
      <c r="M379" s="47">
        <v>16.13</v>
      </c>
      <c r="N379" s="47">
        <v>14017.86</v>
      </c>
      <c r="O379" s="47">
        <v>8</v>
      </c>
      <c r="P379" s="2">
        <f t="shared" si="6"/>
        <v>316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18290108</v>
      </c>
      <c r="G380" s="47">
        <v>18290108</v>
      </c>
      <c r="H380" s="47">
        <v>1483919</v>
      </c>
      <c r="I380" s="47">
        <v>1483919</v>
      </c>
      <c r="J380" s="47">
        <v>0</v>
      </c>
      <c r="K380" s="47">
        <v>0</v>
      </c>
      <c r="L380" s="47">
        <v>106.27849999999999</v>
      </c>
      <c r="M380" s="47">
        <v>16.27</v>
      </c>
      <c r="N380" s="47">
        <v>14108.99</v>
      </c>
      <c r="O380" s="47">
        <v>8</v>
      </c>
      <c r="P380" s="2">
        <f t="shared" si="6"/>
        <v>376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18289732</v>
      </c>
      <c r="G381" s="47">
        <v>18289732</v>
      </c>
      <c r="H381" s="47">
        <v>1483870</v>
      </c>
      <c r="I381" s="47">
        <v>1483870</v>
      </c>
      <c r="J381" s="47">
        <v>0</v>
      </c>
      <c r="K381" s="47">
        <v>0</v>
      </c>
      <c r="L381" s="47">
        <v>106.7808</v>
      </c>
      <c r="M381" s="47">
        <v>15.32</v>
      </c>
      <c r="N381" s="47">
        <v>14183.58</v>
      </c>
      <c r="O381" s="47">
        <v>8</v>
      </c>
      <c r="P381" s="2">
        <f t="shared" si="6"/>
        <v>201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18289531</v>
      </c>
      <c r="G382" s="47">
        <v>18289531</v>
      </c>
      <c r="H382" s="47">
        <v>1483844</v>
      </c>
      <c r="I382" s="47">
        <v>1483844</v>
      </c>
      <c r="J382" s="47">
        <v>0</v>
      </c>
      <c r="K382" s="47">
        <v>0</v>
      </c>
      <c r="L382" s="47">
        <v>106.1713</v>
      </c>
      <c r="M382" s="47">
        <v>16.510000000000002</v>
      </c>
      <c r="N382" s="47">
        <v>13945.8</v>
      </c>
      <c r="O382" s="47">
        <v>8</v>
      </c>
      <c r="P382" s="2">
        <f t="shared" si="6"/>
        <v>352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18289179</v>
      </c>
      <c r="G383" s="47">
        <v>18289179</v>
      </c>
      <c r="H383" s="47">
        <v>1483798</v>
      </c>
      <c r="I383" s="47">
        <v>1483798</v>
      </c>
      <c r="J383" s="47">
        <v>0</v>
      </c>
      <c r="K383" s="47">
        <v>0</v>
      </c>
      <c r="L383" s="47">
        <v>105.7893</v>
      </c>
      <c r="M383" s="47">
        <v>16.14</v>
      </c>
      <c r="N383" s="47">
        <v>13952.34</v>
      </c>
      <c r="O383" s="47">
        <v>8</v>
      </c>
      <c r="P383" s="2">
        <f t="shared" si="6"/>
        <v>359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18288820</v>
      </c>
      <c r="G384" s="47">
        <v>18288820</v>
      </c>
      <c r="H384" s="47">
        <v>1483751</v>
      </c>
      <c r="I384" s="47">
        <v>1483751</v>
      </c>
      <c r="J384" s="47">
        <v>0</v>
      </c>
      <c r="K384" s="47">
        <v>0</v>
      </c>
      <c r="L384" s="47">
        <v>105.83240000000001</v>
      </c>
      <c r="M384" s="47">
        <v>15.84</v>
      </c>
      <c r="N384" s="47">
        <v>13879.78</v>
      </c>
      <c r="O384" s="47">
        <v>8</v>
      </c>
      <c r="P384" s="2">
        <f t="shared" si="6"/>
        <v>367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18288453</v>
      </c>
      <c r="G385" s="47">
        <v>18288453</v>
      </c>
      <c r="H385" s="47">
        <v>1483703</v>
      </c>
      <c r="I385" s="47">
        <v>1483703</v>
      </c>
      <c r="J385" s="47">
        <v>0</v>
      </c>
      <c r="K385" s="47">
        <v>0</v>
      </c>
      <c r="L385" s="47">
        <v>105.43989999999999</v>
      </c>
      <c r="M385" s="47">
        <v>15.62</v>
      </c>
      <c r="N385" s="47">
        <v>13976.24</v>
      </c>
      <c r="O385" s="47">
        <v>8</v>
      </c>
      <c r="P385" s="2">
        <f t="shared" si="6"/>
        <v>343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18288110</v>
      </c>
      <c r="G386" s="47">
        <v>18288110</v>
      </c>
      <c r="H386" s="47">
        <v>1483658</v>
      </c>
      <c r="I386" s="47">
        <v>1483658</v>
      </c>
      <c r="J386" s="47">
        <v>0</v>
      </c>
      <c r="K386" s="47">
        <v>0</v>
      </c>
      <c r="L386" s="47">
        <v>104.5318</v>
      </c>
      <c r="M386" s="47">
        <v>16.899999999999999</v>
      </c>
      <c r="N386" s="47">
        <v>13851.64</v>
      </c>
      <c r="O386" s="47">
        <v>8</v>
      </c>
      <c r="P386" s="2">
        <f t="shared" si="6"/>
        <v>413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18287697</v>
      </c>
      <c r="G387" s="47">
        <v>18287697</v>
      </c>
      <c r="H387" s="47">
        <v>1483603</v>
      </c>
      <c r="I387" s="47">
        <v>1483603</v>
      </c>
      <c r="J387" s="47">
        <v>0</v>
      </c>
      <c r="K387" s="47">
        <v>0</v>
      </c>
      <c r="L387" s="47">
        <v>103.00700000000001</v>
      </c>
      <c r="M387" s="47">
        <v>17.920000000000002</v>
      </c>
      <c r="N387" s="47">
        <v>13693.03</v>
      </c>
      <c r="O387" s="47">
        <v>8</v>
      </c>
      <c r="P387" s="2">
        <f t="shared" si="6"/>
        <v>657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18287040</v>
      </c>
      <c r="G388" s="47">
        <v>18287040</v>
      </c>
      <c r="H388" s="47">
        <v>1483514</v>
      </c>
      <c r="I388" s="47">
        <v>1483514</v>
      </c>
      <c r="J388" s="47">
        <v>0</v>
      </c>
      <c r="K388" s="47">
        <v>0</v>
      </c>
      <c r="L388" s="47">
        <v>102.7954</v>
      </c>
      <c r="M388" s="47">
        <v>17.48</v>
      </c>
      <c r="N388" s="47">
        <v>13680.1</v>
      </c>
      <c r="O388" s="47">
        <v>8</v>
      </c>
      <c r="P388" s="2">
        <f t="shared" si="6"/>
        <v>643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18286397</v>
      </c>
      <c r="G389" s="47">
        <v>18286397</v>
      </c>
      <c r="H389" s="47">
        <v>1483427</v>
      </c>
      <c r="I389" s="47">
        <v>1483427</v>
      </c>
      <c r="J389" s="47">
        <v>0</v>
      </c>
      <c r="K389" s="47">
        <v>0</v>
      </c>
      <c r="L389" s="47">
        <v>105.2697</v>
      </c>
      <c r="M389" s="47">
        <v>15.83</v>
      </c>
      <c r="N389" s="47">
        <v>13878.95</v>
      </c>
      <c r="O389" s="47">
        <v>8</v>
      </c>
      <c r="P389" s="2">
        <f t="shared" si="6"/>
        <v>289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18286108</v>
      </c>
      <c r="G390" s="47">
        <v>18286108</v>
      </c>
      <c r="H390" s="47">
        <v>1483389</v>
      </c>
      <c r="I390" s="47">
        <v>1483389</v>
      </c>
      <c r="J390" s="47">
        <v>0</v>
      </c>
      <c r="K390" s="47">
        <v>0</v>
      </c>
      <c r="L390" s="47">
        <v>103.34010000000001</v>
      </c>
      <c r="M390" s="47">
        <v>17.98</v>
      </c>
      <c r="N390" s="47">
        <v>13720.31</v>
      </c>
      <c r="O390" s="47">
        <v>8</v>
      </c>
      <c r="P390" s="2">
        <f t="shared" si="6"/>
        <v>629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18285479</v>
      </c>
      <c r="G391" s="47">
        <v>18285479</v>
      </c>
      <c r="H391" s="47">
        <v>1483304</v>
      </c>
      <c r="I391" s="47">
        <v>1483304</v>
      </c>
      <c r="J391" s="47">
        <v>0</v>
      </c>
      <c r="K391" s="47">
        <v>0</v>
      </c>
      <c r="L391" s="47">
        <v>103.15479999999999</v>
      </c>
      <c r="M391" s="47">
        <v>17.2</v>
      </c>
      <c r="N391" s="47">
        <v>13741.56</v>
      </c>
      <c r="O391" s="47">
        <v>8</v>
      </c>
      <c r="P391" s="2">
        <f t="shared" si="6"/>
        <v>608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18284871</v>
      </c>
      <c r="G392" s="47">
        <v>18284871</v>
      </c>
      <c r="H392" s="47">
        <v>1483222</v>
      </c>
      <c r="I392" s="47">
        <v>1483222</v>
      </c>
      <c r="J392" s="47">
        <v>0</v>
      </c>
      <c r="K392" s="47">
        <v>0</v>
      </c>
      <c r="L392" s="47">
        <v>103.245</v>
      </c>
      <c r="M392" s="47">
        <v>17.28</v>
      </c>
      <c r="N392" s="47">
        <v>13734.91</v>
      </c>
      <c r="O392" s="47">
        <v>8</v>
      </c>
      <c r="P392" s="2">
        <f t="shared" si="6"/>
        <v>631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18284240</v>
      </c>
      <c r="G393" s="47">
        <v>18284240</v>
      </c>
      <c r="H393" s="47">
        <v>1483137</v>
      </c>
      <c r="I393" s="47">
        <v>1483137</v>
      </c>
      <c r="J393" s="47">
        <v>0</v>
      </c>
      <c r="K393" s="47">
        <v>0</v>
      </c>
      <c r="L393" s="47">
        <v>103.35429999999999</v>
      </c>
      <c r="M393" s="47">
        <v>17.09</v>
      </c>
      <c r="N393" s="47">
        <v>13876.02</v>
      </c>
      <c r="O393" s="47">
        <v>8</v>
      </c>
      <c r="P393" s="2">
        <f t="shared" si="6"/>
        <v>594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18283646</v>
      </c>
      <c r="G394" s="47">
        <v>18283646</v>
      </c>
      <c r="H394" s="47">
        <v>1483057</v>
      </c>
      <c r="I394" s="47">
        <v>1483057</v>
      </c>
      <c r="J394" s="47">
        <v>0</v>
      </c>
      <c r="K394" s="47">
        <v>0</v>
      </c>
      <c r="L394" s="47">
        <v>105.7504</v>
      </c>
      <c r="M394" s="47">
        <v>15.47</v>
      </c>
      <c r="N394" s="47">
        <v>13908.96</v>
      </c>
      <c r="O394" s="47">
        <v>8</v>
      </c>
      <c r="P394" s="2">
        <f t="shared" si="6"/>
        <v>314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18283332</v>
      </c>
      <c r="G395" s="47">
        <v>18283332</v>
      </c>
      <c r="H395" s="47">
        <v>1483016</v>
      </c>
      <c r="I395" s="47">
        <v>1483016</v>
      </c>
      <c r="J395" s="47">
        <v>0</v>
      </c>
      <c r="K395" s="47">
        <v>0</v>
      </c>
      <c r="L395" s="47">
        <v>103.49720000000001</v>
      </c>
      <c r="M395" s="47">
        <v>17.93</v>
      </c>
      <c r="N395" s="47">
        <v>13752.59</v>
      </c>
      <c r="O395" s="47">
        <v>8</v>
      </c>
      <c r="P395" s="2">
        <f t="shared" si="6"/>
        <v>645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18282687</v>
      </c>
      <c r="G396" s="47">
        <v>18282687</v>
      </c>
      <c r="H396" s="47">
        <v>1482929</v>
      </c>
      <c r="I396" s="47">
        <v>1482929</v>
      </c>
      <c r="J396" s="47">
        <v>0</v>
      </c>
      <c r="K396" s="47">
        <v>0</v>
      </c>
      <c r="L396" s="47">
        <v>102.89530000000001</v>
      </c>
      <c r="M396" s="47">
        <v>18.41</v>
      </c>
      <c r="N396" s="47">
        <v>13410.01</v>
      </c>
      <c r="O396" s="47">
        <v>8</v>
      </c>
      <c r="P396" s="2">
        <f t="shared" si="6"/>
        <v>700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18281987</v>
      </c>
      <c r="G397" s="47">
        <v>18281987</v>
      </c>
      <c r="H397" s="47">
        <v>1482834</v>
      </c>
      <c r="I397" s="47">
        <v>1482834</v>
      </c>
      <c r="J397" s="47">
        <v>0</v>
      </c>
      <c r="K397" s="47">
        <v>0</v>
      </c>
      <c r="L397" s="47">
        <v>103.2565</v>
      </c>
      <c r="M397" s="47">
        <v>17.93</v>
      </c>
      <c r="N397" s="47">
        <v>13722.1</v>
      </c>
      <c r="O397" s="47">
        <v>8</v>
      </c>
      <c r="P397" s="2">
        <f t="shared" si="6"/>
        <v>644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18281343</v>
      </c>
      <c r="G398" s="47">
        <v>18281343</v>
      </c>
      <c r="H398" s="47">
        <v>1482747</v>
      </c>
      <c r="I398" s="47">
        <v>1482747</v>
      </c>
      <c r="J398" s="47">
        <v>0</v>
      </c>
      <c r="K398" s="47">
        <v>0</v>
      </c>
      <c r="L398" s="47">
        <v>103.7351</v>
      </c>
      <c r="M398" s="47">
        <v>17.64</v>
      </c>
      <c r="N398" s="47">
        <v>13748.77</v>
      </c>
      <c r="O398" s="47">
        <v>8</v>
      </c>
      <c r="P398" s="2">
        <f t="shared" si="6"/>
        <v>521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18280822</v>
      </c>
      <c r="G399" s="47">
        <v>18280822</v>
      </c>
      <c r="H399" s="47">
        <v>1482677</v>
      </c>
      <c r="I399" s="47">
        <v>1482677</v>
      </c>
      <c r="J399" s="47">
        <v>0</v>
      </c>
      <c r="K399" s="47">
        <v>0</v>
      </c>
      <c r="L399" s="47">
        <v>102.39619999999999</v>
      </c>
      <c r="M399" s="47">
        <v>17.37</v>
      </c>
      <c r="N399" s="47">
        <v>13359.42</v>
      </c>
      <c r="O399" s="47">
        <v>8</v>
      </c>
      <c r="P399" s="2">
        <f t="shared" si="6"/>
        <v>691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18280131</v>
      </c>
      <c r="G400" s="47">
        <v>18280131</v>
      </c>
      <c r="H400" s="47">
        <v>1482583</v>
      </c>
      <c r="I400" s="47">
        <v>1482583</v>
      </c>
      <c r="J400" s="47">
        <v>0</v>
      </c>
      <c r="K400" s="47">
        <v>0</v>
      </c>
      <c r="L400" s="47">
        <v>102.8202</v>
      </c>
      <c r="M400" s="47">
        <v>18.489999999999998</v>
      </c>
      <c r="N400" s="47">
        <v>13390.52</v>
      </c>
      <c r="O400" s="47">
        <v>8</v>
      </c>
      <c r="P400" s="2">
        <f t="shared" si="6"/>
        <v>691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18279440</v>
      </c>
      <c r="G401" s="47">
        <v>18279440</v>
      </c>
      <c r="H401" s="47">
        <v>1482489</v>
      </c>
      <c r="I401" s="47">
        <v>1482489</v>
      </c>
      <c r="J401" s="47">
        <v>0</v>
      </c>
      <c r="K401" s="47">
        <v>0</v>
      </c>
      <c r="L401" s="47">
        <v>102.8836</v>
      </c>
      <c r="M401" s="47">
        <v>18.22</v>
      </c>
      <c r="N401" s="47">
        <v>13731.58</v>
      </c>
      <c r="O401" s="47">
        <v>8</v>
      </c>
      <c r="P401" s="2">
        <f t="shared" si="6"/>
        <v>641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18278799</v>
      </c>
      <c r="G402" s="47">
        <v>18278799</v>
      </c>
      <c r="H402" s="47">
        <v>1482402</v>
      </c>
      <c r="I402" s="47">
        <v>1482402</v>
      </c>
      <c r="J402" s="47">
        <v>0</v>
      </c>
      <c r="K402" s="47">
        <v>0</v>
      </c>
      <c r="L402" s="47">
        <v>103.23609999999999</v>
      </c>
      <c r="M402" s="47">
        <v>16.82</v>
      </c>
      <c r="N402" s="47">
        <v>13775.34</v>
      </c>
      <c r="O402" s="47">
        <v>8</v>
      </c>
      <c r="P402" s="2">
        <f t="shared" si="6"/>
        <v>468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18278331</v>
      </c>
      <c r="G403" s="47">
        <v>18278331</v>
      </c>
      <c r="H403" s="47">
        <v>1482339</v>
      </c>
      <c r="I403" s="47">
        <v>1482339</v>
      </c>
      <c r="J403" s="47">
        <v>0</v>
      </c>
      <c r="K403" s="47">
        <v>0</v>
      </c>
      <c r="L403" s="47">
        <v>102.4178</v>
      </c>
      <c r="M403" s="47">
        <v>16.66</v>
      </c>
      <c r="N403" s="47">
        <v>13491.44</v>
      </c>
      <c r="O403" s="47">
        <v>8</v>
      </c>
      <c r="P403" s="2">
        <f t="shared" si="6"/>
        <v>686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18277645</v>
      </c>
      <c r="G404" s="47">
        <v>18277645</v>
      </c>
      <c r="H404" s="47">
        <v>1482246</v>
      </c>
      <c r="I404" s="47">
        <v>1482246</v>
      </c>
      <c r="J404" s="47">
        <v>0</v>
      </c>
      <c r="K404" s="47">
        <v>0</v>
      </c>
      <c r="L404" s="47">
        <v>102.3672</v>
      </c>
      <c r="M404" s="47">
        <v>18.75</v>
      </c>
      <c r="N404" s="47">
        <v>13666.8</v>
      </c>
      <c r="O404" s="47">
        <v>8</v>
      </c>
      <c r="P404" s="2">
        <f t="shared" si="6"/>
        <v>658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18276987</v>
      </c>
      <c r="G405" s="47">
        <v>18276987</v>
      </c>
      <c r="H405" s="47">
        <v>1482156</v>
      </c>
      <c r="I405" s="47">
        <v>1482156</v>
      </c>
      <c r="J405" s="47">
        <v>0</v>
      </c>
      <c r="K405" s="47">
        <v>0</v>
      </c>
      <c r="L405" s="47">
        <v>103.7873</v>
      </c>
      <c r="M405" s="47">
        <v>18.43</v>
      </c>
      <c r="N405" s="47">
        <v>13713.64</v>
      </c>
      <c r="O405" s="47">
        <v>8</v>
      </c>
      <c r="P405" s="2">
        <f t="shared" si="6"/>
        <v>453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18276534</v>
      </c>
      <c r="G406" s="47">
        <v>18276534</v>
      </c>
      <c r="H406" s="47">
        <v>1482095</v>
      </c>
      <c r="I406" s="47">
        <v>1482095</v>
      </c>
      <c r="J406" s="47">
        <v>0</v>
      </c>
      <c r="K406" s="47">
        <v>0</v>
      </c>
      <c r="L406" s="47">
        <v>102.209</v>
      </c>
      <c r="M406" s="47">
        <v>18.75</v>
      </c>
      <c r="N406" s="47">
        <v>13586.74</v>
      </c>
      <c r="O406" s="47">
        <v>8</v>
      </c>
      <c r="P406" s="2">
        <f t="shared" si="6"/>
        <v>665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18275869</v>
      </c>
      <c r="G407" s="47">
        <v>18275869</v>
      </c>
      <c r="H407" s="47">
        <v>1482004</v>
      </c>
      <c r="I407" s="47">
        <v>1482004</v>
      </c>
      <c r="J407" s="47">
        <v>0</v>
      </c>
      <c r="K407" s="47">
        <v>0</v>
      </c>
      <c r="L407" s="47">
        <v>102.4584</v>
      </c>
      <c r="M407" s="47">
        <v>18.510000000000002</v>
      </c>
      <c r="N407" s="47">
        <v>13554.9</v>
      </c>
      <c r="O407" s="47">
        <v>8</v>
      </c>
      <c r="P407" s="2">
        <f t="shared" si="6"/>
        <v>571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18275298</v>
      </c>
      <c r="G408" s="47">
        <v>18275298</v>
      </c>
      <c r="H408" s="47">
        <v>1481926</v>
      </c>
      <c r="I408" s="47">
        <v>1481926</v>
      </c>
      <c r="J408" s="47">
        <v>0</v>
      </c>
      <c r="K408" s="47">
        <v>0</v>
      </c>
      <c r="L408" s="47">
        <v>100.87949999999999</v>
      </c>
      <c r="M408" s="47">
        <v>18.829999999999998</v>
      </c>
      <c r="N408" s="47">
        <v>13355.13</v>
      </c>
      <c r="O408" s="47">
        <v>8</v>
      </c>
      <c r="P408" s="2">
        <f t="shared" si="6"/>
        <v>713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18274585</v>
      </c>
      <c r="G409" s="47">
        <v>18274585</v>
      </c>
      <c r="H409" s="47">
        <v>1481827</v>
      </c>
      <c r="I409" s="47">
        <v>1481827</v>
      </c>
      <c r="J409" s="47">
        <v>0</v>
      </c>
      <c r="K409" s="47">
        <v>0</v>
      </c>
      <c r="L409" s="47">
        <v>103.2055</v>
      </c>
      <c r="M409" s="47">
        <v>18.989999999999998</v>
      </c>
      <c r="N409" s="47">
        <v>13480.38</v>
      </c>
      <c r="O409" s="47">
        <v>8</v>
      </c>
      <c r="P409" s="2">
        <f t="shared" si="6"/>
        <v>538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18274047</v>
      </c>
      <c r="G410" s="47">
        <v>18274047</v>
      </c>
      <c r="H410" s="47">
        <v>1481754</v>
      </c>
      <c r="I410" s="47">
        <v>1481754</v>
      </c>
      <c r="J410" s="47">
        <v>0</v>
      </c>
      <c r="K410" s="47">
        <v>0</v>
      </c>
      <c r="L410" s="47">
        <v>102.5044</v>
      </c>
      <c r="M410" s="47">
        <v>18.12</v>
      </c>
      <c r="N410" s="47">
        <v>13679.19</v>
      </c>
      <c r="O410" s="47">
        <v>8</v>
      </c>
      <c r="P410" s="2">
        <f t="shared" si="6"/>
        <v>514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18273533</v>
      </c>
      <c r="G411" s="47">
        <v>18273533</v>
      </c>
      <c r="H411" s="47">
        <v>1481684</v>
      </c>
      <c r="I411" s="47">
        <v>1481684</v>
      </c>
      <c r="J411" s="47">
        <v>0</v>
      </c>
      <c r="K411" s="47">
        <v>0</v>
      </c>
      <c r="L411" s="47">
        <v>102.0535</v>
      </c>
      <c r="M411" s="47">
        <v>18.54</v>
      </c>
      <c r="N411" s="47">
        <v>13552.47</v>
      </c>
      <c r="O411" s="47">
        <v>8</v>
      </c>
      <c r="P411" s="2">
        <f t="shared" si="6"/>
        <v>628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18272905</v>
      </c>
      <c r="G412" s="47">
        <v>18272905</v>
      </c>
      <c r="H412" s="47">
        <v>1481598</v>
      </c>
      <c r="I412" s="47">
        <v>1481598</v>
      </c>
      <c r="J412" s="47">
        <v>0</v>
      </c>
      <c r="K412" s="47">
        <v>0</v>
      </c>
      <c r="L412" s="47">
        <v>102.3826</v>
      </c>
      <c r="M412" s="47">
        <v>16.22</v>
      </c>
      <c r="N412" s="47">
        <v>14255.22</v>
      </c>
      <c r="O412" s="47">
        <v>8</v>
      </c>
      <c r="P412" s="2">
        <f t="shared" si="6"/>
        <v>251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18272654</v>
      </c>
      <c r="G413" s="47">
        <v>18272654</v>
      </c>
      <c r="H413" s="47">
        <v>1481564</v>
      </c>
      <c r="I413" s="47">
        <v>1481564</v>
      </c>
      <c r="J413" s="47">
        <v>0</v>
      </c>
      <c r="K413" s="47">
        <v>0</v>
      </c>
      <c r="L413" s="47">
        <v>104.81740000000001</v>
      </c>
      <c r="M413" s="47">
        <v>15.69</v>
      </c>
      <c r="N413" s="47">
        <v>13884.84</v>
      </c>
      <c r="O413" s="47">
        <v>8</v>
      </c>
      <c r="P413" s="2">
        <f t="shared" si="6"/>
        <v>197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18272457</v>
      </c>
      <c r="G414" s="47">
        <v>18272457</v>
      </c>
      <c r="H414" s="47">
        <v>1481538</v>
      </c>
      <c r="I414" s="47">
        <v>1481538</v>
      </c>
      <c r="J414" s="47">
        <v>0</v>
      </c>
      <c r="K414" s="47">
        <v>0</v>
      </c>
      <c r="L414" s="47">
        <v>101.7109</v>
      </c>
      <c r="M414" s="47">
        <v>18.170000000000002</v>
      </c>
      <c r="N414" s="47">
        <v>13469.67</v>
      </c>
      <c r="O414" s="47">
        <v>8</v>
      </c>
      <c r="P414" s="2">
        <f t="shared" si="6"/>
        <v>663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18271794</v>
      </c>
      <c r="G415" s="47">
        <v>18271794</v>
      </c>
      <c r="H415" s="47">
        <v>1481447</v>
      </c>
      <c r="I415" s="47">
        <v>1481447</v>
      </c>
      <c r="J415" s="47">
        <v>0</v>
      </c>
      <c r="K415" s="47">
        <v>0</v>
      </c>
      <c r="L415" s="47">
        <v>101.92749999999999</v>
      </c>
      <c r="M415" s="47">
        <v>18.100000000000001</v>
      </c>
      <c r="N415" s="47">
        <v>13554.57</v>
      </c>
      <c r="O415" s="47">
        <v>8</v>
      </c>
      <c r="P415" s="2">
        <f t="shared" si="6"/>
        <v>650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18271144</v>
      </c>
      <c r="G416" s="47">
        <v>18271144</v>
      </c>
      <c r="H416" s="47">
        <v>1481358</v>
      </c>
      <c r="I416" s="47">
        <v>1481358</v>
      </c>
      <c r="J416" s="47">
        <v>0</v>
      </c>
      <c r="K416" s="47">
        <v>0</v>
      </c>
      <c r="L416" s="47">
        <v>101.8275</v>
      </c>
      <c r="M416" s="47">
        <v>17.2</v>
      </c>
      <c r="N416" s="47">
        <v>13387.64</v>
      </c>
      <c r="O416" s="47">
        <v>8</v>
      </c>
      <c r="P416" s="2">
        <f t="shared" si="6"/>
        <v>658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18270486</v>
      </c>
      <c r="G417" s="47">
        <v>18270486</v>
      </c>
      <c r="H417" s="47">
        <v>1481268</v>
      </c>
      <c r="I417" s="47">
        <v>1481268</v>
      </c>
      <c r="J417" s="47">
        <v>0</v>
      </c>
      <c r="K417" s="47">
        <v>0</v>
      </c>
      <c r="L417" s="47">
        <v>102.13500000000001</v>
      </c>
      <c r="M417" s="47">
        <v>17.600000000000001</v>
      </c>
      <c r="N417" s="47">
        <v>13496.86</v>
      </c>
      <c r="O417" s="47">
        <v>8</v>
      </c>
      <c r="P417" s="2">
        <f t="shared" si="6"/>
        <v>652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18269834</v>
      </c>
      <c r="G418" s="47">
        <v>18269834</v>
      </c>
      <c r="H418" s="47">
        <v>1481179</v>
      </c>
      <c r="I418" s="47">
        <v>1481179</v>
      </c>
      <c r="J418" s="47">
        <v>0</v>
      </c>
      <c r="K418" s="47">
        <v>0</v>
      </c>
      <c r="L418" s="47">
        <v>103.69880000000001</v>
      </c>
      <c r="M418" s="47">
        <v>17.61</v>
      </c>
      <c r="N418" s="47">
        <v>13588.3</v>
      </c>
      <c r="O418" s="47">
        <v>8</v>
      </c>
      <c r="P418" s="2">
        <f t="shared" si="6"/>
        <v>432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18269402</v>
      </c>
      <c r="G419" s="47">
        <v>18269402</v>
      </c>
      <c r="H419" s="47">
        <v>1481121</v>
      </c>
      <c r="I419" s="47">
        <v>1481121</v>
      </c>
      <c r="J419" s="47">
        <v>0</v>
      </c>
      <c r="K419" s="47">
        <v>0</v>
      </c>
      <c r="L419" s="47">
        <v>102.3434</v>
      </c>
      <c r="M419" s="47">
        <v>18.29</v>
      </c>
      <c r="N419" s="47">
        <v>13446.23</v>
      </c>
      <c r="O419" s="47">
        <v>8</v>
      </c>
      <c r="P419" s="2">
        <f t="shared" si="6"/>
        <v>652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18268750</v>
      </c>
      <c r="G420" s="47">
        <v>18268750</v>
      </c>
      <c r="H420" s="47">
        <v>1481032</v>
      </c>
      <c r="I420" s="47">
        <v>1481032</v>
      </c>
      <c r="J420" s="47">
        <v>0</v>
      </c>
      <c r="K420" s="47">
        <v>0</v>
      </c>
      <c r="L420" s="47">
        <v>102.98650000000001</v>
      </c>
      <c r="M420" s="47">
        <v>18.63</v>
      </c>
      <c r="N420" s="47">
        <v>13571.2</v>
      </c>
      <c r="O420" s="47">
        <v>8</v>
      </c>
      <c r="P420" s="2">
        <f t="shared" si="6"/>
        <v>662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18268088</v>
      </c>
      <c r="G421" s="47">
        <v>18268088</v>
      </c>
      <c r="H421" s="47">
        <v>1480942</v>
      </c>
      <c r="I421" s="47">
        <v>1480942</v>
      </c>
      <c r="J421" s="47">
        <v>0</v>
      </c>
      <c r="K421" s="47">
        <v>0</v>
      </c>
      <c r="L421" s="47">
        <v>102.7942</v>
      </c>
      <c r="M421" s="47">
        <v>18.29</v>
      </c>
      <c r="N421" s="47">
        <v>13723.86</v>
      </c>
      <c r="O421" s="47">
        <v>8</v>
      </c>
      <c r="P421" s="2">
        <f t="shared" si="6"/>
        <v>663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18267425</v>
      </c>
      <c r="G422" s="47">
        <v>18267425</v>
      </c>
      <c r="H422" s="47">
        <v>1480852</v>
      </c>
      <c r="I422" s="47">
        <v>1480852</v>
      </c>
      <c r="J422" s="47">
        <v>0</v>
      </c>
      <c r="K422" s="47">
        <v>0</v>
      </c>
      <c r="L422" s="47">
        <v>103.8639</v>
      </c>
      <c r="M422" s="47">
        <v>18.079999999999998</v>
      </c>
      <c r="N422" s="47">
        <v>13788.68</v>
      </c>
      <c r="O422" s="47">
        <v>8</v>
      </c>
      <c r="P422" s="2">
        <f t="shared" si="6"/>
        <v>416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18267009</v>
      </c>
      <c r="G423" s="47">
        <v>18267009</v>
      </c>
      <c r="H423" s="47">
        <v>1480796</v>
      </c>
      <c r="I423" s="47">
        <v>1480796</v>
      </c>
      <c r="J423" s="47">
        <v>0</v>
      </c>
      <c r="K423" s="47">
        <v>0</v>
      </c>
      <c r="L423" s="47">
        <v>102.5017</v>
      </c>
      <c r="M423" s="47">
        <v>18.64</v>
      </c>
      <c r="N423" s="47">
        <v>13366.63</v>
      </c>
      <c r="O423" s="47">
        <v>8</v>
      </c>
      <c r="P423" s="2">
        <f t="shared" si="6"/>
        <v>689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18266320</v>
      </c>
      <c r="G424" s="47">
        <v>18266320</v>
      </c>
      <c r="H424" s="47">
        <v>1480702</v>
      </c>
      <c r="I424" s="47">
        <v>1480702</v>
      </c>
      <c r="J424" s="47">
        <v>0</v>
      </c>
      <c r="K424" s="47">
        <v>0</v>
      </c>
      <c r="L424" s="47">
        <v>102.3556</v>
      </c>
      <c r="M424" s="47">
        <v>18.489999999999998</v>
      </c>
      <c r="N424" s="47">
        <v>13462.16</v>
      </c>
      <c r="O424" s="47">
        <v>8</v>
      </c>
      <c r="P424" s="2">
        <f t="shared" si="6"/>
        <v>681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18265639</v>
      </c>
      <c r="G425" s="47">
        <v>18265639</v>
      </c>
      <c r="H425" s="47">
        <v>1480609</v>
      </c>
      <c r="I425" s="47">
        <v>1480609</v>
      </c>
      <c r="J425" s="47">
        <v>0</v>
      </c>
      <c r="K425" s="47">
        <v>0</v>
      </c>
      <c r="L425" s="47">
        <v>103.292</v>
      </c>
      <c r="M425" s="47">
        <v>18.21</v>
      </c>
      <c r="N425" s="47">
        <v>13777.92</v>
      </c>
      <c r="O425" s="47">
        <v>8</v>
      </c>
      <c r="P425" s="2">
        <f t="shared" si="6"/>
        <v>651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18264988</v>
      </c>
      <c r="G426" s="47">
        <v>18264988</v>
      </c>
      <c r="H426" s="47">
        <v>1480521</v>
      </c>
      <c r="I426" s="47">
        <v>1480521</v>
      </c>
      <c r="J426" s="47">
        <v>0</v>
      </c>
      <c r="K426" s="47">
        <v>0</v>
      </c>
      <c r="L426" s="47">
        <v>103.8997</v>
      </c>
      <c r="M426" s="47">
        <v>17.7</v>
      </c>
      <c r="N426" s="47">
        <v>13749.08</v>
      </c>
      <c r="O426" s="47">
        <v>8</v>
      </c>
      <c r="P426" s="2">
        <f t="shared" si="6"/>
        <v>462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18264526</v>
      </c>
      <c r="G427" s="47">
        <v>18264526</v>
      </c>
      <c r="H427" s="47">
        <v>1480459</v>
      </c>
      <c r="I427" s="47">
        <v>1480459</v>
      </c>
      <c r="J427" s="47">
        <v>0</v>
      </c>
      <c r="K427" s="47">
        <v>0</v>
      </c>
      <c r="L427" s="47">
        <v>103.4813</v>
      </c>
      <c r="M427" s="47">
        <v>18.23</v>
      </c>
      <c r="N427" s="47">
        <v>13700.48</v>
      </c>
      <c r="O427" s="47">
        <v>8</v>
      </c>
      <c r="P427" s="2">
        <f t="shared" si="6"/>
        <v>652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18263874</v>
      </c>
      <c r="G428" s="47">
        <v>18263874</v>
      </c>
      <c r="H428" s="47">
        <v>1480371</v>
      </c>
      <c r="I428" s="47">
        <v>1480371</v>
      </c>
      <c r="J428" s="47">
        <v>0</v>
      </c>
      <c r="K428" s="47">
        <v>0</v>
      </c>
      <c r="L428" s="47">
        <v>103.4243</v>
      </c>
      <c r="M428" s="47">
        <v>17.010000000000002</v>
      </c>
      <c r="N428" s="47">
        <v>13531.15</v>
      </c>
      <c r="O428" s="47">
        <v>8</v>
      </c>
      <c r="P428" s="2">
        <f t="shared" si="6"/>
        <v>692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18263182</v>
      </c>
      <c r="G429" s="47">
        <v>18263182</v>
      </c>
      <c r="H429" s="47">
        <v>1480278</v>
      </c>
      <c r="I429" s="47">
        <v>1480278</v>
      </c>
      <c r="J429" s="47">
        <v>0</v>
      </c>
      <c r="K429" s="47">
        <v>0</v>
      </c>
      <c r="L429" s="47">
        <v>104.4237</v>
      </c>
      <c r="M429" s="47">
        <v>15.55</v>
      </c>
      <c r="N429" s="47">
        <v>14032.62</v>
      </c>
      <c r="O429" s="47">
        <v>8</v>
      </c>
      <c r="P429" s="2">
        <f t="shared" si="6"/>
        <v>362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18262820</v>
      </c>
      <c r="G430" s="47">
        <v>18262820</v>
      </c>
      <c r="H430" s="47">
        <v>1480230</v>
      </c>
      <c r="I430" s="47">
        <v>1480230</v>
      </c>
      <c r="J430" s="47">
        <v>0</v>
      </c>
      <c r="K430" s="47">
        <v>0</v>
      </c>
      <c r="L430" s="47">
        <v>102.96510000000001</v>
      </c>
      <c r="M430" s="47">
        <v>17.260000000000002</v>
      </c>
      <c r="N430" s="47">
        <v>13719.81</v>
      </c>
      <c r="O430" s="47">
        <v>8</v>
      </c>
      <c r="P430" s="2">
        <f t="shared" si="6"/>
        <v>585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18262235</v>
      </c>
      <c r="G431" s="47">
        <v>18262235</v>
      </c>
      <c r="H431" s="47">
        <v>1480151</v>
      </c>
      <c r="I431" s="47">
        <v>1480151</v>
      </c>
      <c r="J431" s="47">
        <v>0</v>
      </c>
      <c r="K431" s="47">
        <v>0</v>
      </c>
      <c r="L431" s="47">
        <v>102.1743</v>
      </c>
      <c r="M431" s="47">
        <v>19.12</v>
      </c>
      <c r="N431" s="47">
        <v>13560.39</v>
      </c>
      <c r="O431" s="47">
        <v>8</v>
      </c>
      <c r="P431" s="2">
        <f t="shared" si="6"/>
        <v>627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18261608</v>
      </c>
      <c r="G432" s="47">
        <v>18261608</v>
      </c>
      <c r="H432" s="47">
        <v>1480065</v>
      </c>
      <c r="I432" s="47">
        <v>1480065</v>
      </c>
      <c r="J432" s="47">
        <v>0</v>
      </c>
      <c r="K432" s="47">
        <v>0</v>
      </c>
      <c r="L432" s="47">
        <v>102.5603</v>
      </c>
      <c r="M432" s="47">
        <v>19.239999999999998</v>
      </c>
      <c r="N432" s="47">
        <v>13404.4</v>
      </c>
      <c r="O432" s="47">
        <v>8</v>
      </c>
      <c r="P432" s="2">
        <f t="shared" si="6"/>
        <v>658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18260950</v>
      </c>
      <c r="G433" s="47">
        <v>18260950</v>
      </c>
      <c r="H433" s="47">
        <v>1479975</v>
      </c>
      <c r="I433" s="47">
        <v>1479975</v>
      </c>
      <c r="J433" s="47">
        <v>0</v>
      </c>
      <c r="K433" s="47">
        <v>0</v>
      </c>
      <c r="L433" s="47">
        <v>101.9855</v>
      </c>
      <c r="M433" s="47">
        <v>19.54</v>
      </c>
      <c r="N433" s="47">
        <v>13405.35</v>
      </c>
      <c r="O433" s="47">
        <v>8</v>
      </c>
      <c r="P433" s="2">
        <f t="shared" si="6"/>
        <v>560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18260390</v>
      </c>
      <c r="G434" s="47">
        <v>18260390</v>
      </c>
      <c r="H434" s="47">
        <v>1479898</v>
      </c>
      <c r="I434" s="47">
        <v>1479898</v>
      </c>
      <c r="J434" s="47">
        <v>0</v>
      </c>
      <c r="K434" s="47">
        <v>0</v>
      </c>
      <c r="L434" s="47">
        <v>102.65049999999999</v>
      </c>
      <c r="M434" s="47">
        <v>20.83</v>
      </c>
      <c r="N434" s="47">
        <v>13388.45</v>
      </c>
      <c r="O434" s="47">
        <v>8</v>
      </c>
      <c r="P434" s="2">
        <f t="shared" ref="P434:P497" si="7">F434-F435</f>
        <v>495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18259895</v>
      </c>
      <c r="G435" s="47">
        <v>18259895</v>
      </c>
      <c r="H435" s="47">
        <v>1479830</v>
      </c>
      <c r="I435" s="47">
        <v>1479830</v>
      </c>
      <c r="J435" s="47">
        <v>0</v>
      </c>
      <c r="K435" s="47">
        <v>0</v>
      </c>
      <c r="L435" s="47">
        <v>102.17359999999999</v>
      </c>
      <c r="M435" s="47">
        <v>19.97</v>
      </c>
      <c r="N435" s="47">
        <v>13332.49</v>
      </c>
      <c r="O435" s="47">
        <v>8</v>
      </c>
      <c r="P435" s="2">
        <f t="shared" si="7"/>
        <v>567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18259328</v>
      </c>
      <c r="G436" s="47">
        <v>18259328</v>
      </c>
      <c r="H436" s="47">
        <v>1479752</v>
      </c>
      <c r="I436" s="47">
        <v>1479752</v>
      </c>
      <c r="J436" s="47">
        <v>0</v>
      </c>
      <c r="K436" s="47">
        <v>0</v>
      </c>
      <c r="L436" s="47">
        <v>102.127</v>
      </c>
      <c r="M436" s="47">
        <v>19.91</v>
      </c>
      <c r="N436" s="47">
        <v>13373.55</v>
      </c>
      <c r="O436" s="47">
        <v>8</v>
      </c>
      <c r="P436" s="2">
        <f t="shared" si="7"/>
        <v>654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18258674</v>
      </c>
      <c r="G437" s="47">
        <v>18258674</v>
      </c>
      <c r="H437" s="47">
        <v>1479662</v>
      </c>
      <c r="I437" s="47">
        <v>1479662</v>
      </c>
      <c r="J437" s="47">
        <v>0</v>
      </c>
      <c r="K437" s="47">
        <v>0</v>
      </c>
      <c r="L437" s="47">
        <v>103.74939999999999</v>
      </c>
      <c r="M437" s="47">
        <v>20.170000000000002</v>
      </c>
      <c r="N437" s="47">
        <v>13527.91</v>
      </c>
      <c r="O437" s="47">
        <v>8</v>
      </c>
      <c r="P437" s="2">
        <f t="shared" si="7"/>
        <v>391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18258283</v>
      </c>
      <c r="G438" s="47">
        <v>18258283</v>
      </c>
      <c r="H438" s="47">
        <v>1479609</v>
      </c>
      <c r="I438" s="47">
        <v>1479609</v>
      </c>
      <c r="J438" s="47">
        <v>0</v>
      </c>
      <c r="K438" s="47">
        <v>0</v>
      </c>
      <c r="L438" s="47">
        <v>101.6221</v>
      </c>
      <c r="M438" s="47">
        <v>20.81</v>
      </c>
      <c r="N438" s="47">
        <v>13330.27</v>
      </c>
      <c r="O438" s="47">
        <v>8</v>
      </c>
      <c r="P438" s="2">
        <f t="shared" si="7"/>
        <v>642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18257641</v>
      </c>
      <c r="G439" s="47">
        <v>18257641</v>
      </c>
      <c r="H439" s="47">
        <v>1479520</v>
      </c>
      <c r="I439" s="47">
        <v>1479520</v>
      </c>
      <c r="J439" s="47">
        <v>0</v>
      </c>
      <c r="K439" s="47">
        <v>0</v>
      </c>
      <c r="L439" s="47">
        <v>102.3824</v>
      </c>
      <c r="M439" s="47">
        <v>19.55</v>
      </c>
      <c r="N439" s="47">
        <v>13195.26</v>
      </c>
      <c r="O439" s="47">
        <v>8</v>
      </c>
      <c r="P439" s="2">
        <f t="shared" si="7"/>
        <v>700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18256941</v>
      </c>
      <c r="G440" s="47">
        <v>18256941</v>
      </c>
      <c r="H440" s="47">
        <v>1479424</v>
      </c>
      <c r="I440" s="47">
        <v>1479424</v>
      </c>
      <c r="J440" s="47">
        <v>0</v>
      </c>
      <c r="K440" s="47">
        <v>0</v>
      </c>
      <c r="L440" s="47">
        <v>103.1597</v>
      </c>
      <c r="M440" s="47">
        <v>19.100000000000001</v>
      </c>
      <c r="N440" s="47">
        <v>13512.09</v>
      </c>
      <c r="O440" s="47">
        <v>8</v>
      </c>
      <c r="P440" s="2">
        <f t="shared" si="7"/>
        <v>604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18256337</v>
      </c>
      <c r="G441" s="47">
        <v>18256337</v>
      </c>
      <c r="H441" s="47">
        <v>1479342</v>
      </c>
      <c r="I441" s="47">
        <v>1479342</v>
      </c>
      <c r="J441" s="47">
        <v>0</v>
      </c>
      <c r="K441" s="47">
        <v>0</v>
      </c>
      <c r="L441" s="47">
        <v>103.1185</v>
      </c>
      <c r="M441" s="47">
        <v>18.420000000000002</v>
      </c>
      <c r="N441" s="47">
        <v>13630.69</v>
      </c>
      <c r="O441" s="47">
        <v>8</v>
      </c>
      <c r="P441" s="2">
        <f t="shared" si="7"/>
        <v>568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18255769</v>
      </c>
      <c r="G442" s="47">
        <v>18255769</v>
      </c>
      <c r="H442" s="47">
        <v>1479265</v>
      </c>
      <c r="I442" s="47">
        <v>1479265</v>
      </c>
      <c r="J442" s="47">
        <v>0</v>
      </c>
      <c r="K442" s="47">
        <v>0</v>
      </c>
      <c r="L442" s="47">
        <v>103.6718</v>
      </c>
      <c r="M442" s="47">
        <v>18.09</v>
      </c>
      <c r="N442" s="47">
        <v>13718.64</v>
      </c>
      <c r="O442" s="47">
        <v>8</v>
      </c>
      <c r="P442" s="2">
        <f t="shared" si="7"/>
        <v>505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18255264</v>
      </c>
      <c r="G443" s="47">
        <v>18255264</v>
      </c>
      <c r="H443" s="47">
        <v>1479197</v>
      </c>
      <c r="I443" s="47">
        <v>1479197</v>
      </c>
      <c r="J443" s="47">
        <v>0</v>
      </c>
      <c r="K443" s="47">
        <v>0</v>
      </c>
      <c r="L443" s="47">
        <v>102.71850000000001</v>
      </c>
      <c r="M443" s="47">
        <v>18.53</v>
      </c>
      <c r="N443" s="47">
        <v>13424.7</v>
      </c>
      <c r="O443" s="47">
        <v>8</v>
      </c>
      <c r="P443" s="2">
        <f t="shared" si="7"/>
        <v>669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18254595</v>
      </c>
      <c r="G444" s="47">
        <v>18254595</v>
      </c>
      <c r="H444" s="47">
        <v>1479106</v>
      </c>
      <c r="I444" s="47">
        <v>1479106</v>
      </c>
      <c r="J444" s="47">
        <v>0</v>
      </c>
      <c r="K444" s="47">
        <v>0</v>
      </c>
      <c r="L444" s="47">
        <v>103.0946</v>
      </c>
      <c r="M444" s="47">
        <v>18.5</v>
      </c>
      <c r="N444" s="47">
        <v>13553.6</v>
      </c>
      <c r="O444" s="47">
        <v>8</v>
      </c>
      <c r="P444" s="2">
        <f t="shared" si="7"/>
        <v>649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18253946</v>
      </c>
      <c r="G445" s="47">
        <v>18253946</v>
      </c>
      <c r="H445" s="47">
        <v>1479018</v>
      </c>
      <c r="I445" s="47">
        <v>1479018</v>
      </c>
      <c r="J445" s="47">
        <v>0</v>
      </c>
      <c r="K445" s="47">
        <v>0</v>
      </c>
      <c r="L445" s="47">
        <v>103.2955</v>
      </c>
      <c r="M445" s="47">
        <v>18.43</v>
      </c>
      <c r="N445" s="47">
        <v>13467.7</v>
      </c>
      <c r="O445" s="47">
        <v>8</v>
      </c>
      <c r="P445" s="2">
        <f t="shared" si="7"/>
        <v>665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18253281</v>
      </c>
      <c r="G446" s="47">
        <v>18253281</v>
      </c>
      <c r="H446" s="47">
        <v>1478928</v>
      </c>
      <c r="I446" s="47">
        <v>1478928</v>
      </c>
      <c r="J446" s="47">
        <v>0</v>
      </c>
      <c r="K446" s="47">
        <v>0</v>
      </c>
      <c r="L446" s="47">
        <v>103.30159999999999</v>
      </c>
      <c r="M446" s="47">
        <v>17.98</v>
      </c>
      <c r="N446" s="47">
        <v>13770.16</v>
      </c>
      <c r="O446" s="47">
        <v>8</v>
      </c>
      <c r="P446" s="2">
        <f t="shared" si="7"/>
        <v>452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18252829</v>
      </c>
      <c r="G447" s="47">
        <v>18252829</v>
      </c>
      <c r="H447" s="47">
        <v>1478867</v>
      </c>
      <c r="I447" s="47">
        <v>1478867</v>
      </c>
      <c r="J447" s="47">
        <v>0</v>
      </c>
      <c r="K447" s="47">
        <v>0</v>
      </c>
      <c r="L447" s="47">
        <v>103.18089999999999</v>
      </c>
      <c r="M447" s="47">
        <v>18.55</v>
      </c>
      <c r="N447" s="47">
        <v>13546.11</v>
      </c>
      <c r="O447" s="47">
        <v>8</v>
      </c>
      <c r="P447" s="2">
        <f t="shared" si="7"/>
        <v>649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18252180</v>
      </c>
      <c r="G448" s="47">
        <v>18252180</v>
      </c>
      <c r="H448" s="47">
        <v>1478779</v>
      </c>
      <c r="I448" s="47">
        <v>1478779</v>
      </c>
      <c r="J448" s="47">
        <v>0</v>
      </c>
      <c r="K448" s="47">
        <v>0</v>
      </c>
      <c r="L448" s="47">
        <v>102.9772</v>
      </c>
      <c r="M448" s="47">
        <v>18.66</v>
      </c>
      <c r="N448" s="47">
        <v>13389.85</v>
      </c>
      <c r="O448" s="47">
        <v>8</v>
      </c>
      <c r="P448" s="2">
        <f t="shared" si="7"/>
        <v>670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18251510</v>
      </c>
      <c r="G449" s="47">
        <v>18251510</v>
      </c>
      <c r="H449" s="47">
        <v>1478688</v>
      </c>
      <c r="I449" s="47">
        <v>1478688</v>
      </c>
      <c r="J449" s="47">
        <v>0</v>
      </c>
      <c r="K449" s="47">
        <v>0</v>
      </c>
      <c r="L449" s="47">
        <v>103.7564</v>
      </c>
      <c r="M449" s="47">
        <v>18.43</v>
      </c>
      <c r="N449" s="47">
        <v>13725.73</v>
      </c>
      <c r="O449" s="47">
        <v>8</v>
      </c>
      <c r="P449" s="2">
        <f t="shared" si="7"/>
        <v>608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18250902</v>
      </c>
      <c r="G450" s="47">
        <v>18250902</v>
      </c>
      <c r="H450" s="47">
        <v>1478606</v>
      </c>
      <c r="I450" s="47">
        <v>1478606</v>
      </c>
      <c r="J450" s="47">
        <v>0</v>
      </c>
      <c r="K450" s="47">
        <v>0</v>
      </c>
      <c r="L450" s="47">
        <v>104.22199999999999</v>
      </c>
      <c r="M450" s="47">
        <v>18.27</v>
      </c>
      <c r="N450" s="47">
        <v>13834.11</v>
      </c>
      <c r="O450" s="47">
        <v>8</v>
      </c>
      <c r="P450" s="2">
        <f t="shared" si="7"/>
        <v>523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18250379</v>
      </c>
      <c r="G451" s="47">
        <v>18250379</v>
      </c>
      <c r="H451" s="47">
        <v>1478536</v>
      </c>
      <c r="I451" s="47">
        <v>1478536</v>
      </c>
      <c r="J451" s="47">
        <v>0</v>
      </c>
      <c r="K451" s="47">
        <v>0</v>
      </c>
      <c r="L451" s="47">
        <v>103.76949999999999</v>
      </c>
      <c r="M451" s="47">
        <v>18.649999999999999</v>
      </c>
      <c r="N451" s="47">
        <v>13516.39</v>
      </c>
      <c r="O451" s="47">
        <v>8</v>
      </c>
      <c r="P451" s="2">
        <f t="shared" si="7"/>
        <v>616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18249763</v>
      </c>
      <c r="G452" s="47">
        <v>18249763</v>
      </c>
      <c r="H452" s="47">
        <v>1478453</v>
      </c>
      <c r="I452" s="47">
        <v>1478453</v>
      </c>
      <c r="J452" s="47">
        <v>0</v>
      </c>
      <c r="K452" s="47">
        <v>0</v>
      </c>
      <c r="L452" s="47">
        <v>103.38890000000001</v>
      </c>
      <c r="M452" s="47">
        <v>18.62</v>
      </c>
      <c r="N452" s="47">
        <v>13878.72</v>
      </c>
      <c r="O452" s="47">
        <v>8</v>
      </c>
      <c r="P452" s="2">
        <f t="shared" si="7"/>
        <v>636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18249127</v>
      </c>
      <c r="G453" s="47">
        <v>18249127</v>
      </c>
      <c r="H453" s="47">
        <v>1478367</v>
      </c>
      <c r="I453" s="47">
        <v>1478367</v>
      </c>
      <c r="J453" s="47">
        <v>0</v>
      </c>
      <c r="K453" s="47">
        <v>0</v>
      </c>
      <c r="L453" s="47">
        <v>104.568</v>
      </c>
      <c r="M453" s="47">
        <v>17.73</v>
      </c>
      <c r="N453" s="47">
        <v>13901.63</v>
      </c>
      <c r="O453" s="47">
        <v>8</v>
      </c>
      <c r="P453" s="2">
        <f t="shared" si="7"/>
        <v>307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18248820</v>
      </c>
      <c r="G454" s="47">
        <v>18248820</v>
      </c>
      <c r="H454" s="47">
        <v>1478326</v>
      </c>
      <c r="I454" s="47">
        <v>1478326</v>
      </c>
      <c r="J454" s="47">
        <v>0</v>
      </c>
      <c r="K454" s="47">
        <v>0</v>
      </c>
      <c r="L454" s="47">
        <v>103.27549999999999</v>
      </c>
      <c r="M454" s="47">
        <v>19</v>
      </c>
      <c r="N454" s="47">
        <v>13580.26</v>
      </c>
      <c r="O454" s="47">
        <v>8</v>
      </c>
      <c r="P454" s="2">
        <f t="shared" si="7"/>
        <v>634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18248186</v>
      </c>
      <c r="G455" s="47">
        <v>18248186</v>
      </c>
      <c r="H455" s="47">
        <v>1478240</v>
      </c>
      <c r="I455" s="47">
        <v>1478240</v>
      </c>
      <c r="J455" s="47">
        <v>0</v>
      </c>
      <c r="K455" s="47">
        <v>0</v>
      </c>
      <c r="L455" s="47">
        <v>102.62309999999999</v>
      </c>
      <c r="M455" s="47">
        <v>19.8</v>
      </c>
      <c r="N455" s="47">
        <v>13320.84</v>
      </c>
      <c r="O455" s="47">
        <v>8</v>
      </c>
      <c r="P455" s="2">
        <f t="shared" si="7"/>
        <v>658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18247528</v>
      </c>
      <c r="G456" s="47">
        <v>18247528</v>
      </c>
      <c r="H456" s="47">
        <v>1478150</v>
      </c>
      <c r="I456" s="47">
        <v>1478150</v>
      </c>
      <c r="J456" s="47">
        <v>0</v>
      </c>
      <c r="K456" s="47">
        <v>0</v>
      </c>
      <c r="L456" s="47">
        <v>102.3613</v>
      </c>
      <c r="M456" s="47">
        <v>20.38</v>
      </c>
      <c r="N456" s="47">
        <v>13256.15</v>
      </c>
      <c r="O456" s="47">
        <v>8</v>
      </c>
      <c r="P456" s="2">
        <f t="shared" si="7"/>
        <v>676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18246852</v>
      </c>
      <c r="G457" s="47">
        <v>18246852</v>
      </c>
      <c r="H457" s="47">
        <v>1478057</v>
      </c>
      <c r="I457" s="47">
        <v>1478057</v>
      </c>
      <c r="J457" s="47">
        <v>0</v>
      </c>
      <c r="K457" s="47">
        <v>0</v>
      </c>
      <c r="L457" s="47">
        <v>102.5894</v>
      </c>
      <c r="M457" s="47">
        <v>20.94</v>
      </c>
      <c r="N457" s="47">
        <v>13462.48</v>
      </c>
      <c r="O457" s="47">
        <v>8</v>
      </c>
      <c r="P457" s="2">
        <f t="shared" si="7"/>
        <v>604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18246248</v>
      </c>
      <c r="G458" s="47">
        <v>18246248</v>
      </c>
      <c r="H458" s="47">
        <v>1477974</v>
      </c>
      <c r="I458" s="47">
        <v>1477974</v>
      </c>
      <c r="J458" s="47">
        <v>0</v>
      </c>
      <c r="K458" s="47">
        <v>0</v>
      </c>
      <c r="L458" s="47">
        <v>102.3304</v>
      </c>
      <c r="M458" s="47">
        <v>21.13</v>
      </c>
      <c r="N458" s="47">
        <v>13429.26</v>
      </c>
      <c r="O458" s="47">
        <v>8</v>
      </c>
      <c r="P458" s="2">
        <f t="shared" si="7"/>
        <v>572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18245676</v>
      </c>
      <c r="G459" s="47">
        <v>18245676</v>
      </c>
      <c r="H459" s="47">
        <v>1477895</v>
      </c>
      <c r="I459" s="47">
        <v>1477895</v>
      </c>
      <c r="J459" s="47">
        <v>0</v>
      </c>
      <c r="K459" s="47">
        <v>0</v>
      </c>
      <c r="L459" s="47">
        <v>101.1057</v>
      </c>
      <c r="M459" s="47">
        <v>21.28</v>
      </c>
      <c r="N459" s="47">
        <v>12984.94</v>
      </c>
      <c r="O459" s="47">
        <v>8</v>
      </c>
      <c r="P459" s="2">
        <f t="shared" si="7"/>
        <v>680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18244996</v>
      </c>
      <c r="G460" s="47">
        <v>18244996</v>
      </c>
      <c r="H460" s="47">
        <v>1477800</v>
      </c>
      <c r="I460" s="47">
        <v>1477800</v>
      </c>
      <c r="J460" s="47">
        <v>0</v>
      </c>
      <c r="K460" s="47">
        <v>0</v>
      </c>
      <c r="L460" s="47">
        <v>101.0265</v>
      </c>
      <c r="M460" s="47">
        <v>21.19</v>
      </c>
      <c r="N460" s="47">
        <v>13201.39</v>
      </c>
      <c r="O460" s="47">
        <v>8</v>
      </c>
      <c r="P460" s="2">
        <f t="shared" si="7"/>
        <v>666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18244330</v>
      </c>
      <c r="G461" s="47">
        <v>18244330</v>
      </c>
      <c r="H461" s="47">
        <v>1477707</v>
      </c>
      <c r="I461" s="47">
        <v>1477707</v>
      </c>
      <c r="J461" s="47">
        <v>0</v>
      </c>
      <c r="K461" s="47">
        <v>0</v>
      </c>
      <c r="L461" s="47">
        <v>103.53230000000001</v>
      </c>
      <c r="M461" s="47">
        <v>21.52</v>
      </c>
      <c r="N461" s="47">
        <v>13390.47</v>
      </c>
      <c r="O461" s="47">
        <v>8</v>
      </c>
      <c r="P461" s="2">
        <f t="shared" si="7"/>
        <v>417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18243913</v>
      </c>
      <c r="G462" s="47">
        <v>18243913</v>
      </c>
      <c r="H462" s="47">
        <v>1477650</v>
      </c>
      <c r="I462" s="47">
        <v>1477650</v>
      </c>
      <c r="J462" s="47">
        <v>0</v>
      </c>
      <c r="K462" s="47">
        <v>0</v>
      </c>
      <c r="L462" s="47">
        <v>102.37390000000001</v>
      </c>
      <c r="M462" s="47">
        <v>20.47</v>
      </c>
      <c r="N462" s="47">
        <v>13151.91</v>
      </c>
      <c r="O462" s="47">
        <v>8</v>
      </c>
      <c r="P462" s="2">
        <f t="shared" si="7"/>
        <v>691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18243222</v>
      </c>
      <c r="G463" s="47">
        <v>18243222</v>
      </c>
      <c r="H463" s="47">
        <v>1477555</v>
      </c>
      <c r="I463" s="47">
        <v>1477555</v>
      </c>
      <c r="J463" s="47">
        <v>0</v>
      </c>
      <c r="K463" s="47">
        <v>0</v>
      </c>
      <c r="L463" s="47">
        <v>102.11539999999999</v>
      </c>
      <c r="M463" s="47">
        <v>19.86</v>
      </c>
      <c r="N463" s="47">
        <v>13218.04</v>
      </c>
      <c r="O463" s="47">
        <v>8</v>
      </c>
      <c r="P463" s="2">
        <f t="shared" si="7"/>
        <v>683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18242539</v>
      </c>
      <c r="G464" s="47">
        <v>18242539</v>
      </c>
      <c r="H464" s="47">
        <v>1477461</v>
      </c>
      <c r="I464" s="47">
        <v>1477461</v>
      </c>
      <c r="J464" s="47">
        <v>0</v>
      </c>
      <c r="K464" s="47">
        <v>0</v>
      </c>
      <c r="L464" s="47">
        <v>102.5694</v>
      </c>
      <c r="M464" s="47">
        <v>19.45</v>
      </c>
      <c r="N464" s="47">
        <v>13225.8</v>
      </c>
      <c r="O464" s="47">
        <v>8</v>
      </c>
      <c r="P464" s="2">
        <f t="shared" si="7"/>
        <v>695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18241844</v>
      </c>
      <c r="G465" s="47">
        <v>18241844</v>
      </c>
      <c r="H465" s="47">
        <v>1477366</v>
      </c>
      <c r="I465" s="47">
        <v>1477366</v>
      </c>
      <c r="J465" s="47">
        <v>0</v>
      </c>
      <c r="K465" s="47">
        <v>0</v>
      </c>
      <c r="L465" s="47">
        <v>102.5681</v>
      </c>
      <c r="M465" s="47">
        <v>18.45</v>
      </c>
      <c r="N465" s="47">
        <v>13577.5</v>
      </c>
      <c r="O465" s="47">
        <v>8</v>
      </c>
      <c r="P465" s="2">
        <f t="shared" si="7"/>
        <v>660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18241184</v>
      </c>
      <c r="G466" s="47">
        <v>18241184</v>
      </c>
      <c r="H466" s="47">
        <v>1477276</v>
      </c>
      <c r="I466" s="47">
        <v>1477276</v>
      </c>
      <c r="J466" s="47">
        <v>0</v>
      </c>
      <c r="K466" s="47">
        <v>0</v>
      </c>
      <c r="L466" s="47">
        <v>102.3494</v>
      </c>
      <c r="M466" s="47">
        <v>18.02</v>
      </c>
      <c r="N466" s="47">
        <v>13638.18</v>
      </c>
      <c r="O466" s="47">
        <v>8</v>
      </c>
      <c r="P466" s="2">
        <f t="shared" si="7"/>
        <v>535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18240649</v>
      </c>
      <c r="G467" s="47">
        <v>18240649</v>
      </c>
      <c r="H467" s="47">
        <v>1477203</v>
      </c>
      <c r="I467" s="47">
        <v>1477203</v>
      </c>
      <c r="J467" s="47">
        <v>0</v>
      </c>
      <c r="K467" s="47">
        <v>0</v>
      </c>
      <c r="L467" s="47">
        <v>101.8535</v>
      </c>
      <c r="M467" s="47">
        <v>18.579999999999998</v>
      </c>
      <c r="N467" s="47">
        <v>13286.55</v>
      </c>
      <c r="O467" s="47">
        <v>8</v>
      </c>
      <c r="P467" s="2">
        <f t="shared" si="7"/>
        <v>692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18239957</v>
      </c>
      <c r="G468" s="47">
        <v>18239957</v>
      </c>
      <c r="H468" s="47">
        <v>1477108</v>
      </c>
      <c r="I468" s="47">
        <v>1477108</v>
      </c>
      <c r="J468" s="47">
        <v>0</v>
      </c>
      <c r="K468" s="47">
        <v>0</v>
      </c>
      <c r="L468" s="47">
        <v>101.14660000000001</v>
      </c>
      <c r="M468" s="47">
        <v>18.68</v>
      </c>
      <c r="N468" s="47">
        <v>13278.6</v>
      </c>
      <c r="O468" s="47">
        <v>8</v>
      </c>
      <c r="P468" s="2">
        <f t="shared" si="7"/>
        <v>745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18239212</v>
      </c>
      <c r="G469" s="47">
        <v>18239212</v>
      </c>
      <c r="H469" s="47">
        <v>1477005</v>
      </c>
      <c r="I469" s="47">
        <v>1477005</v>
      </c>
      <c r="J469" s="47">
        <v>0</v>
      </c>
      <c r="K469" s="47">
        <v>0</v>
      </c>
      <c r="L469" s="47">
        <v>101.11960000000001</v>
      </c>
      <c r="M469" s="47">
        <v>18.03</v>
      </c>
      <c r="N469" s="47">
        <v>13592.64</v>
      </c>
      <c r="O469" s="47">
        <v>8</v>
      </c>
      <c r="P469" s="2">
        <f t="shared" si="7"/>
        <v>623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18238589</v>
      </c>
      <c r="G470" s="47">
        <v>18238589</v>
      </c>
      <c r="H470" s="47">
        <v>1476919</v>
      </c>
      <c r="I470" s="47">
        <v>1476919</v>
      </c>
      <c r="J470" s="47">
        <v>0</v>
      </c>
      <c r="K470" s="47">
        <v>0</v>
      </c>
      <c r="L470" s="47">
        <v>102.1022</v>
      </c>
      <c r="M470" s="47">
        <v>18.07</v>
      </c>
      <c r="N470" s="47">
        <v>13622.58</v>
      </c>
      <c r="O470" s="47">
        <v>8</v>
      </c>
      <c r="P470" s="2">
        <f t="shared" si="7"/>
        <v>542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18238047</v>
      </c>
      <c r="G471" s="47">
        <v>18238047</v>
      </c>
      <c r="H471" s="47">
        <v>1476845</v>
      </c>
      <c r="I471" s="47">
        <v>1476845</v>
      </c>
      <c r="J471" s="47">
        <v>0</v>
      </c>
      <c r="K471" s="47">
        <v>0</v>
      </c>
      <c r="L471" s="47">
        <v>100.8565</v>
      </c>
      <c r="M471" s="47">
        <v>18.46</v>
      </c>
      <c r="N471" s="47">
        <v>13333.98</v>
      </c>
      <c r="O471" s="47">
        <v>8</v>
      </c>
      <c r="P471" s="2">
        <f t="shared" si="7"/>
        <v>728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18237319</v>
      </c>
      <c r="G472" s="47">
        <v>18237319</v>
      </c>
      <c r="H472" s="47">
        <v>1476744</v>
      </c>
      <c r="I472" s="47">
        <v>1476744</v>
      </c>
      <c r="J472" s="47">
        <v>0</v>
      </c>
      <c r="K472" s="47">
        <v>0</v>
      </c>
      <c r="L472" s="47">
        <v>102.0664</v>
      </c>
      <c r="M472" s="47">
        <v>18.309999999999999</v>
      </c>
      <c r="N472" s="47">
        <v>13535.44</v>
      </c>
      <c r="O472" s="47">
        <v>8</v>
      </c>
      <c r="P472" s="2">
        <f t="shared" si="7"/>
        <v>657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18236662</v>
      </c>
      <c r="G473" s="47">
        <v>18236662</v>
      </c>
      <c r="H473" s="47">
        <v>1476654</v>
      </c>
      <c r="I473" s="47">
        <v>1476654</v>
      </c>
      <c r="J473" s="47">
        <v>0</v>
      </c>
      <c r="K473" s="47">
        <v>0</v>
      </c>
      <c r="L473" s="47">
        <v>103.3899</v>
      </c>
      <c r="M473" s="47">
        <v>18.21</v>
      </c>
      <c r="N473" s="47">
        <v>13736.43</v>
      </c>
      <c r="O473" s="47">
        <v>8</v>
      </c>
      <c r="P473" s="2">
        <f t="shared" si="7"/>
        <v>578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18236084</v>
      </c>
      <c r="G474" s="47">
        <v>18236084</v>
      </c>
      <c r="H474" s="47">
        <v>1476576</v>
      </c>
      <c r="I474" s="47">
        <v>1476576</v>
      </c>
      <c r="J474" s="47">
        <v>0</v>
      </c>
      <c r="K474" s="47">
        <v>0</v>
      </c>
      <c r="L474" s="47">
        <v>103.6618</v>
      </c>
      <c r="M474" s="47">
        <v>18.07</v>
      </c>
      <c r="N474" s="47">
        <v>13771.09</v>
      </c>
      <c r="O474" s="47">
        <v>8</v>
      </c>
      <c r="P474" s="2">
        <f t="shared" si="7"/>
        <v>520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18235564</v>
      </c>
      <c r="G475" s="47">
        <v>18235564</v>
      </c>
      <c r="H475" s="47">
        <v>1476506</v>
      </c>
      <c r="I475" s="47">
        <v>1476506</v>
      </c>
      <c r="J475" s="47">
        <v>0</v>
      </c>
      <c r="K475" s="47">
        <v>0</v>
      </c>
      <c r="L475" s="47">
        <v>102.5772</v>
      </c>
      <c r="M475" s="47">
        <v>18.420000000000002</v>
      </c>
      <c r="N475" s="47">
        <v>13696.99</v>
      </c>
      <c r="O475" s="47">
        <v>8</v>
      </c>
      <c r="P475" s="2">
        <f t="shared" si="7"/>
        <v>748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18234816</v>
      </c>
      <c r="G476" s="47">
        <v>18234816</v>
      </c>
      <c r="H476" s="47">
        <v>1476404</v>
      </c>
      <c r="I476" s="47">
        <v>1476404</v>
      </c>
      <c r="J476" s="47">
        <v>0</v>
      </c>
      <c r="K476" s="47">
        <v>0</v>
      </c>
      <c r="L476" s="47">
        <v>103.6511</v>
      </c>
      <c r="M476" s="47">
        <v>17.64</v>
      </c>
      <c r="N476" s="47">
        <v>13885.82</v>
      </c>
      <c r="O476" s="47">
        <v>8</v>
      </c>
      <c r="P476" s="2">
        <f t="shared" si="7"/>
        <v>476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18234340</v>
      </c>
      <c r="G477" s="47">
        <v>18234340</v>
      </c>
      <c r="H477" s="47">
        <v>1476340</v>
      </c>
      <c r="I477" s="47">
        <v>1476340</v>
      </c>
      <c r="J477" s="47">
        <v>0</v>
      </c>
      <c r="K477" s="47">
        <v>0</v>
      </c>
      <c r="L477" s="47">
        <v>103.8244</v>
      </c>
      <c r="M477" s="47">
        <v>14.87</v>
      </c>
      <c r="N477" s="47">
        <v>13912.48</v>
      </c>
      <c r="O477" s="47">
        <v>8</v>
      </c>
      <c r="P477" s="2">
        <f t="shared" si="7"/>
        <v>392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18233948</v>
      </c>
      <c r="G478" s="47">
        <v>18233948</v>
      </c>
      <c r="H478" s="47">
        <v>1476288</v>
      </c>
      <c r="I478" s="47">
        <v>1476288</v>
      </c>
      <c r="J478" s="47">
        <v>0</v>
      </c>
      <c r="K478" s="47">
        <v>0</v>
      </c>
      <c r="L478" s="47">
        <v>103.5027</v>
      </c>
      <c r="M478" s="47">
        <v>18.149999999999999</v>
      </c>
      <c r="N478" s="47">
        <v>13728.76</v>
      </c>
      <c r="O478" s="47">
        <v>8</v>
      </c>
      <c r="P478" s="2">
        <f t="shared" si="7"/>
        <v>578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18233370</v>
      </c>
      <c r="G479" s="47">
        <v>18233370</v>
      </c>
      <c r="H479" s="47">
        <v>1476210</v>
      </c>
      <c r="I479" s="47">
        <v>1476210</v>
      </c>
      <c r="J479" s="47">
        <v>0</v>
      </c>
      <c r="K479" s="47">
        <v>0</v>
      </c>
      <c r="L479" s="47">
        <v>102.9948</v>
      </c>
      <c r="M479" s="47">
        <v>18.920000000000002</v>
      </c>
      <c r="N479" s="47">
        <v>13393.29</v>
      </c>
      <c r="O479" s="47">
        <v>8</v>
      </c>
      <c r="P479" s="2">
        <f t="shared" si="7"/>
        <v>655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18232715</v>
      </c>
      <c r="G480" s="47">
        <v>18232715</v>
      </c>
      <c r="H480" s="47">
        <v>1476121</v>
      </c>
      <c r="I480" s="47">
        <v>1476121</v>
      </c>
      <c r="J480" s="47">
        <v>0</v>
      </c>
      <c r="K480" s="47">
        <v>0</v>
      </c>
      <c r="L480" s="47">
        <v>102.345</v>
      </c>
      <c r="M480" s="47">
        <v>19.3</v>
      </c>
      <c r="N480" s="47">
        <v>13414.94</v>
      </c>
      <c r="O480" s="47">
        <v>8</v>
      </c>
      <c r="P480" s="2">
        <f t="shared" si="7"/>
        <v>657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18232058</v>
      </c>
      <c r="G481" s="47">
        <v>18232058</v>
      </c>
      <c r="H481" s="47">
        <v>1476031</v>
      </c>
      <c r="I481" s="47">
        <v>1476031</v>
      </c>
      <c r="J481" s="47">
        <v>0</v>
      </c>
      <c r="K481" s="47">
        <v>0</v>
      </c>
      <c r="L481" s="47">
        <v>102.5502</v>
      </c>
      <c r="M481" s="47">
        <v>20.2</v>
      </c>
      <c r="N481" s="47">
        <v>13405.4</v>
      </c>
      <c r="O481" s="47">
        <v>8</v>
      </c>
      <c r="P481" s="2">
        <f t="shared" si="7"/>
        <v>612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18231446</v>
      </c>
      <c r="G482" s="47">
        <v>18231446</v>
      </c>
      <c r="H482" s="47">
        <v>1475947</v>
      </c>
      <c r="I482" s="47">
        <v>1475947</v>
      </c>
      <c r="J482" s="47">
        <v>0</v>
      </c>
      <c r="K482" s="47">
        <v>0</v>
      </c>
      <c r="L482" s="47">
        <v>102.0393</v>
      </c>
      <c r="M482" s="47">
        <v>21.51</v>
      </c>
      <c r="N482" s="47">
        <v>13375.18</v>
      </c>
      <c r="O482" s="47">
        <v>8</v>
      </c>
      <c r="P482" s="2">
        <f t="shared" si="7"/>
        <v>505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18230941</v>
      </c>
      <c r="G483" s="47">
        <v>18230941</v>
      </c>
      <c r="H483" s="47">
        <v>1475877</v>
      </c>
      <c r="I483" s="47">
        <v>1475877</v>
      </c>
      <c r="J483" s="47">
        <v>0</v>
      </c>
      <c r="K483" s="47">
        <v>0</v>
      </c>
      <c r="L483" s="47">
        <v>101.137</v>
      </c>
      <c r="M483" s="47">
        <v>21.65</v>
      </c>
      <c r="N483" s="47">
        <v>13102.09</v>
      </c>
      <c r="O483" s="47">
        <v>8</v>
      </c>
      <c r="P483" s="2">
        <f t="shared" si="7"/>
        <v>651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18230290</v>
      </c>
      <c r="G484" s="47">
        <v>18230290</v>
      </c>
      <c r="H484" s="47">
        <v>1475786</v>
      </c>
      <c r="I484" s="47">
        <v>1475786</v>
      </c>
      <c r="J484" s="47">
        <v>0</v>
      </c>
      <c r="K484" s="47">
        <v>0</v>
      </c>
      <c r="L484" s="47">
        <v>100.72709999999999</v>
      </c>
      <c r="M484" s="47">
        <v>21.21</v>
      </c>
      <c r="N484" s="47">
        <v>13219.77</v>
      </c>
      <c r="O484" s="47">
        <v>8</v>
      </c>
      <c r="P484" s="2">
        <f t="shared" si="7"/>
        <v>664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18229626</v>
      </c>
      <c r="G485" s="47">
        <v>18229626</v>
      </c>
      <c r="H485" s="47">
        <v>1475693</v>
      </c>
      <c r="I485" s="47">
        <v>1475693</v>
      </c>
      <c r="J485" s="47">
        <v>0</v>
      </c>
      <c r="K485" s="47">
        <v>0</v>
      </c>
      <c r="L485" s="47">
        <v>103.1747</v>
      </c>
      <c r="M485" s="47">
        <v>21.97</v>
      </c>
      <c r="N485" s="47">
        <v>13288.15</v>
      </c>
      <c r="O485" s="47">
        <v>8</v>
      </c>
      <c r="P485" s="2">
        <f t="shared" si="7"/>
        <v>364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18229262</v>
      </c>
      <c r="G486" s="47">
        <v>18229262</v>
      </c>
      <c r="H486" s="47">
        <v>1475643</v>
      </c>
      <c r="I486" s="47">
        <v>1475643</v>
      </c>
      <c r="J486" s="47">
        <v>0</v>
      </c>
      <c r="K486" s="47">
        <v>0</v>
      </c>
      <c r="L486" s="47">
        <v>100.746</v>
      </c>
      <c r="M486" s="47">
        <v>20.86</v>
      </c>
      <c r="N486" s="47">
        <v>13168.11</v>
      </c>
      <c r="O486" s="47">
        <v>8</v>
      </c>
      <c r="P486" s="2">
        <f t="shared" si="7"/>
        <v>657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18228605</v>
      </c>
      <c r="G487" s="47">
        <v>18228605</v>
      </c>
      <c r="H487" s="47">
        <v>1475551</v>
      </c>
      <c r="I487" s="47">
        <v>1475551</v>
      </c>
      <c r="J487" s="47">
        <v>0</v>
      </c>
      <c r="K487" s="47">
        <v>0</v>
      </c>
      <c r="L487" s="47">
        <v>100.5348</v>
      </c>
      <c r="M487" s="47">
        <v>20.45</v>
      </c>
      <c r="N487" s="47">
        <v>13093.39</v>
      </c>
      <c r="O487" s="47">
        <v>8</v>
      </c>
      <c r="P487" s="2">
        <f t="shared" si="7"/>
        <v>685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18227920</v>
      </c>
      <c r="G488" s="47">
        <v>18227920</v>
      </c>
      <c r="H488" s="47">
        <v>1475455</v>
      </c>
      <c r="I488" s="47">
        <v>1475455</v>
      </c>
      <c r="J488" s="47">
        <v>0</v>
      </c>
      <c r="K488" s="47">
        <v>0</v>
      </c>
      <c r="L488" s="47">
        <v>101.04600000000001</v>
      </c>
      <c r="M488" s="47">
        <v>19.72</v>
      </c>
      <c r="N488" s="47">
        <v>13079.21</v>
      </c>
      <c r="O488" s="47">
        <v>8</v>
      </c>
      <c r="P488" s="2">
        <f t="shared" si="7"/>
        <v>684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18227236</v>
      </c>
      <c r="G489" s="47">
        <v>18227236</v>
      </c>
      <c r="H489" s="47">
        <v>1475360</v>
      </c>
      <c r="I489" s="47">
        <v>1475360</v>
      </c>
      <c r="J489" s="47">
        <v>0</v>
      </c>
      <c r="K489" s="47">
        <v>0</v>
      </c>
      <c r="L489" s="47">
        <v>101.3875</v>
      </c>
      <c r="M489" s="47">
        <v>18.55</v>
      </c>
      <c r="N489" s="47">
        <v>13312.35</v>
      </c>
      <c r="O489" s="47">
        <v>8</v>
      </c>
      <c r="P489" s="2">
        <f t="shared" si="7"/>
        <v>660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18226576</v>
      </c>
      <c r="G490" s="47">
        <v>18226576</v>
      </c>
      <c r="H490" s="47">
        <v>1475269</v>
      </c>
      <c r="I490" s="47">
        <v>1475269</v>
      </c>
      <c r="J490" s="47">
        <v>0</v>
      </c>
      <c r="K490" s="47">
        <v>0</v>
      </c>
      <c r="L490" s="47">
        <v>101.5377</v>
      </c>
      <c r="M490" s="47">
        <v>18.329999999999998</v>
      </c>
      <c r="N490" s="47">
        <v>13531.06</v>
      </c>
      <c r="O490" s="47">
        <v>8</v>
      </c>
      <c r="P490" s="2">
        <f t="shared" si="7"/>
        <v>581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18225995</v>
      </c>
      <c r="G491" s="47">
        <v>18225995</v>
      </c>
      <c r="H491" s="47">
        <v>1475189</v>
      </c>
      <c r="I491" s="47">
        <v>1475189</v>
      </c>
      <c r="J491" s="47">
        <v>0</v>
      </c>
      <c r="K491" s="47">
        <v>0</v>
      </c>
      <c r="L491" s="47">
        <v>100.86969999999999</v>
      </c>
      <c r="M491" s="47">
        <v>18.829999999999998</v>
      </c>
      <c r="N491" s="47">
        <v>13572.79</v>
      </c>
      <c r="O491" s="47">
        <v>8</v>
      </c>
      <c r="P491" s="2">
        <f t="shared" si="7"/>
        <v>706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18225289</v>
      </c>
      <c r="G492" s="47">
        <v>18225289</v>
      </c>
      <c r="H492" s="47">
        <v>1475091</v>
      </c>
      <c r="I492" s="47">
        <v>1475091</v>
      </c>
      <c r="J492" s="47">
        <v>0</v>
      </c>
      <c r="K492" s="47">
        <v>0</v>
      </c>
      <c r="L492" s="47">
        <v>102.35080000000001</v>
      </c>
      <c r="M492" s="47">
        <v>18.66</v>
      </c>
      <c r="N492" s="47">
        <v>13398.22</v>
      </c>
      <c r="O492" s="47">
        <v>8</v>
      </c>
      <c r="P492" s="2">
        <f t="shared" si="7"/>
        <v>695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18224594</v>
      </c>
      <c r="G493" s="47">
        <v>18224594</v>
      </c>
      <c r="H493" s="47">
        <v>1474996</v>
      </c>
      <c r="I493" s="47">
        <v>1474996</v>
      </c>
      <c r="J493" s="47">
        <v>0</v>
      </c>
      <c r="K493" s="47">
        <v>0</v>
      </c>
      <c r="L493" s="47">
        <v>103.2169</v>
      </c>
      <c r="M493" s="47">
        <v>17.98</v>
      </c>
      <c r="N493" s="47">
        <v>13742.15</v>
      </c>
      <c r="O493" s="47">
        <v>8</v>
      </c>
      <c r="P493" s="2">
        <f t="shared" si="7"/>
        <v>599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18223995</v>
      </c>
      <c r="G494" s="47">
        <v>18223995</v>
      </c>
      <c r="H494" s="47">
        <v>1474915</v>
      </c>
      <c r="I494" s="47">
        <v>1474915</v>
      </c>
      <c r="J494" s="47">
        <v>0</v>
      </c>
      <c r="K494" s="47">
        <v>0</v>
      </c>
      <c r="L494" s="47">
        <v>103.3745</v>
      </c>
      <c r="M494" s="47">
        <v>17.690000000000001</v>
      </c>
      <c r="N494" s="47">
        <v>13733.71</v>
      </c>
      <c r="O494" s="47">
        <v>8</v>
      </c>
      <c r="P494" s="2">
        <f t="shared" si="7"/>
        <v>527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18223468</v>
      </c>
      <c r="G495" s="47">
        <v>18223468</v>
      </c>
      <c r="H495" s="47">
        <v>1474844</v>
      </c>
      <c r="I495" s="47">
        <v>1474844</v>
      </c>
      <c r="J495" s="47">
        <v>0</v>
      </c>
      <c r="K495" s="47">
        <v>0</v>
      </c>
      <c r="L495" s="47">
        <v>103.00539999999999</v>
      </c>
      <c r="M495" s="47">
        <v>18.45</v>
      </c>
      <c r="N495" s="47">
        <v>13366.51</v>
      </c>
      <c r="O495" s="47">
        <v>8</v>
      </c>
      <c r="P495" s="2">
        <f t="shared" si="7"/>
        <v>693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18222775</v>
      </c>
      <c r="G496" s="47">
        <v>18222775</v>
      </c>
      <c r="H496" s="47">
        <v>1474750</v>
      </c>
      <c r="I496" s="47">
        <v>1474750</v>
      </c>
      <c r="J496" s="47">
        <v>0</v>
      </c>
      <c r="K496" s="47">
        <v>0</v>
      </c>
      <c r="L496" s="47">
        <v>102.4473</v>
      </c>
      <c r="M496" s="47">
        <v>18.59</v>
      </c>
      <c r="N496" s="47">
        <v>13279.69</v>
      </c>
      <c r="O496" s="47">
        <v>8</v>
      </c>
      <c r="P496" s="2">
        <f t="shared" si="7"/>
        <v>703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18222072</v>
      </c>
      <c r="G497" s="47">
        <v>18222072</v>
      </c>
      <c r="H497" s="47">
        <v>1474654</v>
      </c>
      <c r="I497" s="47">
        <v>1474654</v>
      </c>
      <c r="J497" s="47">
        <v>0</v>
      </c>
      <c r="K497" s="47">
        <v>0</v>
      </c>
      <c r="L497" s="47">
        <v>103.46040000000001</v>
      </c>
      <c r="M497" s="47">
        <v>17.66</v>
      </c>
      <c r="N497" s="47">
        <v>13828.78</v>
      </c>
      <c r="O497" s="47">
        <v>8</v>
      </c>
      <c r="P497" s="2">
        <f t="shared" si="7"/>
        <v>579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18221493</v>
      </c>
      <c r="G498" s="47">
        <v>18221493</v>
      </c>
      <c r="H498" s="47">
        <v>1474576</v>
      </c>
      <c r="I498" s="47">
        <v>1474576</v>
      </c>
      <c r="J498" s="47">
        <v>0</v>
      </c>
      <c r="K498" s="47">
        <v>0</v>
      </c>
      <c r="L498" s="47">
        <v>102.9027</v>
      </c>
      <c r="M498" s="47">
        <v>16.739999999999998</v>
      </c>
      <c r="N498" s="47">
        <v>13780.04</v>
      </c>
      <c r="O498" s="47">
        <v>8</v>
      </c>
      <c r="P498" s="2">
        <f t="shared" ref="P498:P561" si="8">F498-F499</f>
        <v>506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18220987</v>
      </c>
      <c r="G499" s="47">
        <v>18220987</v>
      </c>
      <c r="H499" s="47">
        <v>1474508</v>
      </c>
      <c r="I499" s="47">
        <v>1474508</v>
      </c>
      <c r="J499" s="47">
        <v>0</v>
      </c>
      <c r="K499" s="47">
        <v>0</v>
      </c>
      <c r="L499" s="47">
        <v>103.5201</v>
      </c>
      <c r="M499" s="47">
        <v>16.920000000000002</v>
      </c>
      <c r="N499" s="47">
        <v>13805.1</v>
      </c>
      <c r="O499" s="47">
        <v>8</v>
      </c>
      <c r="P499" s="2">
        <f t="shared" si="8"/>
        <v>625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18220362</v>
      </c>
      <c r="G500" s="47">
        <v>18220362</v>
      </c>
      <c r="H500" s="47">
        <v>1474424</v>
      </c>
      <c r="I500" s="47">
        <v>1474424</v>
      </c>
      <c r="J500" s="47">
        <v>0</v>
      </c>
      <c r="K500" s="47">
        <v>0</v>
      </c>
      <c r="L500" s="47">
        <v>102.619</v>
      </c>
      <c r="M500" s="47">
        <v>18.489999999999998</v>
      </c>
      <c r="N500" s="47">
        <v>13586.54</v>
      </c>
      <c r="O500" s="47">
        <v>8</v>
      </c>
      <c r="P500" s="2">
        <f t="shared" si="8"/>
        <v>654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18219708</v>
      </c>
      <c r="G501" s="47">
        <v>18219708</v>
      </c>
      <c r="H501" s="47">
        <v>1474335</v>
      </c>
      <c r="I501" s="47">
        <v>1474335</v>
      </c>
      <c r="J501" s="47">
        <v>0</v>
      </c>
      <c r="K501" s="47">
        <v>0</v>
      </c>
      <c r="L501" s="47">
        <v>103.5864</v>
      </c>
      <c r="M501" s="47">
        <v>18.37</v>
      </c>
      <c r="N501" s="47">
        <v>13850.02</v>
      </c>
      <c r="O501" s="47">
        <v>8</v>
      </c>
      <c r="P501" s="2">
        <f t="shared" si="8"/>
        <v>378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18219330</v>
      </c>
      <c r="G502" s="47">
        <v>18219330</v>
      </c>
      <c r="H502" s="47">
        <v>1474284</v>
      </c>
      <c r="I502" s="47">
        <v>1474284</v>
      </c>
      <c r="J502" s="47">
        <v>0</v>
      </c>
      <c r="K502" s="47">
        <v>0</v>
      </c>
      <c r="L502" s="47">
        <v>102.6613</v>
      </c>
      <c r="M502" s="47">
        <v>19.350000000000001</v>
      </c>
      <c r="N502" s="47">
        <v>13556.77</v>
      </c>
      <c r="O502" s="47">
        <v>8</v>
      </c>
      <c r="P502" s="2">
        <f t="shared" si="8"/>
        <v>622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18218708</v>
      </c>
      <c r="G503" s="47">
        <v>18218708</v>
      </c>
      <c r="H503" s="47">
        <v>1474199</v>
      </c>
      <c r="I503" s="47">
        <v>1474199</v>
      </c>
      <c r="J503" s="47">
        <v>0</v>
      </c>
      <c r="K503" s="47">
        <v>0</v>
      </c>
      <c r="L503" s="47">
        <v>101.9164</v>
      </c>
      <c r="M503" s="47">
        <v>19.75</v>
      </c>
      <c r="N503" s="47">
        <v>13518.77</v>
      </c>
      <c r="O503" s="47">
        <v>8</v>
      </c>
      <c r="P503" s="2">
        <f t="shared" si="8"/>
        <v>595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18218113</v>
      </c>
      <c r="G504" s="47">
        <v>18218113</v>
      </c>
      <c r="H504" s="47">
        <v>1474117</v>
      </c>
      <c r="I504" s="47">
        <v>1474117</v>
      </c>
      <c r="J504" s="47">
        <v>0</v>
      </c>
      <c r="K504" s="47">
        <v>0</v>
      </c>
      <c r="L504" s="47">
        <v>101.5343</v>
      </c>
      <c r="M504" s="47">
        <v>20.55</v>
      </c>
      <c r="N504" s="47">
        <v>13337.74</v>
      </c>
      <c r="O504" s="47">
        <v>8</v>
      </c>
      <c r="P504" s="2">
        <f t="shared" si="8"/>
        <v>634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18217479</v>
      </c>
      <c r="G505" s="47">
        <v>18217479</v>
      </c>
      <c r="H505" s="47">
        <v>1474029</v>
      </c>
      <c r="I505" s="47">
        <v>1474029</v>
      </c>
      <c r="J505" s="47">
        <v>0</v>
      </c>
      <c r="K505" s="47">
        <v>0</v>
      </c>
      <c r="L505" s="47">
        <v>101.8095</v>
      </c>
      <c r="M505" s="47">
        <v>21.32</v>
      </c>
      <c r="N505" s="47">
        <v>13340.08</v>
      </c>
      <c r="O505" s="47">
        <v>8</v>
      </c>
      <c r="P505" s="2">
        <f t="shared" si="8"/>
        <v>577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18216902</v>
      </c>
      <c r="G506" s="47">
        <v>18216902</v>
      </c>
      <c r="H506" s="47">
        <v>1473949</v>
      </c>
      <c r="I506" s="47">
        <v>1473949</v>
      </c>
      <c r="J506" s="47">
        <v>0</v>
      </c>
      <c r="K506" s="47">
        <v>0</v>
      </c>
      <c r="L506" s="47">
        <v>101.6992</v>
      </c>
      <c r="M506" s="47">
        <v>21.37</v>
      </c>
      <c r="N506" s="47">
        <v>13372.11</v>
      </c>
      <c r="O506" s="47">
        <v>8</v>
      </c>
      <c r="P506" s="2">
        <f t="shared" si="8"/>
        <v>496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18216406</v>
      </c>
      <c r="G507" s="47">
        <v>18216406</v>
      </c>
      <c r="H507" s="47">
        <v>1473880</v>
      </c>
      <c r="I507" s="47">
        <v>1473880</v>
      </c>
      <c r="J507" s="47">
        <v>0</v>
      </c>
      <c r="K507" s="47">
        <v>0</v>
      </c>
      <c r="L507" s="47">
        <v>100.6027</v>
      </c>
      <c r="M507" s="47">
        <v>21.69</v>
      </c>
      <c r="N507" s="47">
        <v>13093.88</v>
      </c>
      <c r="O507" s="47">
        <v>8</v>
      </c>
      <c r="P507" s="2">
        <f t="shared" si="8"/>
        <v>640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18215766</v>
      </c>
      <c r="G508" s="47">
        <v>18215766</v>
      </c>
      <c r="H508" s="47">
        <v>1473790</v>
      </c>
      <c r="I508" s="47">
        <v>1473790</v>
      </c>
      <c r="J508" s="47">
        <v>0</v>
      </c>
      <c r="K508" s="47">
        <v>0</v>
      </c>
      <c r="L508" s="47">
        <v>100.999</v>
      </c>
      <c r="M508" s="47">
        <v>21.71</v>
      </c>
      <c r="N508" s="47">
        <v>13143.67</v>
      </c>
      <c r="O508" s="47">
        <v>8</v>
      </c>
      <c r="P508" s="2">
        <f t="shared" si="8"/>
        <v>593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18215173</v>
      </c>
      <c r="G509" s="47">
        <v>18215173</v>
      </c>
      <c r="H509" s="47">
        <v>1473707</v>
      </c>
      <c r="I509" s="47">
        <v>1473707</v>
      </c>
      <c r="J509" s="47">
        <v>0</v>
      </c>
      <c r="K509" s="47">
        <v>0</v>
      </c>
      <c r="L509" s="47">
        <v>103.06440000000001</v>
      </c>
      <c r="M509" s="47">
        <v>21.85</v>
      </c>
      <c r="N509" s="47">
        <v>13350.63</v>
      </c>
      <c r="O509" s="47">
        <v>8</v>
      </c>
      <c r="P509" s="2">
        <f t="shared" si="8"/>
        <v>349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18214824</v>
      </c>
      <c r="G510" s="47">
        <v>18214824</v>
      </c>
      <c r="H510" s="47">
        <v>1473659</v>
      </c>
      <c r="I510" s="47">
        <v>1473659</v>
      </c>
      <c r="J510" s="47">
        <v>0</v>
      </c>
      <c r="K510" s="47">
        <v>0</v>
      </c>
      <c r="L510" s="47">
        <v>101.0428</v>
      </c>
      <c r="M510" s="47">
        <v>20.32</v>
      </c>
      <c r="N510" s="47">
        <v>13310.81</v>
      </c>
      <c r="O510" s="47">
        <v>8</v>
      </c>
      <c r="P510" s="2">
        <f t="shared" si="8"/>
        <v>639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18214185</v>
      </c>
      <c r="G511" s="47">
        <v>18214185</v>
      </c>
      <c r="H511" s="47">
        <v>1473570</v>
      </c>
      <c r="I511" s="47">
        <v>1473570</v>
      </c>
      <c r="J511" s="47">
        <v>0</v>
      </c>
      <c r="K511" s="47">
        <v>0</v>
      </c>
      <c r="L511" s="47">
        <v>101.1657</v>
      </c>
      <c r="M511" s="47">
        <v>20.63</v>
      </c>
      <c r="N511" s="47">
        <v>13404.72</v>
      </c>
      <c r="O511" s="47">
        <v>8</v>
      </c>
      <c r="P511" s="2">
        <f t="shared" si="8"/>
        <v>596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18213589</v>
      </c>
      <c r="G512" s="47">
        <v>18213589</v>
      </c>
      <c r="H512" s="47">
        <v>1473487</v>
      </c>
      <c r="I512" s="47">
        <v>1473487</v>
      </c>
      <c r="J512" s="47">
        <v>0</v>
      </c>
      <c r="K512" s="47">
        <v>0</v>
      </c>
      <c r="L512" s="47">
        <v>102.2654</v>
      </c>
      <c r="M512" s="47">
        <v>19.64</v>
      </c>
      <c r="N512" s="47">
        <v>13442.09</v>
      </c>
      <c r="O512" s="47">
        <v>8</v>
      </c>
      <c r="P512" s="2">
        <f t="shared" si="8"/>
        <v>626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18212963</v>
      </c>
      <c r="G513" s="47">
        <v>18212963</v>
      </c>
      <c r="H513" s="47">
        <v>1473401</v>
      </c>
      <c r="I513" s="47">
        <v>1473401</v>
      </c>
      <c r="J513" s="47">
        <v>0</v>
      </c>
      <c r="K513" s="47">
        <v>0</v>
      </c>
      <c r="L513" s="47">
        <v>101.7972</v>
      </c>
      <c r="M513" s="47">
        <v>19.100000000000001</v>
      </c>
      <c r="N513" s="47">
        <v>13551.85</v>
      </c>
      <c r="O513" s="47">
        <v>8</v>
      </c>
      <c r="P513" s="2">
        <f t="shared" si="8"/>
        <v>611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18212352</v>
      </c>
      <c r="G514" s="47">
        <v>18212352</v>
      </c>
      <c r="H514" s="47">
        <v>1473317</v>
      </c>
      <c r="I514" s="47">
        <v>1473317</v>
      </c>
      <c r="J514" s="47">
        <v>0</v>
      </c>
      <c r="K514" s="47">
        <v>0</v>
      </c>
      <c r="L514" s="47">
        <v>102.419</v>
      </c>
      <c r="M514" s="47">
        <v>18.84</v>
      </c>
      <c r="N514" s="47">
        <v>13622.9</v>
      </c>
      <c r="O514" s="47">
        <v>8</v>
      </c>
      <c r="P514" s="2">
        <f t="shared" si="8"/>
        <v>512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18211840</v>
      </c>
      <c r="G515" s="47">
        <v>18211840</v>
      </c>
      <c r="H515" s="47">
        <v>1473247</v>
      </c>
      <c r="I515" s="47">
        <v>1473247</v>
      </c>
      <c r="J515" s="47">
        <v>0</v>
      </c>
      <c r="K515" s="47">
        <v>0</v>
      </c>
      <c r="L515" s="47">
        <v>101.8266</v>
      </c>
      <c r="M515" s="47">
        <v>18.91</v>
      </c>
      <c r="N515" s="47">
        <v>13604.63</v>
      </c>
      <c r="O515" s="47">
        <v>8</v>
      </c>
      <c r="P515" s="2">
        <f t="shared" si="8"/>
        <v>625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18211215</v>
      </c>
      <c r="G516" s="47">
        <v>18211215</v>
      </c>
      <c r="H516" s="47">
        <v>1473161</v>
      </c>
      <c r="I516" s="47">
        <v>1473161</v>
      </c>
      <c r="J516" s="47">
        <v>0</v>
      </c>
      <c r="K516" s="47">
        <v>0</v>
      </c>
      <c r="L516" s="47">
        <v>102.24379999999999</v>
      </c>
      <c r="M516" s="47">
        <v>18.66</v>
      </c>
      <c r="N516" s="47">
        <v>13564.76</v>
      </c>
      <c r="O516" s="47">
        <v>8</v>
      </c>
      <c r="P516" s="2">
        <f t="shared" si="8"/>
        <v>629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18210586</v>
      </c>
      <c r="G517" s="47">
        <v>18210586</v>
      </c>
      <c r="H517" s="47">
        <v>1473075</v>
      </c>
      <c r="I517" s="47">
        <v>1473075</v>
      </c>
      <c r="J517" s="47">
        <v>0</v>
      </c>
      <c r="K517" s="47">
        <v>0</v>
      </c>
      <c r="L517" s="47">
        <v>103.1939</v>
      </c>
      <c r="M517" s="47">
        <v>18.559999999999999</v>
      </c>
      <c r="N517" s="47">
        <v>13723.99</v>
      </c>
      <c r="O517" s="47">
        <v>8</v>
      </c>
      <c r="P517" s="2">
        <f t="shared" si="8"/>
        <v>576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18210010</v>
      </c>
      <c r="G518" s="47">
        <v>18210010</v>
      </c>
      <c r="H518" s="47">
        <v>1472997</v>
      </c>
      <c r="I518" s="47">
        <v>1472997</v>
      </c>
      <c r="J518" s="47">
        <v>0</v>
      </c>
      <c r="K518" s="47">
        <v>0</v>
      </c>
      <c r="L518" s="47">
        <v>103.9084</v>
      </c>
      <c r="M518" s="47">
        <v>18.22</v>
      </c>
      <c r="N518" s="47">
        <v>13704.93</v>
      </c>
      <c r="O518" s="47">
        <v>8</v>
      </c>
      <c r="P518" s="2">
        <f t="shared" si="8"/>
        <v>387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18209623</v>
      </c>
      <c r="G519" s="47">
        <v>18209623</v>
      </c>
      <c r="H519" s="47">
        <v>1472945</v>
      </c>
      <c r="I519" s="47">
        <v>1472945</v>
      </c>
      <c r="J519" s="47">
        <v>0</v>
      </c>
      <c r="K519" s="47">
        <v>0</v>
      </c>
      <c r="L519" s="47">
        <v>102.97969999999999</v>
      </c>
      <c r="M519" s="47">
        <v>18.77</v>
      </c>
      <c r="N519" s="47">
        <v>13669.54</v>
      </c>
      <c r="O519" s="47">
        <v>8</v>
      </c>
      <c r="P519" s="2">
        <f t="shared" si="8"/>
        <v>596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18209027</v>
      </c>
      <c r="G520" s="47">
        <v>18209027</v>
      </c>
      <c r="H520" s="47">
        <v>1472864</v>
      </c>
      <c r="I520" s="47">
        <v>1472864</v>
      </c>
      <c r="J520" s="47">
        <v>0</v>
      </c>
      <c r="K520" s="47">
        <v>0</v>
      </c>
      <c r="L520" s="47">
        <v>103.3319</v>
      </c>
      <c r="M520" s="47">
        <v>18.73</v>
      </c>
      <c r="N520" s="47">
        <v>13652.6</v>
      </c>
      <c r="O520" s="47">
        <v>8</v>
      </c>
      <c r="P520" s="2">
        <f t="shared" si="8"/>
        <v>605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18208422</v>
      </c>
      <c r="G521" s="47">
        <v>18208422</v>
      </c>
      <c r="H521" s="47">
        <v>1472782</v>
      </c>
      <c r="I521" s="47">
        <v>1472782</v>
      </c>
      <c r="J521" s="47">
        <v>0</v>
      </c>
      <c r="K521" s="47">
        <v>0</v>
      </c>
      <c r="L521" s="47">
        <v>103.6048</v>
      </c>
      <c r="M521" s="47">
        <v>18.5</v>
      </c>
      <c r="N521" s="47">
        <v>13733.55</v>
      </c>
      <c r="O521" s="47">
        <v>8</v>
      </c>
      <c r="P521" s="2">
        <f t="shared" si="8"/>
        <v>563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18207859</v>
      </c>
      <c r="G522" s="47">
        <v>18207859</v>
      </c>
      <c r="H522" s="47">
        <v>1472706</v>
      </c>
      <c r="I522" s="47">
        <v>1472706</v>
      </c>
      <c r="J522" s="47">
        <v>0</v>
      </c>
      <c r="K522" s="47">
        <v>0</v>
      </c>
      <c r="L522" s="47">
        <v>103.8304</v>
      </c>
      <c r="M522" s="47">
        <v>18.75</v>
      </c>
      <c r="N522" s="47">
        <v>13697.51</v>
      </c>
      <c r="O522" s="47">
        <v>8</v>
      </c>
      <c r="P522" s="2">
        <f t="shared" si="8"/>
        <v>468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18207391</v>
      </c>
      <c r="G523" s="47">
        <v>18207391</v>
      </c>
      <c r="H523" s="47">
        <v>1472643</v>
      </c>
      <c r="I523" s="47">
        <v>1472643</v>
      </c>
      <c r="J523" s="47">
        <v>0</v>
      </c>
      <c r="K523" s="47">
        <v>0</v>
      </c>
      <c r="L523" s="47">
        <v>103.3545</v>
      </c>
      <c r="M523" s="47">
        <v>19.48</v>
      </c>
      <c r="N523" s="47">
        <v>13673.95</v>
      </c>
      <c r="O523" s="47">
        <v>8</v>
      </c>
      <c r="P523" s="2">
        <f t="shared" si="8"/>
        <v>589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18206802</v>
      </c>
      <c r="G524" s="47">
        <v>18206802</v>
      </c>
      <c r="H524" s="47">
        <v>1472563</v>
      </c>
      <c r="I524" s="47">
        <v>1472563</v>
      </c>
      <c r="J524" s="47">
        <v>0</v>
      </c>
      <c r="K524" s="47">
        <v>0</v>
      </c>
      <c r="L524" s="47">
        <v>102.71980000000001</v>
      </c>
      <c r="M524" s="47">
        <v>19.39</v>
      </c>
      <c r="N524" s="47">
        <v>13501.87</v>
      </c>
      <c r="O524" s="47">
        <v>8</v>
      </c>
      <c r="P524" s="2">
        <f t="shared" si="8"/>
        <v>601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18206201</v>
      </c>
      <c r="G525" s="47">
        <v>18206201</v>
      </c>
      <c r="H525" s="47">
        <v>1472481</v>
      </c>
      <c r="I525" s="47">
        <v>1472481</v>
      </c>
      <c r="J525" s="47">
        <v>0</v>
      </c>
      <c r="K525" s="47">
        <v>0</v>
      </c>
      <c r="L525" s="47">
        <v>103.78</v>
      </c>
      <c r="M525" s="47">
        <v>18.899999999999999</v>
      </c>
      <c r="N525" s="47">
        <v>13640.38</v>
      </c>
      <c r="O525" s="47">
        <v>8</v>
      </c>
      <c r="P525" s="2">
        <f t="shared" si="8"/>
        <v>334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18205867</v>
      </c>
      <c r="G526" s="47">
        <v>18205867</v>
      </c>
      <c r="H526" s="47">
        <v>1472436</v>
      </c>
      <c r="I526" s="47">
        <v>1472436</v>
      </c>
      <c r="J526" s="47">
        <v>0</v>
      </c>
      <c r="K526" s="47">
        <v>0</v>
      </c>
      <c r="L526" s="47">
        <v>102.4109</v>
      </c>
      <c r="M526" s="47">
        <v>19.96</v>
      </c>
      <c r="N526" s="47">
        <v>13396.3</v>
      </c>
      <c r="O526" s="47">
        <v>8</v>
      </c>
      <c r="P526" s="2">
        <f t="shared" si="8"/>
        <v>561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18205306</v>
      </c>
      <c r="G527" s="47">
        <v>18205306</v>
      </c>
      <c r="H527" s="47">
        <v>1472359</v>
      </c>
      <c r="I527" s="47">
        <v>1472359</v>
      </c>
      <c r="J527" s="47">
        <v>0</v>
      </c>
      <c r="K527" s="47">
        <v>0</v>
      </c>
      <c r="L527" s="47">
        <v>102.7745</v>
      </c>
      <c r="M527" s="47">
        <v>21.11</v>
      </c>
      <c r="N527" s="47">
        <v>13438.56</v>
      </c>
      <c r="O527" s="47">
        <v>8</v>
      </c>
      <c r="P527" s="2">
        <f t="shared" si="8"/>
        <v>466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18204840</v>
      </c>
      <c r="G528" s="47">
        <v>18204840</v>
      </c>
      <c r="H528" s="47">
        <v>1472295</v>
      </c>
      <c r="I528" s="47">
        <v>1472295</v>
      </c>
      <c r="J528" s="47">
        <v>0</v>
      </c>
      <c r="K528" s="47">
        <v>0</v>
      </c>
      <c r="L528" s="47">
        <v>102.4083</v>
      </c>
      <c r="M528" s="47">
        <v>21.83</v>
      </c>
      <c r="N528" s="47">
        <v>13361.31</v>
      </c>
      <c r="O528" s="47">
        <v>8</v>
      </c>
      <c r="P528" s="2">
        <f t="shared" si="8"/>
        <v>528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18204312</v>
      </c>
      <c r="G529" s="47">
        <v>18204312</v>
      </c>
      <c r="H529" s="47">
        <v>1472222</v>
      </c>
      <c r="I529" s="47">
        <v>1472222</v>
      </c>
      <c r="J529" s="47">
        <v>0</v>
      </c>
      <c r="K529" s="47">
        <v>0</v>
      </c>
      <c r="L529" s="47">
        <v>102.379</v>
      </c>
      <c r="M529" s="47">
        <v>22.47</v>
      </c>
      <c r="N529" s="47">
        <v>13329.48</v>
      </c>
      <c r="O529" s="47">
        <v>8</v>
      </c>
      <c r="P529" s="2">
        <f t="shared" si="8"/>
        <v>570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18203742</v>
      </c>
      <c r="G530" s="47">
        <v>18203742</v>
      </c>
      <c r="H530" s="47">
        <v>1472143</v>
      </c>
      <c r="I530" s="47">
        <v>1472143</v>
      </c>
      <c r="J530" s="47">
        <v>0</v>
      </c>
      <c r="K530" s="47">
        <v>0</v>
      </c>
      <c r="L530" s="47">
        <v>101.9971</v>
      </c>
      <c r="M530" s="47">
        <v>22.89</v>
      </c>
      <c r="N530" s="47">
        <v>13250.93</v>
      </c>
      <c r="O530" s="47">
        <v>8</v>
      </c>
      <c r="P530" s="2">
        <f t="shared" si="8"/>
        <v>453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18203289</v>
      </c>
      <c r="G531" s="47">
        <v>18203289</v>
      </c>
      <c r="H531" s="47">
        <v>1472080</v>
      </c>
      <c r="I531" s="47">
        <v>1472080</v>
      </c>
      <c r="J531" s="47">
        <v>0</v>
      </c>
      <c r="K531" s="47">
        <v>0</v>
      </c>
      <c r="L531" s="47">
        <v>101.2165</v>
      </c>
      <c r="M531" s="47">
        <v>22.42</v>
      </c>
      <c r="N531" s="47">
        <v>13162.57</v>
      </c>
      <c r="O531" s="47">
        <v>8</v>
      </c>
      <c r="P531" s="2">
        <f t="shared" si="8"/>
        <v>592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18202697</v>
      </c>
      <c r="G532" s="47">
        <v>18202697</v>
      </c>
      <c r="H532" s="47">
        <v>1471997</v>
      </c>
      <c r="I532" s="47">
        <v>1471997</v>
      </c>
      <c r="J532" s="47">
        <v>0</v>
      </c>
      <c r="K532" s="47">
        <v>0</v>
      </c>
      <c r="L532" s="47">
        <v>100.8656</v>
      </c>
      <c r="M532" s="47">
        <v>22.88</v>
      </c>
      <c r="N532" s="47">
        <v>13040.91</v>
      </c>
      <c r="O532" s="47">
        <v>8</v>
      </c>
      <c r="P532" s="2">
        <f t="shared" si="8"/>
        <v>581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18202116</v>
      </c>
      <c r="G533" s="47">
        <v>18202116</v>
      </c>
      <c r="H533" s="47">
        <v>1471915</v>
      </c>
      <c r="I533" s="47">
        <v>1471915</v>
      </c>
      <c r="J533" s="47">
        <v>0</v>
      </c>
      <c r="K533" s="47">
        <v>0</v>
      </c>
      <c r="L533" s="47">
        <v>103.0472</v>
      </c>
      <c r="M533" s="47">
        <v>23.48</v>
      </c>
      <c r="N533" s="47">
        <v>13191.78</v>
      </c>
      <c r="O533" s="47">
        <v>8</v>
      </c>
      <c r="P533" s="2">
        <f t="shared" si="8"/>
        <v>282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18201834</v>
      </c>
      <c r="G534" s="47">
        <v>18201834</v>
      </c>
      <c r="H534" s="47">
        <v>1471876</v>
      </c>
      <c r="I534" s="47">
        <v>1471876</v>
      </c>
      <c r="J534" s="47">
        <v>0</v>
      </c>
      <c r="K534" s="47">
        <v>0</v>
      </c>
      <c r="L534" s="47">
        <v>101.0835</v>
      </c>
      <c r="M534" s="47">
        <v>22.02</v>
      </c>
      <c r="N534" s="47">
        <v>13213.69</v>
      </c>
      <c r="O534" s="47">
        <v>8</v>
      </c>
      <c r="P534" s="2">
        <f t="shared" si="8"/>
        <v>579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18201255</v>
      </c>
      <c r="G535" s="47">
        <v>18201255</v>
      </c>
      <c r="H535" s="47">
        <v>1471795</v>
      </c>
      <c r="I535" s="47">
        <v>1471795</v>
      </c>
      <c r="J535" s="47">
        <v>0</v>
      </c>
      <c r="K535" s="47">
        <v>0</v>
      </c>
      <c r="L535" s="47">
        <v>100.9738</v>
      </c>
      <c r="M535" s="47">
        <v>21.15</v>
      </c>
      <c r="N535" s="47">
        <v>13293.03</v>
      </c>
      <c r="O535" s="47">
        <v>8</v>
      </c>
      <c r="P535" s="2">
        <f t="shared" si="8"/>
        <v>636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18200619</v>
      </c>
      <c r="G536" s="47">
        <v>18200619</v>
      </c>
      <c r="H536" s="47">
        <v>1471706</v>
      </c>
      <c r="I536" s="47">
        <v>1471706</v>
      </c>
      <c r="J536" s="47">
        <v>0</v>
      </c>
      <c r="K536" s="47">
        <v>0</v>
      </c>
      <c r="L536" s="47">
        <v>101.58920000000001</v>
      </c>
      <c r="M536" s="47">
        <v>19.760000000000002</v>
      </c>
      <c r="N536" s="47">
        <v>13261.06</v>
      </c>
      <c r="O536" s="47">
        <v>8</v>
      </c>
      <c r="P536" s="2">
        <f t="shared" si="8"/>
        <v>630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18199989</v>
      </c>
      <c r="G537" s="47">
        <v>18199989</v>
      </c>
      <c r="H537" s="47">
        <v>1471619</v>
      </c>
      <c r="I537" s="47">
        <v>1471619</v>
      </c>
      <c r="J537" s="47">
        <v>0</v>
      </c>
      <c r="K537" s="47">
        <v>0</v>
      </c>
      <c r="L537" s="47">
        <v>102.1032</v>
      </c>
      <c r="M537" s="47">
        <v>18.21</v>
      </c>
      <c r="N537" s="47">
        <v>13604.22</v>
      </c>
      <c r="O537" s="47">
        <v>8</v>
      </c>
      <c r="P537" s="2">
        <f t="shared" si="8"/>
        <v>658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18199331</v>
      </c>
      <c r="G538" s="47">
        <v>18199331</v>
      </c>
      <c r="H538" s="47">
        <v>1471529</v>
      </c>
      <c r="I538" s="47">
        <v>1471529</v>
      </c>
      <c r="J538" s="47">
        <v>0</v>
      </c>
      <c r="K538" s="47">
        <v>0</v>
      </c>
      <c r="L538" s="47">
        <v>105.10899999999999</v>
      </c>
      <c r="M538" s="47">
        <v>13.76</v>
      </c>
      <c r="N538" s="47">
        <v>14021.37</v>
      </c>
      <c r="O538" s="47">
        <v>8</v>
      </c>
      <c r="P538" s="2">
        <f t="shared" si="8"/>
        <v>176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18199155</v>
      </c>
      <c r="G539" s="47">
        <v>18199155</v>
      </c>
      <c r="H539" s="47">
        <v>1471506</v>
      </c>
      <c r="I539" s="47">
        <v>1471506</v>
      </c>
      <c r="J539" s="47">
        <v>0</v>
      </c>
      <c r="K539" s="47">
        <v>0</v>
      </c>
      <c r="L539" s="47">
        <v>104.5369</v>
      </c>
      <c r="M539" s="47">
        <v>15.88</v>
      </c>
      <c r="N539" s="47">
        <v>13951.27</v>
      </c>
      <c r="O539" s="47">
        <v>8</v>
      </c>
      <c r="P539" s="2">
        <f t="shared" si="8"/>
        <v>165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18198990</v>
      </c>
      <c r="G540" s="47">
        <v>18198990</v>
      </c>
      <c r="H540" s="47">
        <v>1471484</v>
      </c>
      <c r="I540" s="47">
        <v>1471484</v>
      </c>
      <c r="J540" s="47">
        <v>0</v>
      </c>
      <c r="K540" s="47">
        <v>0</v>
      </c>
      <c r="L540" s="47">
        <v>103.40770000000001</v>
      </c>
      <c r="M540" s="47">
        <v>16</v>
      </c>
      <c r="N540" s="47">
        <v>13951.65</v>
      </c>
      <c r="O540" s="47">
        <v>8</v>
      </c>
      <c r="P540" s="2">
        <f t="shared" si="8"/>
        <v>307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18198683</v>
      </c>
      <c r="G541" s="47">
        <v>18198683</v>
      </c>
      <c r="H541" s="47">
        <v>1471443</v>
      </c>
      <c r="I541" s="47">
        <v>1471443</v>
      </c>
      <c r="J541" s="47">
        <v>0</v>
      </c>
      <c r="K541" s="47">
        <v>0</v>
      </c>
      <c r="L541" s="47">
        <v>105.9894</v>
      </c>
      <c r="M541" s="47">
        <v>14.67</v>
      </c>
      <c r="N541" s="47">
        <v>13925.98</v>
      </c>
      <c r="O541" s="47">
        <v>8</v>
      </c>
      <c r="P541" s="2">
        <f t="shared" si="8"/>
        <v>115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18198568</v>
      </c>
      <c r="G542" s="47">
        <v>18198568</v>
      </c>
      <c r="H542" s="47">
        <v>1471428</v>
      </c>
      <c r="I542" s="47">
        <v>1471428</v>
      </c>
      <c r="J542" s="47">
        <v>0</v>
      </c>
      <c r="K542" s="47">
        <v>0</v>
      </c>
      <c r="L542" s="47">
        <v>104.48350000000001</v>
      </c>
      <c r="M542" s="47">
        <v>16.329999999999998</v>
      </c>
      <c r="N542" s="47">
        <v>13982.29</v>
      </c>
      <c r="O542" s="47">
        <v>8</v>
      </c>
      <c r="P542" s="2">
        <f t="shared" si="8"/>
        <v>271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18198297</v>
      </c>
      <c r="G543" s="47">
        <v>18198297</v>
      </c>
      <c r="H543" s="47">
        <v>1471392</v>
      </c>
      <c r="I543" s="47">
        <v>1471392</v>
      </c>
      <c r="J543" s="47">
        <v>0</v>
      </c>
      <c r="K543" s="47">
        <v>0</v>
      </c>
      <c r="L543" s="47">
        <v>106.4083</v>
      </c>
      <c r="M543" s="47">
        <v>14.2</v>
      </c>
      <c r="N543" s="47">
        <v>13956.35</v>
      </c>
      <c r="O543" s="47">
        <v>8</v>
      </c>
      <c r="P543" s="2">
        <f t="shared" si="8"/>
        <v>109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18198188</v>
      </c>
      <c r="G544" s="47">
        <v>18198188</v>
      </c>
      <c r="H544" s="47">
        <v>1471378</v>
      </c>
      <c r="I544" s="47">
        <v>1471378</v>
      </c>
      <c r="J544" s="47">
        <v>0</v>
      </c>
      <c r="K544" s="47">
        <v>0</v>
      </c>
      <c r="L544" s="47">
        <v>106.1549</v>
      </c>
      <c r="M544" s="47">
        <v>15.09</v>
      </c>
      <c r="N544" s="47">
        <v>13955.23</v>
      </c>
      <c r="O544" s="47">
        <v>8</v>
      </c>
      <c r="P544" s="2">
        <f t="shared" si="8"/>
        <v>138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18198050</v>
      </c>
      <c r="G545" s="47">
        <v>18198050</v>
      </c>
      <c r="H545" s="47">
        <v>1471360</v>
      </c>
      <c r="I545" s="47">
        <v>1471360</v>
      </c>
      <c r="J545" s="47">
        <v>0</v>
      </c>
      <c r="K545" s="47">
        <v>0</v>
      </c>
      <c r="L545" s="47">
        <v>106.851</v>
      </c>
      <c r="M545" s="47">
        <v>15.37</v>
      </c>
      <c r="N545" s="47">
        <v>13967.6</v>
      </c>
      <c r="O545" s="47">
        <v>8</v>
      </c>
      <c r="P545" s="2">
        <f t="shared" si="8"/>
        <v>108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18197942</v>
      </c>
      <c r="G546" s="47">
        <v>18197942</v>
      </c>
      <c r="H546" s="47">
        <v>1471346</v>
      </c>
      <c r="I546" s="47">
        <v>1471346</v>
      </c>
      <c r="J546" s="47">
        <v>0</v>
      </c>
      <c r="K546" s="47">
        <v>0</v>
      </c>
      <c r="L546" s="47">
        <v>105.94750000000001</v>
      </c>
      <c r="M546" s="47">
        <v>18.02</v>
      </c>
      <c r="N546" s="47">
        <v>13925.68</v>
      </c>
      <c r="O546" s="47">
        <v>8</v>
      </c>
      <c r="P546" s="2">
        <f t="shared" si="8"/>
        <v>175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18197767</v>
      </c>
      <c r="G547" s="47">
        <v>18197767</v>
      </c>
      <c r="H547" s="47">
        <v>1471323</v>
      </c>
      <c r="I547" s="47">
        <v>1471323</v>
      </c>
      <c r="J547" s="47">
        <v>0</v>
      </c>
      <c r="K547" s="47">
        <v>0</v>
      </c>
      <c r="L547" s="47">
        <v>105.152</v>
      </c>
      <c r="M547" s="47">
        <v>18.95</v>
      </c>
      <c r="N547" s="47">
        <v>13675.64</v>
      </c>
      <c r="O547" s="47">
        <v>8</v>
      </c>
      <c r="P547" s="2">
        <f t="shared" si="8"/>
        <v>338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18197429</v>
      </c>
      <c r="G548" s="47">
        <v>18197429</v>
      </c>
      <c r="H548" s="47">
        <v>1471278</v>
      </c>
      <c r="I548" s="47">
        <v>1471278</v>
      </c>
      <c r="J548" s="47">
        <v>0</v>
      </c>
      <c r="K548" s="47">
        <v>0</v>
      </c>
      <c r="L548" s="47">
        <v>104.2086</v>
      </c>
      <c r="M548" s="47">
        <v>19.22</v>
      </c>
      <c r="N548" s="47">
        <v>13604.74</v>
      </c>
      <c r="O548" s="47">
        <v>8</v>
      </c>
      <c r="P548" s="2">
        <f t="shared" si="8"/>
        <v>349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18197080</v>
      </c>
      <c r="G549" s="47">
        <v>18197080</v>
      </c>
      <c r="H549" s="47">
        <v>1471231</v>
      </c>
      <c r="I549" s="47">
        <v>1471231</v>
      </c>
      <c r="J549" s="47">
        <v>0</v>
      </c>
      <c r="K549" s="47">
        <v>0</v>
      </c>
      <c r="L549" s="47">
        <v>104.0539</v>
      </c>
      <c r="M549" s="47">
        <v>19.329999999999998</v>
      </c>
      <c r="N549" s="47">
        <v>13712.4</v>
      </c>
      <c r="O549" s="47">
        <v>8</v>
      </c>
      <c r="P549" s="2">
        <f t="shared" si="8"/>
        <v>253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18196827</v>
      </c>
      <c r="G550" s="47">
        <v>18196827</v>
      </c>
      <c r="H550" s="47">
        <v>1471197</v>
      </c>
      <c r="I550" s="47">
        <v>1471197</v>
      </c>
      <c r="J550" s="47">
        <v>0</v>
      </c>
      <c r="K550" s="47">
        <v>0</v>
      </c>
      <c r="L550" s="47">
        <v>105.12860000000001</v>
      </c>
      <c r="M550" s="47">
        <v>20.12</v>
      </c>
      <c r="N550" s="47">
        <v>13576.37</v>
      </c>
      <c r="O550" s="47">
        <v>8</v>
      </c>
      <c r="P550" s="2">
        <f t="shared" si="8"/>
        <v>262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18196565</v>
      </c>
      <c r="G551" s="47">
        <v>18196565</v>
      </c>
      <c r="H551" s="47">
        <v>1471162</v>
      </c>
      <c r="I551" s="47">
        <v>1471162</v>
      </c>
      <c r="J551" s="47">
        <v>0</v>
      </c>
      <c r="K551" s="47">
        <v>0</v>
      </c>
      <c r="L551" s="47">
        <v>104.0564</v>
      </c>
      <c r="M551" s="47">
        <v>21.35</v>
      </c>
      <c r="N551" s="47">
        <v>13490.44</v>
      </c>
      <c r="O551" s="47">
        <v>8</v>
      </c>
      <c r="P551" s="2">
        <f t="shared" si="8"/>
        <v>361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18196204</v>
      </c>
      <c r="G552" s="47">
        <v>18196204</v>
      </c>
      <c r="H552" s="47">
        <v>1471113</v>
      </c>
      <c r="I552" s="47">
        <v>1471113</v>
      </c>
      <c r="J552" s="47">
        <v>0</v>
      </c>
      <c r="K552" s="47">
        <v>0</v>
      </c>
      <c r="L552" s="47">
        <v>103.85550000000001</v>
      </c>
      <c r="M552" s="47">
        <v>21.72</v>
      </c>
      <c r="N552" s="47">
        <v>13393.45</v>
      </c>
      <c r="O552" s="47">
        <v>8</v>
      </c>
      <c r="P552" s="2">
        <f t="shared" si="8"/>
        <v>352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18195852</v>
      </c>
      <c r="G553" s="47">
        <v>18195852</v>
      </c>
      <c r="H553" s="47">
        <v>1471065</v>
      </c>
      <c r="I553" s="47">
        <v>1471065</v>
      </c>
      <c r="J553" s="47">
        <v>0</v>
      </c>
      <c r="K553" s="47">
        <v>0</v>
      </c>
      <c r="L553" s="47">
        <v>103.4092</v>
      </c>
      <c r="M553" s="47">
        <v>22.78</v>
      </c>
      <c r="N553" s="47">
        <v>13349.17</v>
      </c>
      <c r="O553" s="47">
        <v>8</v>
      </c>
      <c r="P553" s="2">
        <f t="shared" si="8"/>
        <v>386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18195466</v>
      </c>
      <c r="G554" s="47">
        <v>18195466</v>
      </c>
      <c r="H554" s="47">
        <v>1471012</v>
      </c>
      <c r="I554" s="47">
        <v>1471012</v>
      </c>
      <c r="J554" s="47">
        <v>0</v>
      </c>
      <c r="K554" s="47">
        <v>0</v>
      </c>
      <c r="L554" s="47">
        <v>104.99039999999999</v>
      </c>
      <c r="M554" s="47">
        <v>25.74</v>
      </c>
      <c r="N554" s="47">
        <v>13232.95</v>
      </c>
      <c r="O554" s="47">
        <v>8</v>
      </c>
      <c r="P554" s="2">
        <f t="shared" si="8"/>
        <v>140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18195326</v>
      </c>
      <c r="G555" s="47">
        <v>18195326</v>
      </c>
      <c r="H555" s="47">
        <v>1470993</v>
      </c>
      <c r="I555" s="47">
        <v>1470993</v>
      </c>
      <c r="J555" s="47">
        <v>0</v>
      </c>
      <c r="K555" s="47">
        <v>0</v>
      </c>
      <c r="L555" s="47">
        <v>102.07389999999999</v>
      </c>
      <c r="M555" s="47">
        <v>23.23</v>
      </c>
      <c r="N555" s="47">
        <v>13139.47</v>
      </c>
      <c r="O555" s="47">
        <v>8</v>
      </c>
      <c r="P555" s="2">
        <f t="shared" si="8"/>
        <v>524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18194802</v>
      </c>
      <c r="G556" s="47">
        <v>18194802</v>
      </c>
      <c r="H556" s="47">
        <v>1470920</v>
      </c>
      <c r="I556" s="47">
        <v>1470920</v>
      </c>
      <c r="J556" s="47">
        <v>0</v>
      </c>
      <c r="K556" s="47">
        <v>0</v>
      </c>
      <c r="L556" s="47">
        <v>102.68340000000001</v>
      </c>
      <c r="M556" s="47">
        <v>22.24</v>
      </c>
      <c r="N556" s="47">
        <v>13344.49</v>
      </c>
      <c r="O556" s="47">
        <v>8</v>
      </c>
      <c r="P556" s="2">
        <f t="shared" si="8"/>
        <v>529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18194273</v>
      </c>
      <c r="G557" s="47">
        <v>18194273</v>
      </c>
      <c r="H557" s="47">
        <v>1470847</v>
      </c>
      <c r="I557" s="47">
        <v>1470847</v>
      </c>
      <c r="J557" s="47">
        <v>0</v>
      </c>
      <c r="K557" s="47">
        <v>0</v>
      </c>
      <c r="L557" s="47">
        <v>104.15470000000001</v>
      </c>
      <c r="M557" s="47">
        <v>21.93</v>
      </c>
      <c r="N557" s="47">
        <v>13404.54</v>
      </c>
      <c r="O557" s="47">
        <v>8</v>
      </c>
      <c r="P557" s="2">
        <f t="shared" si="8"/>
        <v>279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18193994</v>
      </c>
      <c r="G558" s="47">
        <v>18193994</v>
      </c>
      <c r="H558" s="47">
        <v>1470809</v>
      </c>
      <c r="I558" s="47">
        <v>1470809</v>
      </c>
      <c r="J558" s="47">
        <v>0</v>
      </c>
      <c r="K558" s="47">
        <v>0</v>
      </c>
      <c r="L558" s="47">
        <v>102.66119999999999</v>
      </c>
      <c r="M558" s="47">
        <v>21.82</v>
      </c>
      <c r="N558" s="47">
        <v>13336</v>
      </c>
      <c r="O558" s="47">
        <v>8</v>
      </c>
      <c r="P558" s="2">
        <f t="shared" si="8"/>
        <v>516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18193478</v>
      </c>
      <c r="G559" s="47">
        <v>18193478</v>
      </c>
      <c r="H559" s="47">
        <v>1470738</v>
      </c>
      <c r="I559" s="47">
        <v>1470738</v>
      </c>
      <c r="J559" s="47">
        <v>0</v>
      </c>
      <c r="K559" s="47">
        <v>0</v>
      </c>
      <c r="L559" s="47">
        <v>102.7794</v>
      </c>
      <c r="M559" s="47">
        <v>20.98</v>
      </c>
      <c r="N559" s="47">
        <v>13478.68</v>
      </c>
      <c r="O559" s="47">
        <v>8</v>
      </c>
      <c r="P559" s="2">
        <f t="shared" si="8"/>
        <v>546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18192932</v>
      </c>
      <c r="G560" s="47">
        <v>18192932</v>
      </c>
      <c r="H560" s="47">
        <v>1470663</v>
      </c>
      <c r="I560" s="47">
        <v>1470663</v>
      </c>
      <c r="J560" s="47">
        <v>0</v>
      </c>
      <c r="K560" s="47">
        <v>0</v>
      </c>
      <c r="L560" s="47">
        <v>103.49420000000001</v>
      </c>
      <c r="M560" s="47">
        <v>19.579999999999998</v>
      </c>
      <c r="N560" s="47">
        <v>13524.13</v>
      </c>
      <c r="O560" s="47">
        <v>8</v>
      </c>
      <c r="P560" s="2">
        <f t="shared" si="8"/>
        <v>531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18192401</v>
      </c>
      <c r="G561" s="47">
        <v>18192401</v>
      </c>
      <c r="H561" s="47">
        <v>1470591</v>
      </c>
      <c r="I561" s="47">
        <v>1470591</v>
      </c>
      <c r="J561" s="47">
        <v>0</v>
      </c>
      <c r="K561" s="47">
        <v>0</v>
      </c>
      <c r="L561" s="47">
        <v>103.8447</v>
      </c>
      <c r="M561" s="47">
        <v>17.8</v>
      </c>
      <c r="N561" s="47">
        <v>13809.09</v>
      </c>
      <c r="O561" s="47">
        <v>8</v>
      </c>
      <c r="P561" s="2">
        <f t="shared" si="8"/>
        <v>425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18191976</v>
      </c>
      <c r="G562" s="47">
        <v>18191976</v>
      </c>
      <c r="H562" s="47">
        <v>1470534</v>
      </c>
      <c r="I562" s="47">
        <v>1470534</v>
      </c>
      <c r="J562" s="47">
        <v>0</v>
      </c>
      <c r="K562" s="47">
        <v>0</v>
      </c>
      <c r="L562" s="47">
        <v>103.7505</v>
      </c>
      <c r="M562" s="47">
        <v>16.86</v>
      </c>
      <c r="N562" s="47">
        <v>13677.71</v>
      </c>
      <c r="O562" s="47">
        <v>8</v>
      </c>
      <c r="P562" s="2">
        <f t="shared" ref="P562:P625" si="9">F562-F563</f>
        <v>313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18191663</v>
      </c>
      <c r="G563" s="47">
        <v>18191663</v>
      </c>
      <c r="H563" s="47">
        <v>1470492</v>
      </c>
      <c r="I563" s="47">
        <v>1470492</v>
      </c>
      <c r="J563" s="47">
        <v>0</v>
      </c>
      <c r="K563" s="47">
        <v>0</v>
      </c>
      <c r="L563" s="47">
        <v>102.1396</v>
      </c>
      <c r="M563" s="47">
        <v>18.59</v>
      </c>
      <c r="N563" s="47">
        <v>13521.52</v>
      </c>
      <c r="O563" s="47">
        <v>8</v>
      </c>
      <c r="P563" s="2">
        <f t="shared" si="9"/>
        <v>635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18191028</v>
      </c>
      <c r="G564" s="47">
        <v>18191028</v>
      </c>
      <c r="H564" s="47">
        <v>1470405</v>
      </c>
      <c r="I564" s="47">
        <v>1470405</v>
      </c>
      <c r="J564" s="47">
        <v>0</v>
      </c>
      <c r="K564" s="47">
        <v>0</v>
      </c>
      <c r="L564" s="47">
        <v>102.3927</v>
      </c>
      <c r="M564" s="47">
        <v>18.7</v>
      </c>
      <c r="N564" s="47">
        <v>13526.9</v>
      </c>
      <c r="O564" s="47">
        <v>8</v>
      </c>
      <c r="P564" s="2">
        <f t="shared" si="9"/>
        <v>630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18190398</v>
      </c>
      <c r="G565" s="47">
        <v>18190398</v>
      </c>
      <c r="H565" s="47">
        <v>1470319</v>
      </c>
      <c r="I565" s="47">
        <v>1470319</v>
      </c>
      <c r="J565" s="47">
        <v>0</v>
      </c>
      <c r="K565" s="47">
        <v>0</v>
      </c>
      <c r="L565" s="47">
        <v>102.5633</v>
      </c>
      <c r="M565" s="47">
        <v>18.43</v>
      </c>
      <c r="N565" s="47">
        <v>13641.71</v>
      </c>
      <c r="O565" s="47">
        <v>8</v>
      </c>
      <c r="P565" s="2">
        <f t="shared" si="9"/>
        <v>572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18189826</v>
      </c>
      <c r="G566" s="47">
        <v>18189826</v>
      </c>
      <c r="H566" s="47">
        <v>1470241</v>
      </c>
      <c r="I566" s="47">
        <v>1470241</v>
      </c>
      <c r="J566" s="47">
        <v>0</v>
      </c>
      <c r="K566" s="47">
        <v>0</v>
      </c>
      <c r="L566" s="47">
        <v>103.68689999999999</v>
      </c>
      <c r="M566" s="47">
        <v>18.440000000000001</v>
      </c>
      <c r="N566" s="47">
        <v>13658.67</v>
      </c>
      <c r="O566" s="47">
        <v>8</v>
      </c>
      <c r="P566" s="2">
        <f t="shared" si="9"/>
        <v>475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18189351</v>
      </c>
      <c r="G567" s="47">
        <v>18189351</v>
      </c>
      <c r="H567" s="47">
        <v>1470177</v>
      </c>
      <c r="I567" s="47">
        <v>1470177</v>
      </c>
      <c r="J567" s="47">
        <v>0</v>
      </c>
      <c r="K567" s="47">
        <v>0</v>
      </c>
      <c r="L567" s="47">
        <v>102.78959999999999</v>
      </c>
      <c r="M567" s="47">
        <v>19.11</v>
      </c>
      <c r="N567" s="47">
        <v>13455.12</v>
      </c>
      <c r="O567" s="47">
        <v>8</v>
      </c>
      <c r="P567" s="2">
        <f t="shared" si="9"/>
        <v>631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18188720</v>
      </c>
      <c r="G568" s="47">
        <v>18188720</v>
      </c>
      <c r="H568" s="47">
        <v>1470091</v>
      </c>
      <c r="I568" s="47">
        <v>1470091</v>
      </c>
      <c r="J568" s="47">
        <v>0</v>
      </c>
      <c r="K568" s="47">
        <v>0</v>
      </c>
      <c r="L568" s="47">
        <v>103.1324</v>
      </c>
      <c r="M568" s="47">
        <v>19.059999999999999</v>
      </c>
      <c r="N568" s="47">
        <v>13592.55</v>
      </c>
      <c r="O568" s="47">
        <v>8</v>
      </c>
      <c r="P568" s="2">
        <f t="shared" si="9"/>
        <v>603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18188117</v>
      </c>
      <c r="G569" s="47">
        <v>18188117</v>
      </c>
      <c r="H569" s="47">
        <v>1470009</v>
      </c>
      <c r="I569" s="47">
        <v>1470009</v>
      </c>
      <c r="J569" s="47">
        <v>0</v>
      </c>
      <c r="K569" s="47">
        <v>0</v>
      </c>
      <c r="L569" s="47">
        <v>102.8785</v>
      </c>
      <c r="M569" s="47">
        <v>19.13</v>
      </c>
      <c r="N569" s="47">
        <v>13615.77</v>
      </c>
      <c r="O569" s="47">
        <v>8</v>
      </c>
      <c r="P569" s="2">
        <f t="shared" si="9"/>
        <v>639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18187478</v>
      </c>
      <c r="G570" s="47">
        <v>18187478</v>
      </c>
      <c r="H570" s="47">
        <v>1469922</v>
      </c>
      <c r="I570" s="47">
        <v>1469922</v>
      </c>
      <c r="J570" s="47">
        <v>0</v>
      </c>
      <c r="K570" s="47">
        <v>0</v>
      </c>
      <c r="L570" s="47">
        <v>104.1673</v>
      </c>
      <c r="M570" s="47">
        <v>18.66</v>
      </c>
      <c r="N570" s="47">
        <v>13731.39</v>
      </c>
      <c r="O570" s="47">
        <v>8</v>
      </c>
      <c r="P570" s="2">
        <f t="shared" si="9"/>
        <v>380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18187098</v>
      </c>
      <c r="G571" s="47">
        <v>18187098</v>
      </c>
      <c r="H571" s="47">
        <v>1469871</v>
      </c>
      <c r="I571" s="47">
        <v>1469871</v>
      </c>
      <c r="J571" s="47">
        <v>0</v>
      </c>
      <c r="K571" s="47">
        <v>0</v>
      </c>
      <c r="L571" s="47">
        <v>103.3</v>
      </c>
      <c r="M571" s="47">
        <v>19.38</v>
      </c>
      <c r="N571" s="47">
        <v>13636.98</v>
      </c>
      <c r="O571" s="47">
        <v>8</v>
      </c>
      <c r="P571" s="2">
        <f t="shared" si="9"/>
        <v>582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18186516</v>
      </c>
      <c r="G572" s="47">
        <v>18186516</v>
      </c>
      <c r="H572" s="47">
        <v>1469792</v>
      </c>
      <c r="I572" s="47">
        <v>1469792</v>
      </c>
      <c r="J572" s="47">
        <v>0</v>
      </c>
      <c r="K572" s="47">
        <v>0</v>
      </c>
      <c r="L572" s="47">
        <v>102.11499999999999</v>
      </c>
      <c r="M572" s="47">
        <v>19.440000000000001</v>
      </c>
      <c r="N572" s="47">
        <v>13396.66</v>
      </c>
      <c r="O572" s="47">
        <v>8</v>
      </c>
      <c r="P572" s="2">
        <f t="shared" si="9"/>
        <v>677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18185839</v>
      </c>
      <c r="G573" s="47">
        <v>18185839</v>
      </c>
      <c r="H573" s="47">
        <v>1469699</v>
      </c>
      <c r="I573" s="47">
        <v>1469699</v>
      </c>
      <c r="J573" s="47">
        <v>0</v>
      </c>
      <c r="K573" s="47">
        <v>0</v>
      </c>
      <c r="L573" s="47">
        <v>103.3926</v>
      </c>
      <c r="M573" s="47">
        <v>18.62</v>
      </c>
      <c r="N573" s="47">
        <v>13564.04</v>
      </c>
      <c r="O573" s="47">
        <v>8</v>
      </c>
      <c r="P573" s="2">
        <f t="shared" si="9"/>
        <v>466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18185373</v>
      </c>
      <c r="G574" s="47">
        <v>18185373</v>
      </c>
      <c r="H574" s="47">
        <v>1469636</v>
      </c>
      <c r="I574" s="47">
        <v>1469636</v>
      </c>
      <c r="J574" s="47">
        <v>0</v>
      </c>
      <c r="K574" s="47">
        <v>0</v>
      </c>
      <c r="L574" s="47">
        <v>102.364</v>
      </c>
      <c r="M574" s="47">
        <v>19.91</v>
      </c>
      <c r="N574" s="47">
        <v>13554.61</v>
      </c>
      <c r="O574" s="47">
        <v>8</v>
      </c>
      <c r="P574" s="2">
        <f t="shared" si="9"/>
        <v>619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18184754</v>
      </c>
      <c r="G575" s="47">
        <v>18184754</v>
      </c>
      <c r="H575" s="47">
        <v>1469551</v>
      </c>
      <c r="I575" s="47">
        <v>1469551</v>
      </c>
      <c r="J575" s="47">
        <v>0</v>
      </c>
      <c r="K575" s="47">
        <v>0</v>
      </c>
      <c r="L575" s="47">
        <v>101.756</v>
      </c>
      <c r="M575" s="47">
        <v>20.7</v>
      </c>
      <c r="N575" s="47">
        <v>13131.46</v>
      </c>
      <c r="O575" s="47">
        <v>8</v>
      </c>
      <c r="P575" s="2">
        <f t="shared" si="9"/>
        <v>685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18184069</v>
      </c>
      <c r="G576" s="47">
        <v>18184069</v>
      </c>
      <c r="H576" s="47">
        <v>1469456</v>
      </c>
      <c r="I576" s="47">
        <v>1469456</v>
      </c>
      <c r="J576" s="47">
        <v>0</v>
      </c>
      <c r="K576" s="47">
        <v>0</v>
      </c>
      <c r="L576" s="47">
        <v>101.7936</v>
      </c>
      <c r="M576" s="47">
        <v>21.73</v>
      </c>
      <c r="N576" s="47">
        <v>13304.82</v>
      </c>
      <c r="O576" s="47">
        <v>8</v>
      </c>
      <c r="P576" s="2">
        <f t="shared" si="9"/>
        <v>619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18183450</v>
      </c>
      <c r="G577" s="47">
        <v>18183450</v>
      </c>
      <c r="H577" s="47">
        <v>1469370</v>
      </c>
      <c r="I577" s="47">
        <v>1469370</v>
      </c>
      <c r="J577" s="47">
        <v>0</v>
      </c>
      <c r="K577" s="47">
        <v>0</v>
      </c>
      <c r="L577" s="47">
        <v>101.3998</v>
      </c>
      <c r="M577" s="47">
        <v>22.64</v>
      </c>
      <c r="N577" s="47">
        <v>13204.45</v>
      </c>
      <c r="O577" s="47">
        <v>8</v>
      </c>
      <c r="P577" s="2">
        <f t="shared" si="9"/>
        <v>636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18182814</v>
      </c>
      <c r="G578" s="47">
        <v>18182814</v>
      </c>
      <c r="H578" s="47">
        <v>1469281</v>
      </c>
      <c r="I578" s="47">
        <v>1469281</v>
      </c>
      <c r="J578" s="47">
        <v>0</v>
      </c>
      <c r="K578" s="47">
        <v>0</v>
      </c>
      <c r="L578" s="47">
        <v>102.1073</v>
      </c>
      <c r="M578" s="47">
        <v>21.58</v>
      </c>
      <c r="N578" s="47">
        <v>13323.7</v>
      </c>
      <c r="O578" s="47">
        <v>8</v>
      </c>
      <c r="P578" s="2">
        <f t="shared" si="9"/>
        <v>462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18182352</v>
      </c>
      <c r="G579" s="47">
        <v>18182352</v>
      </c>
      <c r="H579" s="47">
        <v>1469217</v>
      </c>
      <c r="I579" s="47">
        <v>1469217</v>
      </c>
      <c r="J579" s="47">
        <v>0</v>
      </c>
      <c r="K579" s="47">
        <v>0</v>
      </c>
      <c r="L579" s="47">
        <v>100.5645</v>
      </c>
      <c r="M579" s="47">
        <v>21.75</v>
      </c>
      <c r="N579" s="47">
        <v>13277.59</v>
      </c>
      <c r="O579" s="47">
        <v>8</v>
      </c>
      <c r="P579" s="2">
        <f t="shared" si="9"/>
        <v>633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18181719</v>
      </c>
      <c r="G580" s="47">
        <v>18181719</v>
      </c>
      <c r="H580" s="47">
        <v>1469128</v>
      </c>
      <c r="I580" s="47">
        <v>1469128</v>
      </c>
      <c r="J580" s="47">
        <v>0</v>
      </c>
      <c r="K580" s="47">
        <v>0</v>
      </c>
      <c r="L580" s="47">
        <v>100.4785</v>
      </c>
      <c r="M580" s="47">
        <v>22.49</v>
      </c>
      <c r="N580" s="47">
        <v>13088.59</v>
      </c>
      <c r="O580" s="47">
        <v>8</v>
      </c>
      <c r="P580" s="2">
        <f t="shared" si="9"/>
        <v>638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18181081</v>
      </c>
      <c r="G581" s="47">
        <v>18181081</v>
      </c>
      <c r="H581" s="47">
        <v>1469038</v>
      </c>
      <c r="I581" s="47">
        <v>1469038</v>
      </c>
      <c r="J581" s="47">
        <v>0</v>
      </c>
      <c r="K581" s="47">
        <v>0</v>
      </c>
      <c r="L581" s="47">
        <v>102.0493</v>
      </c>
      <c r="M581" s="47">
        <v>23.23</v>
      </c>
      <c r="N581" s="47">
        <v>13233.96</v>
      </c>
      <c r="O581" s="47">
        <v>8</v>
      </c>
      <c r="P581" s="2">
        <f t="shared" si="9"/>
        <v>323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18180758</v>
      </c>
      <c r="G582" s="47">
        <v>18180758</v>
      </c>
      <c r="H582" s="47">
        <v>1468993</v>
      </c>
      <c r="I582" s="47">
        <v>1468993</v>
      </c>
      <c r="J582" s="47">
        <v>0</v>
      </c>
      <c r="K582" s="47">
        <v>0</v>
      </c>
      <c r="L582" s="47">
        <v>100.7848</v>
      </c>
      <c r="M582" s="47">
        <v>21.78</v>
      </c>
      <c r="N582" s="47">
        <v>13216.23</v>
      </c>
      <c r="O582" s="47">
        <v>8</v>
      </c>
      <c r="P582" s="2">
        <f t="shared" si="9"/>
        <v>598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18180160</v>
      </c>
      <c r="G583" s="47">
        <v>18180160</v>
      </c>
      <c r="H583" s="47">
        <v>1468909</v>
      </c>
      <c r="I583" s="47">
        <v>1468909</v>
      </c>
      <c r="J583" s="47">
        <v>0</v>
      </c>
      <c r="K583" s="47">
        <v>0</v>
      </c>
      <c r="L583" s="47">
        <v>101.2304</v>
      </c>
      <c r="M583" s="47">
        <v>20.94</v>
      </c>
      <c r="N583" s="47">
        <v>13209.15</v>
      </c>
      <c r="O583" s="47">
        <v>8</v>
      </c>
      <c r="P583" s="2">
        <f t="shared" si="9"/>
        <v>631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18179529</v>
      </c>
      <c r="G584" s="47">
        <v>18179529</v>
      </c>
      <c r="H584" s="47">
        <v>1468821</v>
      </c>
      <c r="I584" s="47">
        <v>1468821</v>
      </c>
      <c r="J584" s="47">
        <v>0</v>
      </c>
      <c r="K584" s="47">
        <v>0</v>
      </c>
      <c r="L584" s="47">
        <v>101.77889999999999</v>
      </c>
      <c r="M584" s="47">
        <v>19.82</v>
      </c>
      <c r="N584" s="47">
        <v>13358.14</v>
      </c>
      <c r="O584" s="47">
        <v>8</v>
      </c>
      <c r="P584" s="2">
        <f t="shared" si="9"/>
        <v>601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18178928</v>
      </c>
      <c r="G585" s="47">
        <v>18178928</v>
      </c>
      <c r="H585" s="47">
        <v>1468738</v>
      </c>
      <c r="I585" s="47">
        <v>1468738</v>
      </c>
      <c r="J585" s="47">
        <v>0</v>
      </c>
      <c r="K585" s="47">
        <v>0</v>
      </c>
      <c r="L585" s="47">
        <v>101.60299999999999</v>
      </c>
      <c r="M585" s="47">
        <v>18.84</v>
      </c>
      <c r="N585" s="47">
        <v>13628.64</v>
      </c>
      <c r="O585" s="47">
        <v>8</v>
      </c>
      <c r="P585" s="2">
        <f t="shared" si="9"/>
        <v>581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18178347</v>
      </c>
      <c r="G586" s="47">
        <v>18178347</v>
      </c>
      <c r="H586" s="47">
        <v>1468658</v>
      </c>
      <c r="I586" s="47">
        <v>1468658</v>
      </c>
      <c r="J586" s="47">
        <v>0</v>
      </c>
      <c r="K586" s="47">
        <v>0</v>
      </c>
      <c r="L586" s="47">
        <v>102.8891</v>
      </c>
      <c r="M586" s="47">
        <v>18.72</v>
      </c>
      <c r="N586" s="47">
        <v>13568.97</v>
      </c>
      <c r="O586" s="47">
        <v>8</v>
      </c>
      <c r="P586" s="2">
        <f t="shared" si="9"/>
        <v>500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18177847</v>
      </c>
      <c r="G587" s="47">
        <v>18177847</v>
      </c>
      <c r="H587" s="47">
        <v>1468590</v>
      </c>
      <c r="I587" s="47">
        <v>1468590</v>
      </c>
      <c r="J587" s="47">
        <v>0</v>
      </c>
      <c r="K587" s="47">
        <v>0</v>
      </c>
      <c r="L587" s="47">
        <v>102.0528</v>
      </c>
      <c r="M587" s="47">
        <v>19.04</v>
      </c>
      <c r="N587" s="47">
        <v>13475.17</v>
      </c>
      <c r="O587" s="47">
        <v>8</v>
      </c>
      <c r="P587" s="2">
        <f t="shared" si="9"/>
        <v>576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18177271</v>
      </c>
      <c r="G588" s="47">
        <v>18177271</v>
      </c>
      <c r="H588" s="47">
        <v>1468511</v>
      </c>
      <c r="I588" s="47">
        <v>1468511</v>
      </c>
      <c r="J588" s="47">
        <v>0</v>
      </c>
      <c r="K588" s="47">
        <v>0</v>
      </c>
      <c r="L588" s="47">
        <v>102.5864</v>
      </c>
      <c r="M588" s="47">
        <v>18.86</v>
      </c>
      <c r="N588" s="47">
        <v>13503.34</v>
      </c>
      <c r="O588" s="47">
        <v>8</v>
      </c>
      <c r="P588" s="2">
        <f t="shared" si="9"/>
        <v>586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18176685</v>
      </c>
      <c r="G589" s="47">
        <v>18176685</v>
      </c>
      <c r="H589" s="47">
        <v>1468431</v>
      </c>
      <c r="I589" s="47">
        <v>1468431</v>
      </c>
      <c r="J589" s="47">
        <v>0</v>
      </c>
      <c r="K589" s="47">
        <v>0</v>
      </c>
      <c r="L589" s="47">
        <v>102.7756</v>
      </c>
      <c r="M589" s="47">
        <v>18.649999999999999</v>
      </c>
      <c r="N589" s="47">
        <v>13736.03</v>
      </c>
      <c r="O589" s="47">
        <v>8</v>
      </c>
      <c r="P589" s="2">
        <f t="shared" si="9"/>
        <v>544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18176141</v>
      </c>
      <c r="G590" s="47">
        <v>18176141</v>
      </c>
      <c r="H590" s="47">
        <v>1468357</v>
      </c>
      <c r="I590" s="47">
        <v>1468357</v>
      </c>
      <c r="J590" s="47">
        <v>0</v>
      </c>
      <c r="K590" s="47">
        <v>0</v>
      </c>
      <c r="L590" s="47">
        <v>104.4362</v>
      </c>
      <c r="M590" s="47">
        <v>18.559999999999999</v>
      </c>
      <c r="N590" s="47">
        <v>13794.39</v>
      </c>
      <c r="O590" s="47">
        <v>8</v>
      </c>
      <c r="P590" s="2">
        <f t="shared" si="9"/>
        <v>358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18175783</v>
      </c>
      <c r="G591" s="47">
        <v>18175783</v>
      </c>
      <c r="H591" s="47">
        <v>1468309</v>
      </c>
      <c r="I591" s="47">
        <v>1468309</v>
      </c>
      <c r="J591" s="47">
        <v>0</v>
      </c>
      <c r="K591" s="47">
        <v>0</v>
      </c>
      <c r="L591" s="47">
        <v>103.27330000000001</v>
      </c>
      <c r="M591" s="47">
        <v>19.11</v>
      </c>
      <c r="N591" s="47">
        <v>13658.47</v>
      </c>
      <c r="O591" s="47">
        <v>8</v>
      </c>
      <c r="P591" s="2">
        <f t="shared" si="9"/>
        <v>612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18175171</v>
      </c>
      <c r="G592" s="47">
        <v>18175171</v>
      </c>
      <c r="H592" s="47">
        <v>1468226</v>
      </c>
      <c r="I592" s="47">
        <v>1468226</v>
      </c>
      <c r="J592" s="47">
        <v>0</v>
      </c>
      <c r="K592" s="47">
        <v>0</v>
      </c>
      <c r="L592" s="47">
        <v>103.3612</v>
      </c>
      <c r="M592" s="47">
        <v>19.079999999999998</v>
      </c>
      <c r="N592" s="47">
        <v>13609.49</v>
      </c>
      <c r="O592" s="47">
        <v>8</v>
      </c>
      <c r="P592" s="2">
        <f t="shared" si="9"/>
        <v>598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18174573</v>
      </c>
      <c r="G593" s="47">
        <v>18174573</v>
      </c>
      <c r="H593" s="47">
        <v>1468145</v>
      </c>
      <c r="I593" s="47">
        <v>1468145</v>
      </c>
      <c r="J593" s="47">
        <v>0</v>
      </c>
      <c r="K593" s="47">
        <v>0</v>
      </c>
      <c r="L593" s="47">
        <v>102.9435</v>
      </c>
      <c r="M593" s="47">
        <v>19.239999999999998</v>
      </c>
      <c r="N593" s="47">
        <v>13614.76</v>
      </c>
      <c r="O593" s="47">
        <v>8</v>
      </c>
      <c r="P593" s="2">
        <f t="shared" si="9"/>
        <v>602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18173971</v>
      </c>
      <c r="G594" s="47">
        <v>18173971</v>
      </c>
      <c r="H594" s="47">
        <v>1468063</v>
      </c>
      <c r="I594" s="47">
        <v>1468063</v>
      </c>
      <c r="J594" s="47">
        <v>0</v>
      </c>
      <c r="K594" s="47">
        <v>0</v>
      </c>
      <c r="L594" s="47">
        <v>103.93510000000001</v>
      </c>
      <c r="M594" s="47">
        <v>19.100000000000001</v>
      </c>
      <c r="N594" s="47">
        <v>13695.1</v>
      </c>
      <c r="O594" s="47">
        <v>8</v>
      </c>
      <c r="P594" s="2">
        <f t="shared" si="9"/>
        <v>468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18173503</v>
      </c>
      <c r="G595" s="47">
        <v>18173503</v>
      </c>
      <c r="H595" s="47">
        <v>1468000</v>
      </c>
      <c r="I595" s="47">
        <v>1468000</v>
      </c>
      <c r="J595" s="47">
        <v>0</v>
      </c>
      <c r="K595" s="47">
        <v>0</v>
      </c>
      <c r="L595" s="47">
        <v>103.197</v>
      </c>
      <c r="M595" s="47">
        <v>19.12</v>
      </c>
      <c r="N595" s="47">
        <v>13601.39</v>
      </c>
      <c r="O595" s="47">
        <v>8</v>
      </c>
      <c r="P595" s="2">
        <f t="shared" si="9"/>
        <v>596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18172907</v>
      </c>
      <c r="G596" s="47">
        <v>18172907</v>
      </c>
      <c r="H596" s="47">
        <v>1467919</v>
      </c>
      <c r="I596" s="47">
        <v>1467919</v>
      </c>
      <c r="J596" s="47">
        <v>0</v>
      </c>
      <c r="K596" s="47">
        <v>0</v>
      </c>
      <c r="L596" s="47">
        <v>103.15649999999999</v>
      </c>
      <c r="M596" s="47">
        <v>19.3</v>
      </c>
      <c r="N596" s="47">
        <v>13643.83</v>
      </c>
      <c r="O596" s="47">
        <v>8</v>
      </c>
      <c r="P596" s="2">
        <f t="shared" si="9"/>
        <v>633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18172274</v>
      </c>
      <c r="G597" s="47">
        <v>18172274</v>
      </c>
      <c r="H597" s="47">
        <v>1467833</v>
      </c>
      <c r="I597" s="47">
        <v>1467833</v>
      </c>
      <c r="J597" s="47">
        <v>0</v>
      </c>
      <c r="K597" s="47">
        <v>0</v>
      </c>
      <c r="L597" s="47">
        <v>104.0188</v>
      </c>
      <c r="M597" s="47">
        <v>18.84</v>
      </c>
      <c r="N597" s="47">
        <v>13794.84</v>
      </c>
      <c r="O597" s="47">
        <v>8</v>
      </c>
      <c r="P597" s="2">
        <f t="shared" si="9"/>
        <v>379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18171895</v>
      </c>
      <c r="G598" s="47">
        <v>18171895</v>
      </c>
      <c r="H598" s="47">
        <v>1467782</v>
      </c>
      <c r="I598" s="47">
        <v>1467782</v>
      </c>
      <c r="J598" s="47">
        <v>0</v>
      </c>
      <c r="K598" s="47">
        <v>0</v>
      </c>
      <c r="L598" s="47">
        <v>103.09139999999999</v>
      </c>
      <c r="M598" s="47">
        <v>19.190000000000001</v>
      </c>
      <c r="N598" s="47">
        <v>13670.4</v>
      </c>
      <c r="O598" s="47">
        <v>8</v>
      </c>
      <c r="P598" s="2">
        <f t="shared" si="9"/>
        <v>552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18171343</v>
      </c>
      <c r="G599" s="47">
        <v>18171343</v>
      </c>
      <c r="H599" s="47">
        <v>1467707</v>
      </c>
      <c r="I599" s="47">
        <v>1467707</v>
      </c>
      <c r="J599" s="47">
        <v>0</v>
      </c>
      <c r="K599" s="47">
        <v>0</v>
      </c>
      <c r="L599" s="47">
        <v>103.1707</v>
      </c>
      <c r="M599" s="47">
        <v>19</v>
      </c>
      <c r="N599" s="47">
        <v>13639.53</v>
      </c>
      <c r="O599" s="47">
        <v>8</v>
      </c>
      <c r="P599" s="2">
        <f t="shared" si="9"/>
        <v>596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18170747</v>
      </c>
      <c r="G600" s="47">
        <v>18170747</v>
      </c>
      <c r="H600" s="47">
        <v>1467626</v>
      </c>
      <c r="I600" s="47">
        <v>1467626</v>
      </c>
      <c r="J600" s="47">
        <v>0</v>
      </c>
      <c r="K600" s="47">
        <v>0</v>
      </c>
      <c r="L600" s="47">
        <v>103.19840000000001</v>
      </c>
      <c r="M600" s="47">
        <v>20.98</v>
      </c>
      <c r="N600" s="47">
        <v>13369.3</v>
      </c>
      <c r="O600" s="47">
        <v>8</v>
      </c>
      <c r="P600" s="2">
        <f t="shared" si="9"/>
        <v>512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18170235</v>
      </c>
      <c r="G601" s="47">
        <v>18170235</v>
      </c>
      <c r="H601" s="47">
        <v>1467556</v>
      </c>
      <c r="I601" s="47">
        <v>1467556</v>
      </c>
      <c r="J601" s="47">
        <v>0</v>
      </c>
      <c r="K601" s="47">
        <v>0</v>
      </c>
      <c r="L601" s="47">
        <v>102.1533</v>
      </c>
      <c r="M601" s="47">
        <v>21.59</v>
      </c>
      <c r="N601" s="47">
        <v>13258.51</v>
      </c>
      <c r="O601" s="47">
        <v>8</v>
      </c>
      <c r="P601" s="2">
        <f t="shared" si="9"/>
        <v>542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18169693</v>
      </c>
      <c r="G602" s="47">
        <v>18169693</v>
      </c>
      <c r="H602" s="47">
        <v>1467481</v>
      </c>
      <c r="I602" s="47">
        <v>1467481</v>
      </c>
      <c r="J602" s="47">
        <v>0</v>
      </c>
      <c r="K602" s="47">
        <v>0</v>
      </c>
      <c r="L602" s="47">
        <v>102.6426</v>
      </c>
      <c r="M602" s="47">
        <v>23.45</v>
      </c>
      <c r="N602" s="47">
        <v>13351.08</v>
      </c>
      <c r="O602" s="47">
        <v>8</v>
      </c>
      <c r="P602" s="2">
        <f t="shared" si="9"/>
        <v>440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18169253</v>
      </c>
      <c r="G603" s="47">
        <v>18169253</v>
      </c>
      <c r="H603" s="47">
        <v>1467420</v>
      </c>
      <c r="I603" s="47">
        <v>1467420</v>
      </c>
      <c r="J603" s="47">
        <v>0</v>
      </c>
      <c r="K603" s="47">
        <v>0</v>
      </c>
      <c r="L603" s="47">
        <v>101.50790000000001</v>
      </c>
      <c r="M603" s="47">
        <v>22.7</v>
      </c>
      <c r="N603" s="47">
        <v>13155.78</v>
      </c>
      <c r="O603" s="47">
        <v>8</v>
      </c>
      <c r="P603" s="2">
        <f t="shared" si="9"/>
        <v>565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18168688</v>
      </c>
      <c r="G604" s="47">
        <v>18168688</v>
      </c>
      <c r="H604" s="47">
        <v>1467341</v>
      </c>
      <c r="I604" s="47">
        <v>1467341</v>
      </c>
      <c r="J604" s="47">
        <v>0</v>
      </c>
      <c r="K604" s="47">
        <v>0</v>
      </c>
      <c r="L604" s="47">
        <v>100.9893</v>
      </c>
      <c r="M604" s="47">
        <v>22.77</v>
      </c>
      <c r="N604" s="47">
        <v>13109.5</v>
      </c>
      <c r="O604" s="47">
        <v>8</v>
      </c>
      <c r="P604" s="2">
        <f t="shared" si="9"/>
        <v>612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18168076</v>
      </c>
      <c r="G605" s="47">
        <v>18168076</v>
      </c>
      <c r="H605" s="47">
        <v>1467255</v>
      </c>
      <c r="I605" s="47">
        <v>1467255</v>
      </c>
      <c r="J605" s="47">
        <v>0</v>
      </c>
      <c r="K605" s="47">
        <v>0</v>
      </c>
      <c r="L605" s="47">
        <v>102.48090000000001</v>
      </c>
      <c r="M605" s="47">
        <v>22.85</v>
      </c>
      <c r="N605" s="47">
        <v>13285.52</v>
      </c>
      <c r="O605" s="47">
        <v>8</v>
      </c>
      <c r="P605" s="2">
        <f t="shared" si="9"/>
        <v>346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18167730</v>
      </c>
      <c r="G606" s="47">
        <v>18167730</v>
      </c>
      <c r="H606" s="47">
        <v>1467207</v>
      </c>
      <c r="I606" s="47">
        <v>1467207</v>
      </c>
      <c r="J606" s="47">
        <v>0</v>
      </c>
      <c r="K606" s="47">
        <v>0</v>
      </c>
      <c r="L606" s="47">
        <v>101.9585</v>
      </c>
      <c r="M606" s="47">
        <v>21.3</v>
      </c>
      <c r="N606" s="47">
        <v>13358.88</v>
      </c>
      <c r="O606" s="47">
        <v>8</v>
      </c>
      <c r="P606" s="2">
        <f t="shared" si="9"/>
        <v>570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18167160</v>
      </c>
      <c r="G607" s="47">
        <v>18167160</v>
      </c>
      <c r="H607" s="47">
        <v>1467128</v>
      </c>
      <c r="I607" s="47">
        <v>1467128</v>
      </c>
      <c r="J607" s="47">
        <v>0</v>
      </c>
      <c r="K607" s="47">
        <v>0</v>
      </c>
      <c r="L607" s="47">
        <v>101.7521</v>
      </c>
      <c r="M607" s="47">
        <v>20.32</v>
      </c>
      <c r="N607" s="47">
        <v>13338.07</v>
      </c>
      <c r="O607" s="47">
        <v>8</v>
      </c>
      <c r="P607" s="2">
        <f t="shared" si="9"/>
        <v>615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18166545</v>
      </c>
      <c r="G608" s="47">
        <v>18166545</v>
      </c>
      <c r="H608" s="47">
        <v>1467043</v>
      </c>
      <c r="I608" s="47">
        <v>1467043</v>
      </c>
      <c r="J608" s="47">
        <v>0</v>
      </c>
      <c r="K608" s="47">
        <v>0</v>
      </c>
      <c r="L608" s="47">
        <v>101.6529</v>
      </c>
      <c r="M608" s="47">
        <v>19.059999999999999</v>
      </c>
      <c r="N608" s="47">
        <v>13470.64</v>
      </c>
      <c r="O608" s="47">
        <v>8</v>
      </c>
      <c r="P608" s="2">
        <f t="shared" si="9"/>
        <v>588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18165957</v>
      </c>
      <c r="G609" s="47">
        <v>18165957</v>
      </c>
      <c r="H609" s="47">
        <v>1466962</v>
      </c>
      <c r="I609" s="47">
        <v>1466962</v>
      </c>
      <c r="J609" s="47">
        <v>0</v>
      </c>
      <c r="K609" s="47">
        <v>0</v>
      </c>
      <c r="L609" s="47">
        <v>102.6331</v>
      </c>
      <c r="M609" s="47">
        <v>18.39</v>
      </c>
      <c r="N609" s="47">
        <v>13619.84</v>
      </c>
      <c r="O609" s="47">
        <v>8</v>
      </c>
      <c r="P609" s="2">
        <f t="shared" si="9"/>
        <v>573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18165384</v>
      </c>
      <c r="G610" s="47">
        <v>18165384</v>
      </c>
      <c r="H610" s="47">
        <v>1466884</v>
      </c>
      <c r="I610" s="47">
        <v>1466884</v>
      </c>
      <c r="J610" s="47">
        <v>0</v>
      </c>
      <c r="K610" s="47">
        <v>0</v>
      </c>
      <c r="L610" s="47">
        <v>103.1245</v>
      </c>
      <c r="M610" s="47">
        <v>18.170000000000002</v>
      </c>
      <c r="N610" s="47">
        <v>13694.59</v>
      </c>
      <c r="O610" s="47">
        <v>8</v>
      </c>
      <c r="P610" s="2">
        <f t="shared" si="9"/>
        <v>517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18164867</v>
      </c>
      <c r="G611" s="47">
        <v>18164867</v>
      </c>
      <c r="H611" s="47">
        <v>1466814</v>
      </c>
      <c r="I611" s="47">
        <v>1466814</v>
      </c>
      <c r="J611" s="47">
        <v>0</v>
      </c>
      <c r="K611" s="47">
        <v>0</v>
      </c>
      <c r="L611" s="47">
        <v>102.75490000000001</v>
      </c>
      <c r="M611" s="47">
        <v>18.350000000000001</v>
      </c>
      <c r="N611" s="47">
        <v>13700.25</v>
      </c>
      <c r="O611" s="47">
        <v>8</v>
      </c>
      <c r="P611" s="2">
        <f t="shared" si="9"/>
        <v>573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18164294</v>
      </c>
      <c r="G612" s="47">
        <v>18164294</v>
      </c>
      <c r="H612" s="47">
        <v>1466736</v>
      </c>
      <c r="I612" s="47">
        <v>1466736</v>
      </c>
      <c r="J612" s="47">
        <v>0</v>
      </c>
      <c r="K612" s="47">
        <v>0</v>
      </c>
      <c r="L612" s="47">
        <v>103.1758</v>
      </c>
      <c r="M612" s="47">
        <v>18.68</v>
      </c>
      <c r="N612" s="47">
        <v>13513.1</v>
      </c>
      <c r="O612" s="47">
        <v>8</v>
      </c>
      <c r="P612" s="2">
        <f t="shared" si="9"/>
        <v>649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18163645</v>
      </c>
      <c r="G613" s="47">
        <v>18163645</v>
      </c>
      <c r="H613" s="47">
        <v>1466648</v>
      </c>
      <c r="I613" s="47">
        <v>1466648</v>
      </c>
      <c r="J613" s="47">
        <v>0</v>
      </c>
      <c r="K613" s="47">
        <v>0</v>
      </c>
      <c r="L613" s="47">
        <v>103.7937</v>
      </c>
      <c r="M613" s="47">
        <v>18.41</v>
      </c>
      <c r="N613" s="47">
        <v>13645.47</v>
      </c>
      <c r="O613" s="47">
        <v>8</v>
      </c>
      <c r="P613" s="2">
        <f t="shared" si="9"/>
        <v>632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18163013</v>
      </c>
      <c r="G614" s="47">
        <v>18163013</v>
      </c>
      <c r="H614" s="47">
        <v>1466563</v>
      </c>
      <c r="I614" s="47">
        <v>1466563</v>
      </c>
      <c r="J614" s="47">
        <v>0</v>
      </c>
      <c r="K614" s="47">
        <v>0</v>
      </c>
      <c r="L614" s="47">
        <v>104.4706</v>
      </c>
      <c r="M614" s="47">
        <v>17.84</v>
      </c>
      <c r="N614" s="47">
        <v>13941.48</v>
      </c>
      <c r="O614" s="47">
        <v>8</v>
      </c>
      <c r="P614" s="2">
        <f t="shared" si="9"/>
        <v>382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18162631</v>
      </c>
      <c r="G615" s="47">
        <v>18162631</v>
      </c>
      <c r="H615" s="47">
        <v>1466512</v>
      </c>
      <c r="I615" s="47">
        <v>1466512</v>
      </c>
      <c r="J615" s="47">
        <v>0</v>
      </c>
      <c r="K615" s="47">
        <v>0</v>
      </c>
      <c r="L615" s="47">
        <v>103.655</v>
      </c>
      <c r="M615" s="47">
        <v>18.59</v>
      </c>
      <c r="N615" s="47">
        <v>13677.6</v>
      </c>
      <c r="O615" s="47">
        <v>8</v>
      </c>
      <c r="P615" s="2">
        <f t="shared" si="9"/>
        <v>637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18161994</v>
      </c>
      <c r="G616" s="47">
        <v>18161994</v>
      </c>
      <c r="H616" s="47">
        <v>1466426</v>
      </c>
      <c r="I616" s="47">
        <v>1466426</v>
      </c>
      <c r="J616" s="47">
        <v>0</v>
      </c>
      <c r="K616" s="47">
        <v>0</v>
      </c>
      <c r="L616" s="47">
        <v>103.5146</v>
      </c>
      <c r="M616" s="47">
        <v>18.57</v>
      </c>
      <c r="N616" s="47">
        <v>13736.01</v>
      </c>
      <c r="O616" s="47">
        <v>8</v>
      </c>
      <c r="P616" s="2">
        <f t="shared" si="9"/>
        <v>652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18161342</v>
      </c>
      <c r="G617" s="47">
        <v>18161342</v>
      </c>
      <c r="H617" s="47">
        <v>1466338</v>
      </c>
      <c r="I617" s="47">
        <v>1466338</v>
      </c>
      <c r="J617" s="47">
        <v>0</v>
      </c>
      <c r="K617" s="47">
        <v>0</v>
      </c>
      <c r="L617" s="47">
        <v>103.7368</v>
      </c>
      <c r="M617" s="47">
        <v>18.43</v>
      </c>
      <c r="N617" s="47">
        <v>13700.48</v>
      </c>
      <c r="O617" s="47">
        <v>8</v>
      </c>
      <c r="P617" s="2">
        <f t="shared" si="9"/>
        <v>594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18160748</v>
      </c>
      <c r="G618" s="47">
        <v>18160748</v>
      </c>
      <c r="H618" s="47">
        <v>1466258</v>
      </c>
      <c r="I618" s="47">
        <v>1466258</v>
      </c>
      <c r="J618" s="47">
        <v>0</v>
      </c>
      <c r="K618" s="47">
        <v>0</v>
      </c>
      <c r="L618" s="47">
        <v>104.43259999999999</v>
      </c>
      <c r="M618" s="47">
        <v>18.34</v>
      </c>
      <c r="N618" s="47">
        <v>13883.47</v>
      </c>
      <c r="O618" s="47">
        <v>8</v>
      </c>
      <c r="P618" s="2">
        <f t="shared" si="9"/>
        <v>426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18160322</v>
      </c>
      <c r="G619" s="47">
        <v>18160322</v>
      </c>
      <c r="H619" s="47">
        <v>1466201</v>
      </c>
      <c r="I619" s="47">
        <v>1466201</v>
      </c>
      <c r="J619" s="47">
        <v>0</v>
      </c>
      <c r="K619" s="47">
        <v>0</v>
      </c>
      <c r="L619" s="47">
        <v>103.8117</v>
      </c>
      <c r="M619" s="47">
        <v>18.670000000000002</v>
      </c>
      <c r="N619" s="47">
        <v>13690.87</v>
      </c>
      <c r="O619" s="47">
        <v>8</v>
      </c>
      <c r="P619" s="2">
        <f t="shared" si="9"/>
        <v>571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18159751</v>
      </c>
      <c r="G620" s="47">
        <v>18159751</v>
      </c>
      <c r="H620" s="47">
        <v>1466124</v>
      </c>
      <c r="I620" s="47">
        <v>1466124</v>
      </c>
      <c r="J620" s="47">
        <v>0</v>
      </c>
      <c r="K620" s="47">
        <v>0</v>
      </c>
      <c r="L620" s="47">
        <v>102.98990000000001</v>
      </c>
      <c r="M620" s="47">
        <v>18.7</v>
      </c>
      <c r="N620" s="47">
        <v>13692.31</v>
      </c>
      <c r="O620" s="47">
        <v>8</v>
      </c>
      <c r="P620" s="2">
        <f t="shared" si="9"/>
        <v>677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18159074</v>
      </c>
      <c r="G621" s="47">
        <v>18159074</v>
      </c>
      <c r="H621" s="47">
        <v>1466032</v>
      </c>
      <c r="I621" s="47">
        <v>1466032</v>
      </c>
      <c r="J621" s="47">
        <v>0</v>
      </c>
      <c r="K621" s="47">
        <v>0</v>
      </c>
      <c r="L621" s="47">
        <v>103.5394</v>
      </c>
      <c r="M621" s="47">
        <v>18.420000000000002</v>
      </c>
      <c r="N621" s="47">
        <v>13802.09</v>
      </c>
      <c r="O621" s="47">
        <v>8</v>
      </c>
      <c r="P621" s="2">
        <f t="shared" si="9"/>
        <v>371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18158703</v>
      </c>
      <c r="G622" s="47">
        <v>18158703</v>
      </c>
      <c r="H622" s="47">
        <v>1465982</v>
      </c>
      <c r="I622" s="47">
        <v>1465982</v>
      </c>
      <c r="J622" s="47">
        <v>0</v>
      </c>
      <c r="K622" s="47">
        <v>0</v>
      </c>
      <c r="L622" s="47">
        <v>103.03959999999999</v>
      </c>
      <c r="M622" s="47">
        <v>19.72</v>
      </c>
      <c r="N622" s="47">
        <v>13675.51</v>
      </c>
      <c r="O622" s="47">
        <v>8</v>
      </c>
      <c r="P622" s="2">
        <f t="shared" si="9"/>
        <v>623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18158080</v>
      </c>
      <c r="G623" s="47">
        <v>18158080</v>
      </c>
      <c r="H623" s="47">
        <v>1465897</v>
      </c>
      <c r="I623" s="47">
        <v>1465897</v>
      </c>
      <c r="J623" s="47">
        <v>0</v>
      </c>
      <c r="K623" s="47">
        <v>0</v>
      </c>
      <c r="L623" s="47">
        <v>102.9218</v>
      </c>
      <c r="M623" s="47">
        <v>20.04</v>
      </c>
      <c r="N623" s="47">
        <v>13479.17</v>
      </c>
      <c r="O623" s="47">
        <v>8</v>
      </c>
      <c r="P623" s="2">
        <f t="shared" si="9"/>
        <v>579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18157501</v>
      </c>
      <c r="G624" s="47">
        <v>18157501</v>
      </c>
      <c r="H624" s="47">
        <v>1465818</v>
      </c>
      <c r="I624" s="47">
        <v>1465818</v>
      </c>
      <c r="J624" s="47">
        <v>0</v>
      </c>
      <c r="K624" s="47">
        <v>0</v>
      </c>
      <c r="L624" s="47">
        <v>102.51430000000001</v>
      </c>
      <c r="M624" s="47">
        <v>21.26</v>
      </c>
      <c r="N624" s="47">
        <v>13409.67</v>
      </c>
      <c r="O624" s="47">
        <v>8</v>
      </c>
      <c r="P624" s="2">
        <f t="shared" si="9"/>
        <v>609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18156892</v>
      </c>
      <c r="G625" s="47">
        <v>18156892</v>
      </c>
      <c r="H625" s="47">
        <v>1465734</v>
      </c>
      <c r="I625" s="47">
        <v>1465734</v>
      </c>
      <c r="J625" s="47">
        <v>0</v>
      </c>
      <c r="K625" s="47">
        <v>0</v>
      </c>
      <c r="L625" s="47">
        <v>102.2384</v>
      </c>
      <c r="M625" s="47">
        <v>22.68</v>
      </c>
      <c r="N625" s="47">
        <v>13290.76</v>
      </c>
      <c r="O625" s="47">
        <v>8</v>
      </c>
      <c r="P625" s="2">
        <f t="shared" si="9"/>
        <v>598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18156294</v>
      </c>
      <c r="G626" s="47">
        <v>18156294</v>
      </c>
      <c r="H626" s="47">
        <v>1465651</v>
      </c>
      <c r="I626" s="47">
        <v>1465651</v>
      </c>
      <c r="J626" s="47">
        <v>0</v>
      </c>
      <c r="K626" s="47">
        <v>0</v>
      </c>
      <c r="L626" s="47">
        <v>102.7971</v>
      </c>
      <c r="M626" s="47">
        <v>22.87</v>
      </c>
      <c r="N626" s="47">
        <v>13318.68</v>
      </c>
      <c r="O626" s="47">
        <v>8</v>
      </c>
      <c r="P626" s="2">
        <f t="shared" ref="P626:P689" si="10">F626-F627</f>
        <v>449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18155845</v>
      </c>
      <c r="G627" s="47">
        <v>18155845</v>
      </c>
      <c r="H627" s="47">
        <v>1465589</v>
      </c>
      <c r="I627" s="47">
        <v>1465589</v>
      </c>
      <c r="J627" s="47">
        <v>0</v>
      </c>
      <c r="K627" s="47">
        <v>0</v>
      </c>
      <c r="L627" s="47">
        <v>101.34990000000001</v>
      </c>
      <c r="M627" s="47">
        <v>22.67</v>
      </c>
      <c r="N627" s="47">
        <v>13032.72</v>
      </c>
      <c r="O627" s="47">
        <v>8</v>
      </c>
      <c r="P627" s="2">
        <f t="shared" si="10"/>
        <v>628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18155217</v>
      </c>
      <c r="G628" s="47">
        <v>18155217</v>
      </c>
      <c r="H628" s="47">
        <v>1465501</v>
      </c>
      <c r="I628" s="47">
        <v>1465501</v>
      </c>
      <c r="J628" s="47">
        <v>0</v>
      </c>
      <c r="K628" s="47">
        <v>0</v>
      </c>
      <c r="L628" s="47">
        <v>101.2176</v>
      </c>
      <c r="M628" s="47">
        <v>22.73</v>
      </c>
      <c r="N628" s="47">
        <v>13161.04</v>
      </c>
      <c r="O628" s="47">
        <v>8</v>
      </c>
      <c r="P628" s="2">
        <f t="shared" si="10"/>
        <v>613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18154604</v>
      </c>
      <c r="G629" s="47">
        <v>18154604</v>
      </c>
      <c r="H629" s="47">
        <v>1465415</v>
      </c>
      <c r="I629" s="47">
        <v>1465415</v>
      </c>
      <c r="J629" s="47">
        <v>0</v>
      </c>
      <c r="K629" s="47">
        <v>0</v>
      </c>
      <c r="L629" s="47">
        <v>101.8472</v>
      </c>
      <c r="M629" s="47">
        <v>23.11</v>
      </c>
      <c r="N629" s="47">
        <v>13233.76</v>
      </c>
      <c r="O629" s="47">
        <v>8</v>
      </c>
      <c r="P629" s="2">
        <f t="shared" si="10"/>
        <v>344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18154260</v>
      </c>
      <c r="G630" s="47">
        <v>18154260</v>
      </c>
      <c r="H630" s="47">
        <v>1465367</v>
      </c>
      <c r="I630" s="47">
        <v>1465367</v>
      </c>
      <c r="J630" s="47">
        <v>0</v>
      </c>
      <c r="K630" s="47">
        <v>0</v>
      </c>
      <c r="L630" s="47">
        <v>100.75279999999999</v>
      </c>
      <c r="M630" s="47">
        <v>21.8</v>
      </c>
      <c r="N630" s="47">
        <v>13056.55</v>
      </c>
      <c r="O630" s="47">
        <v>8</v>
      </c>
      <c r="P630" s="2">
        <f t="shared" si="10"/>
        <v>634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18153626</v>
      </c>
      <c r="G631" s="47">
        <v>18153626</v>
      </c>
      <c r="H631" s="47">
        <v>1465278</v>
      </c>
      <c r="I631" s="47">
        <v>1465278</v>
      </c>
      <c r="J631" s="47">
        <v>0</v>
      </c>
      <c r="K631" s="47">
        <v>0</v>
      </c>
      <c r="L631" s="47">
        <v>100.58</v>
      </c>
      <c r="M631" s="47">
        <v>21.02</v>
      </c>
      <c r="N631" s="47">
        <v>13186.74</v>
      </c>
      <c r="O631" s="47">
        <v>8</v>
      </c>
      <c r="P631" s="2">
        <f t="shared" si="10"/>
        <v>648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18152978</v>
      </c>
      <c r="G632" s="47">
        <v>18152978</v>
      </c>
      <c r="H632" s="47">
        <v>1465187</v>
      </c>
      <c r="I632" s="47">
        <v>1465187</v>
      </c>
      <c r="J632" s="47">
        <v>0</v>
      </c>
      <c r="K632" s="47">
        <v>0</v>
      </c>
      <c r="L632" s="47">
        <v>101.4778</v>
      </c>
      <c r="M632" s="47">
        <v>19.63</v>
      </c>
      <c r="N632" s="47">
        <v>13177.02</v>
      </c>
      <c r="O632" s="47">
        <v>8</v>
      </c>
      <c r="P632" s="2">
        <f t="shared" si="10"/>
        <v>658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18152320</v>
      </c>
      <c r="G633" s="47">
        <v>18152320</v>
      </c>
      <c r="H633" s="47">
        <v>1465096</v>
      </c>
      <c r="I633" s="47">
        <v>1465096</v>
      </c>
      <c r="J633" s="47">
        <v>0</v>
      </c>
      <c r="K633" s="47">
        <v>0</v>
      </c>
      <c r="L633" s="47">
        <v>102.5891</v>
      </c>
      <c r="M633" s="47">
        <v>18.04</v>
      </c>
      <c r="N633" s="47">
        <v>13573.87</v>
      </c>
      <c r="O633" s="47">
        <v>8</v>
      </c>
      <c r="P633" s="2">
        <f t="shared" si="10"/>
        <v>603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18151717</v>
      </c>
      <c r="G634" s="47">
        <v>18151717</v>
      </c>
      <c r="H634" s="47">
        <v>1465014</v>
      </c>
      <c r="I634" s="47">
        <v>1465014</v>
      </c>
      <c r="J634" s="47">
        <v>0</v>
      </c>
      <c r="K634" s="47">
        <v>0</v>
      </c>
      <c r="L634" s="47">
        <v>103.5519</v>
      </c>
      <c r="M634" s="47">
        <v>17.809999999999999</v>
      </c>
      <c r="N634" s="47">
        <v>13792.06</v>
      </c>
      <c r="O634" s="47">
        <v>8</v>
      </c>
      <c r="P634" s="2">
        <f t="shared" si="10"/>
        <v>497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18151220</v>
      </c>
      <c r="G635" s="47">
        <v>18151220</v>
      </c>
      <c r="H635" s="47">
        <v>1464947</v>
      </c>
      <c r="I635" s="47">
        <v>1464947</v>
      </c>
      <c r="J635" s="47">
        <v>0</v>
      </c>
      <c r="K635" s="47">
        <v>0</v>
      </c>
      <c r="L635" s="47">
        <v>102.5423</v>
      </c>
      <c r="M635" s="47">
        <v>18.34</v>
      </c>
      <c r="N635" s="47">
        <v>13605.65</v>
      </c>
      <c r="O635" s="47">
        <v>8</v>
      </c>
      <c r="P635" s="2">
        <f t="shared" si="10"/>
        <v>624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18150596</v>
      </c>
      <c r="G636" s="47">
        <v>18150596</v>
      </c>
      <c r="H636" s="47">
        <v>1464862</v>
      </c>
      <c r="I636" s="47">
        <v>1464862</v>
      </c>
      <c r="J636" s="47">
        <v>0</v>
      </c>
      <c r="K636" s="47">
        <v>0</v>
      </c>
      <c r="L636" s="47">
        <v>103.4367</v>
      </c>
      <c r="M636" s="47">
        <v>18.510000000000002</v>
      </c>
      <c r="N636" s="47">
        <v>13693.62</v>
      </c>
      <c r="O636" s="47">
        <v>8</v>
      </c>
      <c r="P636" s="2">
        <f t="shared" si="10"/>
        <v>607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18149989</v>
      </c>
      <c r="G637" s="47">
        <v>18149989</v>
      </c>
      <c r="H637" s="47">
        <v>1464780</v>
      </c>
      <c r="I637" s="47">
        <v>1464780</v>
      </c>
      <c r="J637" s="47">
        <v>0</v>
      </c>
      <c r="K637" s="47">
        <v>0</v>
      </c>
      <c r="L637" s="47">
        <v>103.4019</v>
      </c>
      <c r="M637" s="47">
        <v>18.440000000000001</v>
      </c>
      <c r="N637" s="47">
        <v>13721.63</v>
      </c>
      <c r="O637" s="47">
        <v>8</v>
      </c>
      <c r="P637" s="2">
        <f t="shared" si="10"/>
        <v>592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18149397</v>
      </c>
      <c r="G638" s="47">
        <v>18149397</v>
      </c>
      <c r="H638" s="47">
        <v>1464700</v>
      </c>
      <c r="I638" s="47">
        <v>1464700</v>
      </c>
      <c r="J638" s="47">
        <v>0</v>
      </c>
      <c r="K638" s="47">
        <v>0</v>
      </c>
      <c r="L638" s="47">
        <v>103.9354</v>
      </c>
      <c r="M638" s="47">
        <v>18.21</v>
      </c>
      <c r="N638" s="47">
        <v>13798.02</v>
      </c>
      <c r="O638" s="47">
        <v>8</v>
      </c>
      <c r="P638" s="2">
        <f t="shared" si="10"/>
        <v>402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18148995</v>
      </c>
      <c r="G639" s="47">
        <v>18148995</v>
      </c>
      <c r="H639" s="47">
        <v>1464646</v>
      </c>
      <c r="I639" s="47">
        <v>1464646</v>
      </c>
      <c r="J639" s="47">
        <v>0</v>
      </c>
      <c r="K639" s="47">
        <v>0</v>
      </c>
      <c r="L639" s="47">
        <v>102.6352</v>
      </c>
      <c r="M639" s="47">
        <v>18.73</v>
      </c>
      <c r="N639" s="47">
        <v>13537.35</v>
      </c>
      <c r="O639" s="47">
        <v>8</v>
      </c>
      <c r="P639" s="2">
        <f t="shared" si="10"/>
        <v>638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18148357</v>
      </c>
      <c r="G640" s="47">
        <v>18148357</v>
      </c>
      <c r="H640" s="47">
        <v>1464559</v>
      </c>
      <c r="I640" s="47">
        <v>1464559</v>
      </c>
      <c r="J640" s="47">
        <v>0</v>
      </c>
      <c r="K640" s="47">
        <v>0</v>
      </c>
      <c r="L640" s="47">
        <v>102.7308</v>
      </c>
      <c r="M640" s="47">
        <v>18.760000000000002</v>
      </c>
      <c r="N640" s="47">
        <v>13427.45</v>
      </c>
      <c r="O640" s="47">
        <v>8</v>
      </c>
      <c r="P640" s="2">
        <f t="shared" si="10"/>
        <v>639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18147718</v>
      </c>
      <c r="G641" s="47">
        <v>18147718</v>
      </c>
      <c r="H641" s="47">
        <v>1464472</v>
      </c>
      <c r="I641" s="47">
        <v>1464472</v>
      </c>
      <c r="J641" s="47">
        <v>0</v>
      </c>
      <c r="K641" s="47">
        <v>0</v>
      </c>
      <c r="L641" s="47">
        <v>102.7564</v>
      </c>
      <c r="M641" s="47">
        <v>18.899999999999999</v>
      </c>
      <c r="N641" s="47">
        <v>13567.93</v>
      </c>
      <c r="O641" s="47">
        <v>8</v>
      </c>
      <c r="P641" s="2">
        <f t="shared" si="10"/>
        <v>631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18147087</v>
      </c>
      <c r="G642" s="47">
        <v>18147087</v>
      </c>
      <c r="H642" s="47">
        <v>1464386</v>
      </c>
      <c r="I642" s="47">
        <v>1464386</v>
      </c>
      <c r="J642" s="47">
        <v>0</v>
      </c>
      <c r="K642" s="47">
        <v>0</v>
      </c>
      <c r="L642" s="47">
        <v>103.8141</v>
      </c>
      <c r="M642" s="47">
        <v>18.66</v>
      </c>
      <c r="N642" s="47">
        <v>13736.21</v>
      </c>
      <c r="O642" s="47">
        <v>8</v>
      </c>
      <c r="P642" s="2">
        <f t="shared" si="10"/>
        <v>423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18146664</v>
      </c>
      <c r="G643" s="47">
        <v>18146664</v>
      </c>
      <c r="H643" s="47">
        <v>1464329</v>
      </c>
      <c r="I643" s="47">
        <v>1464329</v>
      </c>
      <c r="J643" s="47">
        <v>0</v>
      </c>
      <c r="K643" s="47">
        <v>0</v>
      </c>
      <c r="L643" s="47">
        <v>102.70050000000001</v>
      </c>
      <c r="M643" s="47">
        <v>19.329999999999998</v>
      </c>
      <c r="N643" s="47">
        <v>13461.19</v>
      </c>
      <c r="O643" s="47">
        <v>8</v>
      </c>
      <c r="P643" s="2">
        <f t="shared" si="10"/>
        <v>652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18146012</v>
      </c>
      <c r="G644" s="47">
        <v>18146012</v>
      </c>
      <c r="H644" s="47">
        <v>1464240</v>
      </c>
      <c r="I644" s="47">
        <v>1464240</v>
      </c>
      <c r="J644" s="47">
        <v>0</v>
      </c>
      <c r="K644" s="47">
        <v>0</v>
      </c>
      <c r="L644" s="47">
        <v>102.6982</v>
      </c>
      <c r="M644" s="47">
        <v>19.46</v>
      </c>
      <c r="N644" s="47">
        <v>13529.48</v>
      </c>
      <c r="O644" s="47">
        <v>8</v>
      </c>
      <c r="P644" s="2">
        <f t="shared" si="10"/>
        <v>651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18145361</v>
      </c>
      <c r="G645" s="47">
        <v>18145361</v>
      </c>
      <c r="H645" s="47">
        <v>1464151</v>
      </c>
      <c r="I645" s="47">
        <v>1464151</v>
      </c>
      <c r="J645" s="47">
        <v>0</v>
      </c>
      <c r="K645" s="47">
        <v>0</v>
      </c>
      <c r="L645" s="47">
        <v>104.2171</v>
      </c>
      <c r="M645" s="47">
        <v>19.12</v>
      </c>
      <c r="N645" s="47">
        <v>13644.75</v>
      </c>
      <c r="O645" s="47">
        <v>8</v>
      </c>
      <c r="P645" s="2">
        <f t="shared" si="10"/>
        <v>387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18144974</v>
      </c>
      <c r="G646" s="47">
        <v>18144974</v>
      </c>
      <c r="H646" s="47">
        <v>1464099</v>
      </c>
      <c r="I646" s="47">
        <v>1464099</v>
      </c>
      <c r="J646" s="47">
        <v>0</v>
      </c>
      <c r="K646" s="47">
        <v>0</v>
      </c>
      <c r="L646" s="47">
        <v>102.46129999999999</v>
      </c>
      <c r="M646" s="47">
        <v>20.22</v>
      </c>
      <c r="N646" s="47">
        <v>13506.17</v>
      </c>
      <c r="O646" s="47">
        <v>8</v>
      </c>
      <c r="P646" s="2">
        <f t="shared" si="10"/>
        <v>561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18144413</v>
      </c>
      <c r="G647" s="47">
        <v>18144413</v>
      </c>
      <c r="H647" s="47">
        <v>1464022</v>
      </c>
      <c r="I647" s="47">
        <v>1464022</v>
      </c>
      <c r="J647" s="47">
        <v>0</v>
      </c>
      <c r="K647" s="47">
        <v>0</v>
      </c>
      <c r="L647" s="47">
        <v>101.9563</v>
      </c>
      <c r="M647" s="47">
        <v>21.43</v>
      </c>
      <c r="N647" s="47">
        <v>13152.92</v>
      </c>
      <c r="O647" s="47">
        <v>8</v>
      </c>
      <c r="P647" s="2">
        <f t="shared" si="10"/>
        <v>628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18143785</v>
      </c>
      <c r="G648" s="47">
        <v>18143785</v>
      </c>
      <c r="H648" s="47">
        <v>1463935</v>
      </c>
      <c r="I648" s="47">
        <v>1463935</v>
      </c>
      <c r="J648" s="47">
        <v>0</v>
      </c>
      <c r="K648" s="47">
        <v>0</v>
      </c>
      <c r="L648" s="47">
        <v>102.32080000000001</v>
      </c>
      <c r="M648" s="47">
        <v>22.5</v>
      </c>
      <c r="N648" s="47">
        <v>13272.19</v>
      </c>
      <c r="O648" s="47">
        <v>8</v>
      </c>
      <c r="P648" s="2">
        <f t="shared" si="10"/>
        <v>613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18143172</v>
      </c>
      <c r="G649" s="47">
        <v>18143172</v>
      </c>
      <c r="H649" s="47">
        <v>1463850</v>
      </c>
      <c r="I649" s="47">
        <v>1463850</v>
      </c>
      <c r="J649" s="47">
        <v>0</v>
      </c>
      <c r="K649" s="47">
        <v>0</v>
      </c>
      <c r="L649" s="47">
        <v>102.0964</v>
      </c>
      <c r="M649" s="47">
        <v>23.23</v>
      </c>
      <c r="N649" s="47">
        <v>13279.37</v>
      </c>
      <c r="O649" s="47">
        <v>8</v>
      </c>
      <c r="P649" s="2">
        <f t="shared" si="10"/>
        <v>567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18142605</v>
      </c>
      <c r="G650" s="47">
        <v>18142605</v>
      </c>
      <c r="H650" s="47">
        <v>1463771</v>
      </c>
      <c r="I650" s="47">
        <v>1463771</v>
      </c>
      <c r="J650" s="47">
        <v>0</v>
      </c>
      <c r="K650" s="47">
        <v>0</v>
      </c>
      <c r="L650" s="47">
        <v>102.65600000000001</v>
      </c>
      <c r="M650" s="47">
        <v>23.43</v>
      </c>
      <c r="N650" s="47">
        <v>13206.94</v>
      </c>
      <c r="O650" s="47">
        <v>8</v>
      </c>
      <c r="P650" s="2">
        <f t="shared" si="10"/>
        <v>440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18142165</v>
      </c>
      <c r="G651" s="47">
        <v>18142165</v>
      </c>
      <c r="H651" s="47">
        <v>1463710</v>
      </c>
      <c r="I651" s="47">
        <v>1463710</v>
      </c>
      <c r="J651" s="47">
        <v>0</v>
      </c>
      <c r="K651" s="47">
        <v>0</v>
      </c>
      <c r="L651" s="47">
        <v>100.5976</v>
      </c>
      <c r="M651" s="47">
        <v>22.95</v>
      </c>
      <c r="N651" s="47">
        <v>13226.41</v>
      </c>
      <c r="O651" s="47">
        <v>8</v>
      </c>
      <c r="P651" s="2">
        <f t="shared" si="10"/>
        <v>602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18141563</v>
      </c>
      <c r="G652" s="47">
        <v>18141563</v>
      </c>
      <c r="H652" s="47">
        <v>1463625</v>
      </c>
      <c r="I652" s="47">
        <v>1463625</v>
      </c>
      <c r="J652" s="47">
        <v>0</v>
      </c>
      <c r="K652" s="47">
        <v>0</v>
      </c>
      <c r="L652" s="47">
        <v>100.57810000000001</v>
      </c>
      <c r="M652" s="47">
        <v>23.04</v>
      </c>
      <c r="N652" s="47">
        <v>13086</v>
      </c>
      <c r="O652" s="47">
        <v>8</v>
      </c>
      <c r="P652" s="2">
        <f t="shared" si="10"/>
        <v>552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18141011</v>
      </c>
      <c r="G653" s="47">
        <v>18141011</v>
      </c>
      <c r="H653" s="47">
        <v>1463547</v>
      </c>
      <c r="I653" s="47">
        <v>1463547</v>
      </c>
      <c r="J653" s="47">
        <v>0</v>
      </c>
      <c r="K653" s="47">
        <v>0</v>
      </c>
      <c r="L653" s="47">
        <v>101.34829999999999</v>
      </c>
      <c r="M653" s="47">
        <v>23.1</v>
      </c>
      <c r="N653" s="47">
        <v>13153.87</v>
      </c>
      <c r="O653" s="47">
        <v>8</v>
      </c>
      <c r="P653" s="2">
        <f t="shared" si="10"/>
        <v>413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18140598</v>
      </c>
      <c r="G654" s="47">
        <v>18140598</v>
      </c>
      <c r="H654" s="47">
        <v>1463489</v>
      </c>
      <c r="I654" s="47">
        <v>1463489</v>
      </c>
      <c r="J654" s="47">
        <v>0</v>
      </c>
      <c r="K654" s="47">
        <v>0</v>
      </c>
      <c r="L654" s="47">
        <v>100.82510000000001</v>
      </c>
      <c r="M654" s="47">
        <v>21.73</v>
      </c>
      <c r="N654" s="47">
        <v>13163.38</v>
      </c>
      <c r="O654" s="47">
        <v>8</v>
      </c>
      <c r="P654" s="2">
        <f t="shared" si="10"/>
        <v>556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18140042</v>
      </c>
      <c r="G655" s="47">
        <v>18140042</v>
      </c>
      <c r="H655" s="47">
        <v>1463411</v>
      </c>
      <c r="I655" s="47">
        <v>1463411</v>
      </c>
      <c r="J655" s="47">
        <v>0</v>
      </c>
      <c r="K655" s="47">
        <v>0</v>
      </c>
      <c r="L655" s="47">
        <v>100.8381</v>
      </c>
      <c r="M655" s="47">
        <v>20.68</v>
      </c>
      <c r="N655" s="47">
        <v>13208.23</v>
      </c>
      <c r="O655" s="47">
        <v>8</v>
      </c>
      <c r="P655" s="2">
        <f t="shared" si="10"/>
        <v>594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18139448</v>
      </c>
      <c r="G656" s="47">
        <v>18139448</v>
      </c>
      <c r="H656" s="47">
        <v>1463328</v>
      </c>
      <c r="I656" s="47">
        <v>1463328</v>
      </c>
      <c r="J656" s="47">
        <v>0</v>
      </c>
      <c r="K656" s="47">
        <v>0</v>
      </c>
      <c r="L656" s="47">
        <v>102.10890000000001</v>
      </c>
      <c r="M656" s="47">
        <v>19.190000000000001</v>
      </c>
      <c r="N656" s="47">
        <v>13500.93</v>
      </c>
      <c r="O656" s="47">
        <v>8</v>
      </c>
      <c r="P656" s="2">
        <f t="shared" si="10"/>
        <v>568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18138880</v>
      </c>
      <c r="G657" s="47">
        <v>18138880</v>
      </c>
      <c r="H657" s="47">
        <v>1463250</v>
      </c>
      <c r="I657" s="47">
        <v>1463250</v>
      </c>
      <c r="J657" s="47">
        <v>0</v>
      </c>
      <c r="K657" s="47">
        <v>0</v>
      </c>
      <c r="L657" s="47">
        <v>102.8844</v>
      </c>
      <c r="M657" s="47">
        <v>17.38</v>
      </c>
      <c r="N657" s="47">
        <v>13627.51</v>
      </c>
      <c r="O657" s="47">
        <v>8</v>
      </c>
      <c r="P657" s="2">
        <f t="shared" si="10"/>
        <v>525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18138355</v>
      </c>
      <c r="G658" s="47">
        <v>18138355</v>
      </c>
      <c r="H658" s="47">
        <v>1463179</v>
      </c>
      <c r="I658" s="47">
        <v>1463179</v>
      </c>
      <c r="J658" s="47">
        <v>0</v>
      </c>
      <c r="K658" s="47">
        <v>0</v>
      </c>
      <c r="L658" s="47">
        <v>102.6194</v>
      </c>
      <c r="M658" s="47">
        <v>17.27</v>
      </c>
      <c r="N658" s="47">
        <v>13748.48</v>
      </c>
      <c r="O658" s="47">
        <v>8</v>
      </c>
      <c r="P658" s="2">
        <f t="shared" si="10"/>
        <v>516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18137839</v>
      </c>
      <c r="G659" s="47">
        <v>18137839</v>
      </c>
      <c r="H659" s="47">
        <v>1463109</v>
      </c>
      <c r="I659" s="47">
        <v>1463109</v>
      </c>
      <c r="J659" s="47">
        <v>0</v>
      </c>
      <c r="K659" s="47">
        <v>0</v>
      </c>
      <c r="L659" s="47">
        <v>103.0989</v>
      </c>
      <c r="M659" s="47">
        <v>17.68</v>
      </c>
      <c r="N659" s="47">
        <v>13645.61</v>
      </c>
      <c r="O659" s="47">
        <v>8</v>
      </c>
      <c r="P659" s="2">
        <f t="shared" si="10"/>
        <v>562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18137277</v>
      </c>
      <c r="G660" s="47">
        <v>18137277</v>
      </c>
      <c r="H660" s="47">
        <v>1463033</v>
      </c>
      <c r="I660" s="47">
        <v>1463033</v>
      </c>
      <c r="J660" s="47">
        <v>0</v>
      </c>
      <c r="K660" s="47">
        <v>0</v>
      </c>
      <c r="L660" s="47">
        <v>102.4674</v>
      </c>
      <c r="M660" s="47">
        <v>17.77</v>
      </c>
      <c r="N660" s="47">
        <v>13781.41</v>
      </c>
      <c r="O660" s="47">
        <v>8</v>
      </c>
      <c r="P660" s="2">
        <f t="shared" si="10"/>
        <v>676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18136601</v>
      </c>
      <c r="G661" s="47">
        <v>18136601</v>
      </c>
      <c r="H661" s="47">
        <v>1462941</v>
      </c>
      <c r="I661" s="47">
        <v>1462941</v>
      </c>
      <c r="J661" s="47">
        <v>0</v>
      </c>
      <c r="K661" s="47">
        <v>0</v>
      </c>
      <c r="L661" s="47">
        <v>104.2443</v>
      </c>
      <c r="M661" s="47">
        <v>17.3</v>
      </c>
      <c r="N661" s="47">
        <v>13981.8</v>
      </c>
      <c r="O661" s="47">
        <v>8</v>
      </c>
      <c r="P661" s="2">
        <f t="shared" si="10"/>
        <v>547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18136054</v>
      </c>
      <c r="G662" s="47">
        <v>18136054</v>
      </c>
      <c r="H662" s="47">
        <v>1462868</v>
      </c>
      <c r="I662" s="47">
        <v>1462868</v>
      </c>
      <c r="J662" s="47">
        <v>0</v>
      </c>
      <c r="K662" s="47">
        <v>0</v>
      </c>
      <c r="L662" s="47">
        <v>105.1407</v>
      </c>
      <c r="M662" s="47">
        <v>17.07</v>
      </c>
      <c r="N662" s="47">
        <v>14099.65</v>
      </c>
      <c r="O662" s="47">
        <v>8</v>
      </c>
      <c r="P662" s="2">
        <f t="shared" si="10"/>
        <v>310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18135744</v>
      </c>
      <c r="G663" s="47">
        <v>18135744</v>
      </c>
      <c r="H663" s="47">
        <v>1462827</v>
      </c>
      <c r="I663" s="47">
        <v>1462827</v>
      </c>
      <c r="J663" s="47">
        <v>0</v>
      </c>
      <c r="K663" s="47">
        <v>0</v>
      </c>
      <c r="L663" s="47">
        <v>103.63079999999999</v>
      </c>
      <c r="M663" s="47">
        <v>18.14</v>
      </c>
      <c r="N663" s="47">
        <v>13812.87</v>
      </c>
      <c r="O663" s="47">
        <v>8</v>
      </c>
      <c r="P663" s="2">
        <f t="shared" si="10"/>
        <v>616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18135128</v>
      </c>
      <c r="G664" s="47">
        <v>18135128</v>
      </c>
      <c r="H664" s="47">
        <v>1462744</v>
      </c>
      <c r="I664" s="47">
        <v>1462744</v>
      </c>
      <c r="J664" s="47">
        <v>0</v>
      </c>
      <c r="K664" s="47">
        <v>0</v>
      </c>
      <c r="L664" s="47">
        <v>103.1317</v>
      </c>
      <c r="M664" s="47">
        <v>18.399999999999999</v>
      </c>
      <c r="N664" s="47">
        <v>13725.84</v>
      </c>
      <c r="O664" s="47">
        <v>8</v>
      </c>
      <c r="P664" s="2">
        <f t="shared" si="10"/>
        <v>679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18134449</v>
      </c>
      <c r="G665" s="47">
        <v>18134449</v>
      </c>
      <c r="H665" s="47">
        <v>1462652</v>
      </c>
      <c r="I665" s="47">
        <v>1462652</v>
      </c>
      <c r="J665" s="47">
        <v>0</v>
      </c>
      <c r="K665" s="47">
        <v>0</v>
      </c>
      <c r="L665" s="47">
        <v>102.9759</v>
      </c>
      <c r="M665" s="47">
        <v>18.57</v>
      </c>
      <c r="N665" s="47">
        <v>13703.27</v>
      </c>
      <c r="O665" s="47">
        <v>8</v>
      </c>
      <c r="P665" s="2">
        <f t="shared" si="10"/>
        <v>627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18133822</v>
      </c>
      <c r="G666" s="47">
        <v>18133822</v>
      </c>
      <c r="H666" s="47">
        <v>1462567</v>
      </c>
      <c r="I666" s="47">
        <v>1462567</v>
      </c>
      <c r="J666" s="47">
        <v>0</v>
      </c>
      <c r="K666" s="47">
        <v>0</v>
      </c>
      <c r="L666" s="47">
        <v>103.61879999999999</v>
      </c>
      <c r="M666" s="47">
        <v>18.55</v>
      </c>
      <c r="N666" s="47">
        <v>13673.77</v>
      </c>
      <c r="O666" s="47">
        <v>8</v>
      </c>
      <c r="P666" s="2">
        <f t="shared" si="10"/>
        <v>526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18133296</v>
      </c>
      <c r="G667" s="47">
        <v>18133296</v>
      </c>
      <c r="H667" s="47">
        <v>1462496</v>
      </c>
      <c r="I667" s="47">
        <v>1462496</v>
      </c>
      <c r="J667" s="47">
        <v>0</v>
      </c>
      <c r="K667" s="47">
        <v>0</v>
      </c>
      <c r="L667" s="47">
        <v>102.45180000000001</v>
      </c>
      <c r="M667" s="47">
        <v>18.93</v>
      </c>
      <c r="N667" s="47">
        <v>13495.73</v>
      </c>
      <c r="O667" s="47">
        <v>8</v>
      </c>
      <c r="P667" s="2">
        <f t="shared" si="10"/>
        <v>673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18132623</v>
      </c>
      <c r="G668" s="47">
        <v>18132623</v>
      </c>
      <c r="H668" s="47">
        <v>1462404</v>
      </c>
      <c r="I668" s="47">
        <v>1462404</v>
      </c>
      <c r="J668" s="47">
        <v>0</v>
      </c>
      <c r="K668" s="47">
        <v>0</v>
      </c>
      <c r="L668" s="47">
        <v>102.6467</v>
      </c>
      <c r="M668" s="47">
        <v>19.100000000000001</v>
      </c>
      <c r="N668" s="47">
        <v>13559.7</v>
      </c>
      <c r="O668" s="47">
        <v>8</v>
      </c>
      <c r="P668" s="2">
        <f t="shared" si="10"/>
        <v>659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18131964</v>
      </c>
      <c r="G669" s="47">
        <v>18131964</v>
      </c>
      <c r="H669" s="47">
        <v>1462314</v>
      </c>
      <c r="I669" s="47">
        <v>1462314</v>
      </c>
      <c r="J669" s="47">
        <v>0</v>
      </c>
      <c r="K669" s="47">
        <v>0</v>
      </c>
      <c r="L669" s="47">
        <v>104.0874</v>
      </c>
      <c r="M669" s="47">
        <v>19.02</v>
      </c>
      <c r="N669" s="47">
        <v>13726.31</v>
      </c>
      <c r="O669" s="47">
        <v>8</v>
      </c>
      <c r="P669" s="2">
        <f t="shared" si="10"/>
        <v>409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18131555</v>
      </c>
      <c r="G670" s="47">
        <v>18131555</v>
      </c>
      <c r="H670" s="47">
        <v>1462259</v>
      </c>
      <c r="I670" s="47">
        <v>1462259</v>
      </c>
      <c r="J670" s="47">
        <v>0</v>
      </c>
      <c r="K670" s="47">
        <v>0</v>
      </c>
      <c r="L670" s="47">
        <v>102.7838</v>
      </c>
      <c r="M670" s="47">
        <v>19.97</v>
      </c>
      <c r="N670" s="47">
        <v>13528.99</v>
      </c>
      <c r="O670" s="47">
        <v>8</v>
      </c>
      <c r="P670" s="2">
        <f t="shared" si="10"/>
        <v>533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18131022</v>
      </c>
      <c r="G671" s="47">
        <v>18131022</v>
      </c>
      <c r="H671" s="47">
        <v>1462186</v>
      </c>
      <c r="I671" s="47">
        <v>1462186</v>
      </c>
      <c r="J671" s="47">
        <v>0</v>
      </c>
      <c r="K671" s="47">
        <v>0</v>
      </c>
      <c r="L671" s="47">
        <v>102.1275</v>
      </c>
      <c r="M671" s="47">
        <v>21</v>
      </c>
      <c r="N671" s="47">
        <v>13370.85</v>
      </c>
      <c r="O671" s="47">
        <v>8</v>
      </c>
      <c r="P671" s="2">
        <f t="shared" si="10"/>
        <v>616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18130406</v>
      </c>
      <c r="G672" s="47">
        <v>18130406</v>
      </c>
      <c r="H672" s="47">
        <v>1462101</v>
      </c>
      <c r="I672" s="47">
        <v>1462101</v>
      </c>
      <c r="J672" s="47">
        <v>0</v>
      </c>
      <c r="K672" s="47">
        <v>0</v>
      </c>
      <c r="L672" s="47">
        <v>103.32850000000001</v>
      </c>
      <c r="M672" s="47">
        <v>21.35</v>
      </c>
      <c r="N672" s="47">
        <v>13436.67</v>
      </c>
      <c r="O672" s="47">
        <v>8</v>
      </c>
      <c r="P672" s="2">
        <f t="shared" si="10"/>
        <v>483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18129923</v>
      </c>
      <c r="G673" s="47">
        <v>18129923</v>
      </c>
      <c r="H673" s="47">
        <v>1462035</v>
      </c>
      <c r="I673" s="47">
        <v>1462035</v>
      </c>
      <c r="J673" s="47">
        <v>0</v>
      </c>
      <c r="K673" s="47">
        <v>0</v>
      </c>
      <c r="L673" s="47">
        <v>102.608</v>
      </c>
      <c r="M673" s="47">
        <v>22.47</v>
      </c>
      <c r="N673" s="47">
        <v>13296.99</v>
      </c>
      <c r="O673" s="47">
        <v>8</v>
      </c>
      <c r="P673" s="2">
        <f t="shared" si="10"/>
        <v>492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18129431</v>
      </c>
      <c r="G674" s="47">
        <v>18129431</v>
      </c>
      <c r="H674" s="47">
        <v>1461967</v>
      </c>
      <c r="I674" s="47">
        <v>1461967</v>
      </c>
      <c r="J674" s="47">
        <v>0</v>
      </c>
      <c r="K674" s="47">
        <v>0</v>
      </c>
      <c r="L674" s="47">
        <v>102.85509999999999</v>
      </c>
      <c r="M674" s="47">
        <v>23.24</v>
      </c>
      <c r="N674" s="47">
        <v>13320.97</v>
      </c>
      <c r="O674" s="47">
        <v>8</v>
      </c>
      <c r="P674" s="2">
        <f t="shared" si="10"/>
        <v>455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18128976</v>
      </c>
      <c r="G675" s="47">
        <v>18128976</v>
      </c>
      <c r="H675" s="47">
        <v>1461904</v>
      </c>
      <c r="I675" s="47">
        <v>1461904</v>
      </c>
      <c r="J675" s="47">
        <v>0</v>
      </c>
      <c r="K675" s="47">
        <v>0</v>
      </c>
      <c r="L675" s="47">
        <v>102.702</v>
      </c>
      <c r="M675" s="47">
        <v>23.48</v>
      </c>
      <c r="N675" s="47">
        <v>13224.22</v>
      </c>
      <c r="O675" s="47">
        <v>8</v>
      </c>
      <c r="P675" s="2">
        <f t="shared" si="10"/>
        <v>455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18128521</v>
      </c>
      <c r="G676" s="47">
        <v>18128521</v>
      </c>
      <c r="H676" s="47">
        <v>1461841</v>
      </c>
      <c r="I676" s="47">
        <v>1461841</v>
      </c>
      <c r="J676" s="47">
        <v>0</v>
      </c>
      <c r="K676" s="47">
        <v>0</v>
      </c>
      <c r="L676" s="47">
        <v>101.727</v>
      </c>
      <c r="M676" s="47">
        <v>23.18</v>
      </c>
      <c r="N676" s="47">
        <v>13187.93</v>
      </c>
      <c r="O676" s="47">
        <v>8</v>
      </c>
      <c r="P676" s="2">
        <f t="shared" si="10"/>
        <v>486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18128035</v>
      </c>
      <c r="G677" s="47">
        <v>18128035</v>
      </c>
      <c r="H677" s="47">
        <v>1461773</v>
      </c>
      <c r="I677" s="47">
        <v>1461773</v>
      </c>
      <c r="J677" s="47">
        <v>0</v>
      </c>
      <c r="K677" s="47">
        <v>0</v>
      </c>
      <c r="L677" s="47">
        <v>102.1169</v>
      </c>
      <c r="M677" s="47">
        <v>23.28</v>
      </c>
      <c r="N677" s="47">
        <v>13223.26</v>
      </c>
      <c r="O677" s="47">
        <v>8</v>
      </c>
      <c r="P677" s="2">
        <f t="shared" si="10"/>
        <v>287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18127748</v>
      </c>
      <c r="G678" s="47">
        <v>18127748</v>
      </c>
      <c r="H678" s="47">
        <v>1461733</v>
      </c>
      <c r="I678" s="47">
        <v>1461733</v>
      </c>
      <c r="J678" s="47">
        <v>0</v>
      </c>
      <c r="K678" s="47">
        <v>0</v>
      </c>
      <c r="L678" s="47">
        <v>101.15389999999999</v>
      </c>
      <c r="M678" s="47">
        <v>21.5</v>
      </c>
      <c r="N678" s="47">
        <v>13223.23</v>
      </c>
      <c r="O678" s="47">
        <v>8</v>
      </c>
      <c r="P678" s="2">
        <f t="shared" si="10"/>
        <v>551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18127197</v>
      </c>
      <c r="G679" s="47">
        <v>18127197</v>
      </c>
      <c r="H679" s="47">
        <v>1461656</v>
      </c>
      <c r="I679" s="47">
        <v>1461656</v>
      </c>
      <c r="J679" s="47">
        <v>0</v>
      </c>
      <c r="K679" s="47">
        <v>0</v>
      </c>
      <c r="L679" s="47">
        <v>101.0217</v>
      </c>
      <c r="M679" s="47">
        <v>20.53</v>
      </c>
      <c r="N679" s="47">
        <v>13472.19</v>
      </c>
      <c r="O679" s="47">
        <v>8</v>
      </c>
      <c r="P679" s="2">
        <f t="shared" si="10"/>
        <v>638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18126559</v>
      </c>
      <c r="G680" s="47">
        <v>18126559</v>
      </c>
      <c r="H680" s="47">
        <v>1461567</v>
      </c>
      <c r="I680" s="47">
        <v>1461567</v>
      </c>
      <c r="J680" s="47">
        <v>0</v>
      </c>
      <c r="K680" s="47">
        <v>0</v>
      </c>
      <c r="L680" s="47">
        <v>101.6635</v>
      </c>
      <c r="M680" s="47">
        <v>19.09</v>
      </c>
      <c r="N680" s="47">
        <v>13359.61</v>
      </c>
      <c r="O680" s="47">
        <v>8</v>
      </c>
      <c r="P680" s="2">
        <f t="shared" si="10"/>
        <v>624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18125935</v>
      </c>
      <c r="G681" s="47">
        <v>18125935</v>
      </c>
      <c r="H681" s="47">
        <v>1461481</v>
      </c>
      <c r="I681" s="47">
        <v>1461481</v>
      </c>
      <c r="J681" s="47">
        <v>0</v>
      </c>
      <c r="K681" s="47">
        <v>0</v>
      </c>
      <c r="L681" s="47">
        <v>102.11660000000001</v>
      </c>
      <c r="M681" s="47">
        <v>17.489999999999998</v>
      </c>
      <c r="N681" s="47">
        <v>13641.57</v>
      </c>
      <c r="O681" s="47">
        <v>8</v>
      </c>
      <c r="P681" s="2">
        <f t="shared" si="10"/>
        <v>565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18125370</v>
      </c>
      <c r="G682" s="47">
        <v>18125370</v>
      </c>
      <c r="H682" s="47">
        <v>1461404</v>
      </c>
      <c r="I682" s="47">
        <v>1461404</v>
      </c>
      <c r="J682" s="47">
        <v>0</v>
      </c>
      <c r="K682" s="47">
        <v>0</v>
      </c>
      <c r="L682" s="47">
        <v>103.85</v>
      </c>
      <c r="M682" s="47">
        <v>16.82</v>
      </c>
      <c r="N682" s="47">
        <v>13825.42</v>
      </c>
      <c r="O682" s="47">
        <v>8</v>
      </c>
      <c r="P682" s="2">
        <f t="shared" si="10"/>
        <v>411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18124959</v>
      </c>
      <c r="G683" s="47">
        <v>18124959</v>
      </c>
      <c r="H683" s="47">
        <v>1461349</v>
      </c>
      <c r="I683" s="47">
        <v>1461349</v>
      </c>
      <c r="J683" s="47">
        <v>0</v>
      </c>
      <c r="K683" s="47">
        <v>0</v>
      </c>
      <c r="L683" s="47">
        <v>103.1002</v>
      </c>
      <c r="M683" s="47">
        <v>17.73</v>
      </c>
      <c r="N683" s="47">
        <v>13825.65</v>
      </c>
      <c r="O683" s="47">
        <v>8</v>
      </c>
      <c r="P683" s="2">
        <f t="shared" si="10"/>
        <v>577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18124382</v>
      </c>
      <c r="G684" s="47">
        <v>18124382</v>
      </c>
      <c r="H684" s="47">
        <v>1461271</v>
      </c>
      <c r="I684" s="47">
        <v>1461271</v>
      </c>
      <c r="J684" s="47">
        <v>0</v>
      </c>
      <c r="K684" s="47">
        <v>0</v>
      </c>
      <c r="L684" s="47">
        <v>103.5193</v>
      </c>
      <c r="M684" s="47">
        <v>17.87</v>
      </c>
      <c r="N684" s="47">
        <v>13786.43</v>
      </c>
      <c r="O684" s="47">
        <v>8</v>
      </c>
      <c r="P684" s="2">
        <f t="shared" si="10"/>
        <v>593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18123789</v>
      </c>
      <c r="G685" s="47">
        <v>18123789</v>
      </c>
      <c r="H685" s="47">
        <v>1461191</v>
      </c>
      <c r="I685" s="47">
        <v>1461191</v>
      </c>
      <c r="J685" s="47">
        <v>0</v>
      </c>
      <c r="K685" s="47">
        <v>0</v>
      </c>
      <c r="L685" s="47">
        <v>104.1738</v>
      </c>
      <c r="M685" s="47">
        <v>17.34</v>
      </c>
      <c r="N685" s="47">
        <v>13868.29</v>
      </c>
      <c r="O685" s="47">
        <v>8</v>
      </c>
      <c r="P685" s="2">
        <f t="shared" si="10"/>
        <v>435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18123354</v>
      </c>
      <c r="G686" s="47">
        <v>18123354</v>
      </c>
      <c r="H686" s="47">
        <v>1461133</v>
      </c>
      <c r="I686" s="47">
        <v>1461133</v>
      </c>
      <c r="J686" s="47">
        <v>0</v>
      </c>
      <c r="K686" s="47">
        <v>0</v>
      </c>
      <c r="L686" s="47">
        <v>104.36539999999999</v>
      </c>
      <c r="M686" s="47">
        <v>17.5</v>
      </c>
      <c r="N686" s="47">
        <v>13993.09</v>
      </c>
      <c r="O686" s="47">
        <v>8</v>
      </c>
      <c r="P686" s="2">
        <f t="shared" si="10"/>
        <v>367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18122987</v>
      </c>
      <c r="G687" s="47">
        <v>18122987</v>
      </c>
      <c r="H687" s="47">
        <v>1461084</v>
      </c>
      <c r="I687" s="47">
        <v>1461084</v>
      </c>
      <c r="J687" s="47">
        <v>0</v>
      </c>
      <c r="K687" s="47">
        <v>0</v>
      </c>
      <c r="L687" s="47">
        <v>103.8933</v>
      </c>
      <c r="M687" s="47">
        <v>18.079999999999998</v>
      </c>
      <c r="N687" s="47">
        <v>13764.2</v>
      </c>
      <c r="O687" s="47">
        <v>8</v>
      </c>
      <c r="P687" s="2">
        <f t="shared" si="10"/>
        <v>558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18122429</v>
      </c>
      <c r="G688" s="47">
        <v>18122429</v>
      </c>
      <c r="H688" s="47">
        <v>1461009</v>
      </c>
      <c r="I688" s="47">
        <v>1461009</v>
      </c>
      <c r="J688" s="47">
        <v>0</v>
      </c>
      <c r="K688" s="47">
        <v>0</v>
      </c>
      <c r="L688" s="47">
        <v>103.0428</v>
      </c>
      <c r="M688" s="47">
        <v>18.350000000000001</v>
      </c>
      <c r="N688" s="47">
        <v>13674.72</v>
      </c>
      <c r="O688" s="47">
        <v>8</v>
      </c>
      <c r="P688" s="2">
        <f t="shared" si="10"/>
        <v>620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18121809</v>
      </c>
      <c r="G689" s="47">
        <v>18121809</v>
      </c>
      <c r="H689" s="47">
        <v>1460925</v>
      </c>
      <c r="I689" s="47">
        <v>1460925</v>
      </c>
      <c r="J689" s="47">
        <v>0</v>
      </c>
      <c r="K689" s="47">
        <v>0</v>
      </c>
      <c r="L689" s="47">
        <v>103.7351</v>
      </c>
      <c r="M689" s="47">
        <v>18.54</v>
      </c>
      <c r="N689" s="47">
        <v>13662.43</v>
      </c>
      <c r="O689" s="47">
        <v>8</v>
      </c>
      <c r="P689" s="2">
        <f t="shared" si="10"/>
        <v>556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18121253</v>
      </c>
      <c r="G690" s="47">
        <v>18121253</v>
      </c>
      <c r="H690" s="47">
        <v>1460850</v>
      </c>
      <c r="I690" s="47">
        <v>1460850</v>
      </c>
      <c r="J690" s="47">
        <v>0</v>
      </c>
      <c r="K690" s="47">
        <v>0</v>
      </c>
      <c r="L690" s="47">
        <v>102.69280000000001</v>
      </c>
      <c r="M690" s="47">
        <v>18.850000000000001</v>
      </c>
      <c r="N690" s="47">
        <v>13657.21</v>
      </c>
      <c r="O690" s="47">
        <v>8</v>
      </c>
      <c r="P690" s="2">
        <f t="shared" ref="P690:P728" si="11">F690-F691</f>
        <v>580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18120673</v>
      </c>
      <c r="G691" s="47">
        <v>18120673</v>
      </c>
      <c r="H691" s="47">
        <v>1460771</v>
      </c>
      <c r="I691" s="47">
        <v>1460771</v>
      </c>
      <c r="J691" s="47">
        <v>0</v>
      </c>
      <c r="K691" s="47">
        <v>0</v>
      </c>
      <c r="L691" s="47">
        <v>102.7928</v>
      </c>
      <c r="M691" s="47">
        <v>19.12</v>
      </c>
      <c r="N691" s="47">
        <v>13446.68</v>
      </c>
      <c r="O691" s="47">
        <v>8</v>
      </c>
      <c r="P691" s="2">
        <f t="shared" si="11"/>
        <v>674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18119999</v>
      </c>
      <c r="G692" s="47">
        <v>18119999</v>
      </c>
      <c r="H692" s="47">
        <v>1460679</v>
      </c>
      <c r="I692" s="47">
        <v>1460679</v>
      </c>
      <c r="J692" s="47">
        <v>0</v>
      </c>
      <c r="K692" s="47">
        <v>0</v>
      </c>
      <c r="L692" s="47">
        <v>102.1634</v>
      </c>
      <c r="M692" s="47">
        <v>19.48</v>
      </c>
      <c r="N692" s="47">
        <v>13195.38</v>
      </c>
      <c r="O692" s="47">
        <v>8</v>
      </c>
      <c r="P692" s="2">
        <f t="shared" si="11"/>
        <v>758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18119241</v>
      </c>
      <c r="G693" s="47">
        <v>18119241</v>
      </c>
      <c r="H693" s="47">
        <v>1460575</v>
      </c>
      <c r="I693" s="47">
        <v>1460575</v>
      </c>
      <c r="J693" s="47">
        <v>0</v>
      </c>
      <c r="K693" s="47">
        <v>0</v>
      </c>
      <c r="L693" s="47">
        <v>103.7093</v>
      </c>
      <c r="M693" s="47">
        <v>19.510000000000002</v>
      </c>
      <c r="N693" s="47">
        <v>13494.34</v>
      </c>
      <c r="O693" s="47">
        <v>8</v>
      </c>
      <c r="P693" s="2">
        <f t="shared" si="11"/>
        <v>539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18118702</v>
      </c>
      <c r="G694" s="47">
        <v>18118702</v>
      </c>
      <c r="H694" s="47">
        <v>1460502</v>
      </c>
      <c r="I694" s="47">
        <v>1460502</v>
      </c>
      <c r="J694" s="47">
        <v>0</v>
      </c>
      <c r="K694" s="47">
        <v>0</v>
      </c>
      <c r="L694" s="47">
        <v>102.0873</v>
      </c>
      <c r="M694" s="47">
        <v>20.02</v>
      </c>
      <c r="N694" s="47">
        <v>13340.87</v>
      </c>
      <c r="O694" s="47">
        <v>8</v>
      </c>
      <c r="P694" s="2">
        <f t="shared" si="11"/>
        <v>646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18118056</v>
      </c>
      <c r="G695" s="47">
        <v>18118056</v>
      </c>
      <c r="H695" s="47">
        <v>1460413</v>
      </c>
      <c r="I695" s="47">
        <v>1460413</v>
      </c>
      <c r="J695" s="47">
        <v>0</v>
      </c>
      <c r="K695" s="47">
        <v>0</v>
      </c>
      <c r="L695" s="47">
        <v>102.2004</v>
      </c>
      <c r="M695" s="47">
        <v>21.08</v>
      </c>
      <c r="N695" s="47">
        <v>13153.6</v>
      </c>
      <c r="O695" s="47">
        <v>8</v>
      </c>
      <c r="P695" s="2">
        <f t="shared" si="11"/>
        <v>652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18117404</v>
      </c>
      <c r="G696" s="47">
        <v>18117404</v>
      </c>
      <c r="H696" s="47">
        <v>1460323</v>
      </c>
      <c r="I696" s="47">
        <v>1460323</v>
      </c>
      <c r="J696" s="47">
        <v>0</v>
      </c>
      <c r="K696" s="47">
        <v>0</v>
      </c>
      <c r="L696" s="47">
        <v>102.6216</v>
      </c>
      <c r="M696" s="47">
        <v>22.13</v>
      </c>
      <c r="N696" s="47">
        <v>13240.65</v>
      </c>
      <c r="O696" s="47">
        <v>8</v>
      </c>
      <c r="P696" s="2">
        <f t="shared" si="11"/>
        <v>637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18116767</v>
      </c>
      <c r="G697" s="47">
        <v>18116767</v>
      </c>
      <c r="H697" s="47">
        <v>1460235</v>
      </c>
      <c r="I697" s="47">
        <v>1460235</v>
      </c>
      <c r="J697" s="47">
        <v>0</v>
      </c>
      <c r="K697" s="47">
        <v>0</v>
      </c>
      <c r="L697" s="47">
        <v>101.63639999999999</v>
      </c>
      <c r="M697" s="47">
        <v>22.65</v>
      </c>
      <c r="N697" s="47">
        <v>13173.87</v>
      </c>
      <c r="O697" s="47">
        <v>8</v>
      </c>
      <c r="P697" s="2">
        <f t="shared" si="11"/>
        <v>630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18116137</v>
      </c>
      <c r="G698" s="47">
        <v>18116137</v>
      </c>
      <c r="H698" s="47">
        <v>1460147</v>
      </c>
      <c r="I698" s="47">
        <v>1460147</v>
      </c>
      <c r="J698" s="47">
        <v>0</v>
      </c>
      <c r="K698" s="47">
        <v>0</v>
      </c>
      <c r="L698" s="47">
        <v>101.821</v>
      </c>
      <c r="M698" s="47">
        <v>23.02</v>
      </c>
      <c r="N698" s="47">
        <v>13243.62</v>
      </c>
      <c r="O698" s="47">
        <v>8</v>
      </c>
      <c r="P698" s="2">
        <f t="shared" si="11"/>
        <v>545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18115592</v>
      </c>
      <c r="G699" s="47">
        <v>18115592</v>
      </c>
      <c r="H699" s="47">
        <v>1460071</v>
      </c>
      <c r="I699" s="47">
        <v>1460071</v>
      </c>
      <c r="J699" s="47">
        <v>0</v>
      </c>
      <c r="K699" s="47">
        <v>0</v>
      </c>
      <c r="L699" s="47">
        <v>101.1054</v>
      </c>
      <c r="M699" s="47">
        <v>23.03</v>
      </c>
      <c r="N699" s="47">
        <v>13205.75</v>
      </c>
      <c r="O699" s="47">
        <v>8</v>
      </c>
      <c r="P699" s="2">
        <f t="shared" si="11"/>
        <v>576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18115016</v>
      </c>
      <c r="G700" s="47">
        <v>18115016</v>
      </c>
      <c r="H700" s="47">
        <v>1459990</v>
      </c>
      <c r="I700" s="47">
        <v>1459990</v>
      </c>
      <c r="J700" s="47">
        <v>0</v>
      </c>
      <c r="K700" s="47">
        <v>0</v>
      </c>
      <c r="L700" s="47">
        <v>100.51430000000001</v>
      </c>
      <c r="M700" s="47">
        <v>22.91</v>
      </c>
      <c r="N700" s="47">
        <v>13096.9</v>
      </c>
      <c r="O700" s="47">
        <v>8</v>
      </c>
      <c r="P700" s="2">
        <f t="shared" si="11"/>
        <v>608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18114408</v>
      </c>
      <c r="G701" s="47">
        <v>18114408</v>
      </c>
      <c r="H701" s="47">
        <v>1459904</v>
      </c>
      <c r="I701" s="47">
        <v>1459904</v>
      </c>
      <c r="J701" s="47">
        <v>0</v>
      </c>
      <c r="K701" s="47">
        <v>0</v>
      </c>
      <c r="L701" s="47">
        <v>102.7217</v>
      </c>
      <c r="M701" s="47">
        <v>23.55</v>
      </c>
      <c r="N701" s="47">
        <v>13220.85</v>
      </c>
      <c r="O701" s="47">
        <v>8</v>
      </c>
      <c r="P701" s="2">
        <f t="shared" si="11"/>
        <v>340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18114068</v>
      </c>
      <c r="G702" s="47">
        <v>18114068</v>
      </c>
      <c r="H702" s="47">
        <v>1459857</v>
      </c>
      <c r="I702" s="47">
        <v>1459857</v>
      </c>
      <c r="J702" s="47">
        <v>0</v>
      </c>
      <c r="K702" s="47">
        <v>0</v>
      </c>
      <c r="L702" s="47">
        <v>101.1519</v>
      </c>
      <c r="M702" s="47">
        <v>21.56</v>
      </c>
      <c r="N702" s="47">
        <v>13125.87</v>
      </c>
      <c r="O702" s="47">
        <v>8</v>
      </c>
      <c r="P702" s="2">
        <f t="shared" si="11"/>
        <v>600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18113468</v>
      </c>
      <c r="G703" s="47">
        <v>18113468</v>
      </c>
      <c r="H703" s="47">
        <v>1459773</v>
      </c>
      <c r="I703" s="47">
        <v>1459773</v>
      </c>
      <c r="J703" s="47">
        <v>0</v>
      </c>
      <c r="K703" s="47">
        <v>0</v>
      </c>
      <c r="L703" s="47">
        <v>101.2282</v>
      </c>
      <c r="M703" s="47">
        <v>20.420000000000002</v>
      </c>
      <c r="N703" s="47">
        <v>13314.56</v>
      </c>
      <c r="O703" s="47">
        <v>8</v>
      </c>
      <c r="P703" s="2">
        <f t="shared" si="11"/>
        <v>648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18112820</v>
      </c>
      <c r="G704" s="47">
        <v>18112820</v>
      </c>
      <c r="H704" s="47">
        <v>1459683</v>
      </c>
      <c r="I704" s="47">
        <v>1459683</v>
      </c>
      <c r="J704" s="47">
        <v>0</v>
      </c>
      <c r="K704" s="47">
        <v>0</v>
      </c>
      <c r="L704" s="47">
        <v>102.64790000000001</v>
      </c>
      <c r="M704" s="47">
        <v>19.079999999999998</v>
      </c>
      <c r="N704" s="47">
        <v>13475.53</v>
      </c>
      <c r="O704" s="47">
        <v>8</v>
      </c>
      <c r="P704" s="2">
        <f t="shared" si="11"/>
        <v>593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18112227</v>
      </c>
      <c r="G705" s="47">
        <v>18112227</v>
      </c>
      <c r="H705" s="47">
        <v>1459602</v>
      </c>
      <c r="I705" s="47">
        <v>1459602</v>
      </c>
      <c r="J705" s="47">
        <v>0</v>
      </c>
      <c r="K705" s="47">
        <v>0</v>
      </c>
      <c r="L705" s="47">
        <v>102.66119999999999</v>
      </c>
      <c r="M705" s="47">
        <v>17.399999999999999</v>
      </c>
      <c r="N705" s="47">
        <v>13688.87</v>
      </c>
      <c r="O705" s="47">
        <v>8</v>
      </c>
      <c r="P705" s="2">
        <f t="shared" si="11"/>
        <v>605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18111622</v>
      </c>
      <c r="G706" s="47">
        <v>18111622</v>
      </c>
      <c r="H706" s="47">
        <v>1459520</v>
      </c>
      <c r="I706" s="47">
        <v>1459520</v>
      </c>
      <c r="J706" s="47">
        <v>0</v>
      </c>
      <c r="K706" s="47">
        <v>0</v>
      </c>
      <c r="L706" s="47">
        <v>105.0668</v>
      </c>
      <c r="M706" s="47">
        <v>15.68</v>
      </c>
      <c r="N706" s="47">
        <v>14049.3</v>
      </c>
      <c r="O706" s="47">
        <v>8</v>
      </c>
      <c r="P706" s="2">
        <f t="shared" si="11"/>
        <v>243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18111379</v>
      </c>
      <c r="G707" s="47">
        <v>18111379</v>
      </c>
      <c r="H707" s="47">
        <v>1459488</v>
      </c>
      <c r="I707" s="47">
        <v>1459488</v>
      </c>
      <c r="J707" s="47">
        <v>0</v>
      </c>
      <c r="K707" s="47">
        <v>0</v>
      </c>
      <c r="L707" s="47">
        <v>102.9288</v>
      </c>
      <c r="M707" s="47">
        <v>17.23</v>
      </c>
      <c r="N707" s="47">
        <v>14001.24</v>
      </c>
      <c r="O707" s="47">
        <v>8</v>
      </c>
      <c r="P707" s="2">
        <f t="shared" si="11"/>
        <v>577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18110802</v>
      </c>
      <c r="G708" s="47">
        <v>18110802</v>
      </c>
      <c r="H708" s="47">
        <v>1459410</v>
      </c>
      <c r="I708" s="47">
        <v>1459410</v>
      </c>
      <c r="J708" s="47">
        <v>0</v>
      </c>
      <c r="K708" s="47">
        <v>0</v>
      </c>
      <c r="L708" s="47">
        <v>105.2841</v>
      </c>
      <c r="M708" s="47">
        <v>15.92</v>
      </c>
      <c r="N708" s="47">
        <v>14125.37</v>
      </c>
      <c r="O708" s="47">
        <v>8</v>
      </c>
      <c r="P708" s="2">
        <f t="shared" si="11"/>
        <v>281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18110521</v>
      </c>
      <c r="G709" s="47">
        <v>18110521</v>
      </c>
      <c r="H709" s="47">
        <v>1459373</v>
      </c>
      <c r="I709" s="47">
        <v>1459373</v>
      </c>
      <c r="J709" s="47">
        <v>0</v>
      </c>
      <c r="K709" s="47">
        <v>0</v>
      </c>
      <c r="L709" s="47">
        <v>106.5663</v>
      </c>
      <c r="M709" s="47">
        <v>15.49</v>
      </c>
      <c r="N709" s="47">
        <v>13917.65</v>
      </c>
      <c r="O709" s="47">
        <v>8</v>
      </c>
      <c r="P709" s="2">
        <f t="shared" si="11"/>
        <v>286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18110235</v>
      </c>
      <c r="G710" s="47">
        <v>18110235</v>
      </c>
      <c r="H710" s="47">
        <v>1459336</v>
      </c>
      <c r="I710" s="47">
        <v>1459336</v>
      </c>
      <c r="J710" s="47">
        <v>0</v>
      </c>
      <c r="K710" s="47">
        <v>0</v>
      </c>
      <c r="L710" s="47">
        <v>106.66079999999999</v>
      </c>
      <c r="M710" s="47">
        <v>11.75</v>
      </c>
      <c r="N710" s="47">
        <v>14402.34</v>
      </c>
      <c r="O710" s="47">
        <v>8</v>
      </c>
      <c r="P710" s="2">
        <f t="shared" si="11"/>
        <v>101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18110134</v>
      </c>
      <c r="G711" s="47">
        <v>18110134</v>
      </c>
      <c r="H711" s="47">
        <v>1459323</v>
      </c>
      <c r="I711" s="47">
        <v>1459323</v>
      </c>
      <c r="J711" s="47">
        <v>0</v>
      </c>
      <c r="K711" s="47">
        <v>0</v>
      </c>
      <c r="L711" s="47">
        <v>106.6198</v>
      </c>
      <c r="M711" s="47">
        <v>14.56</v>
      </c>
      <c r="N711" s="47">
        <v>0</v>
      </c>
      <c r="O711" s="47">
        <v>8</v>
      </c>
      <c r="P711" s="2">
        <f t="shared" si="11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18110134</v>
      </c>
      <c r="G712" s="47">
        <v>18110134</v>
      </c>
      <c r="H712" s="47">
        <v>1459323</v>
      </c>
      <c r="I712" s="47">
        <v>1459323</v>
      </c>
      <c r="J712" s="47">
        <v>0</v>
      </c>
      <c r="K712" s="47">
        <v>0</v>
      </c>
      <c r="L712" s="47">
        <v>106.6198</v>
      </c>
      <c r="M712" s="47">
        <v>14.56</v>
      </c>
      <c r="N712" s="47">
        <v>14032</v>
      </c>
      <c r="O712" s="47">
        <v>8</v>
      </c>
      <c r="P712" s="2">
        <f t="shared" si="11"/>
        <v>39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18110095</v>
      </c>
      <c r="G713" s="47">
        <v>18110095</v>
      </c>
      <c r="H713" s="47">
        <v>1459318</v>
      </c>
      <c r="I713" s="47">
        <v>1459318</v>
      </c>
      <c r="J713" s="47">
        <v>0</v>
      </c>
      <c r="K713" s="47">
        <v>0</v>
      </c>
      <c r="L713" s="47">
        <v>106.5087</v>
      </c>
      <c r="M713" s="47">
        <v>15.55</v>
      </c>
      <c r="N713" s="47">
        <v>13976.47</v>
      </c>
      <c r="O713" s="47">
        <v>8</v>
      </c>
      <c r="P713" s="2">
        <f t="shared" si="11"/>
        <v>108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18109987</v>
      </c>
      <c r="G714" s="47">
        <v>18109987</v>
      </c>
      <c r="H714" s="47">
        <v>1459304</v>
      </c>
      <c r="I714" s="47">
        <v>1459304</v>
      </c>
      <c r="J714" s="47">
        <v>0</v>
      </c>
      <c r="K714" s="47">
        <v>0</v>
      </c>
      <c r="L714" s="47">
        <v>106.3578</v>
      </c>
      <c r="M714" s="47">
        <v>17.11</v>
      </c>
      <c r="N714" s="47">
        <v>13903.27</v>
      </c>
      <c r="O714" s="47">
        <v>8</v>
      </c>
      <c r="P714" s="2">
        <f t="shared" si="11"/>
        <v>153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18109834</v>
      </c>
      <c r="G715" s="47">
        <v>18109834</v>
      </c>
      <c r="H715" s="47">
        <v>1459284</v>
      </c>
      <c r="I715" s="47">
        <v>1459284</v>
      </c>
      <c r="J715" s="47">
        <v>0</v>
      </c>
      <c r="K715" s="47">
        <v>0</v>
      </c>
      <c r="L715" s="47">
        <v>106.1168</v>
      </c>
      <c r="M715" s="47">
        <v>17.62</v>
      </c>
      <c r="N715" s="47">
        <v>13752.36</v>
      </c>
      <c r="O715" s="47">
        <v>8</v>
      </c>
      <c r="P715" s="2">
        <f t="shared" si="11"/>
        <v>198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18109636</v>
      </c>
      <c r="G716" s="47">
        <v>18109636</v>
      </c>
      <c r="H716" s="47">
        <v>1459258</v>
      </c>
      <c r="I716" s="47">
        <v>1459258</v>
      </c>
      <c r="J716" s="47">
        <v>0</v>
      </c>
      <c r="K716" s="47">
        <v>0</v>
      </c>
      <c r="L716" s="47">
        <v>105.84269999999999</v>
      </c>
      <c r="M716" s="47">
        <v>18.22</v>
      </c>
      <c r="N716" s="47">
        <v>13782.31</v>
      </c>
      <c r="O716" s="47">
        <v>8</v>
      </c>
      <c r="P716" s="2">
        <f t="shared" si="11"/>
        <v>212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18109424</v>
      </c>
      <c r="G717" s="47">
        <v>18109424</v>
      </c>
      <c r="H717" s="47">
        <v>1459230</v>
      </c>
      <c r="I717" s="47">
        <v>1459230</v>
      </c>
      <c r="J717" s="47">
        <v>0</v>
      </c>
      <c r="K717" s="47">
        <v>0</v>
      </c>
      <c r="L717" s="47">
        <v>105.85509999999999</v>
      </c>
      <c r="M717" s="47">
        <v>18.940000000000001</v>
      </c>
      <c r="N717" s="47">
        <v>13713.58</v>
      </c>
      <c r="O717" s="47">
        <v>8</v>
      </c>
      <c r="P717" s="2">
        <f t="shared" si="11"/>
        <v>159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18109265</v>
      </c>
      <c r="G718" s="47">
        <v>18109265</v>
      </c>
      <c r="H718" s="47">
        <v>1459209</v>
      </c>
      <c r="I718" s="47">
        <v>1459209</v>
      </c>
      <c r="J718" s="47">
        <v>0</v>
      </c>
      <c r="K718" s="47">
        <v>0</v>
      </c>
      <c r="L718" s="47">
        <v>105.6798</v>
      </c>
      <c r="M718" s="47">
        <v>20.54</v>
      </c>
      <c r="N718" s="47">
        <v>13590.64</v>
      </c>
      <c r="O718" s="47">
        <v>8</v>
      </c>
      <c r="P718" s="2">
        <f t="shared" si="11"/>
        <v>165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18109100</v>
      </c>
      <c r="G719" s="47">
        <v>18109100</v>
      </c>
      <c r="H719" s="47">
        <v>1459187</v>
      </c>
      <c r="I719" s="47">
        <v>1459187</v>
      </c>
      <c r="J719" s="47">
        <v>0</v>
      </c>
      <c r="K719" s="47">
        <v>0</v>
      </c>
      <c r="L719" s="47">
        <v>105.63800000000001</v>
      </c>
      <c r="M719" s="47">
        <v>22.03</v>
      </c>
      <c r="N719" s="47">
        <v>13491.88</v>
      </c>
      <c r="O719" s="47">
        <v>8</v>
      </c>
      <c r="P719" s="2">
        <f t="shared" si="11"/>
        <v>187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18108913</v>
      </c>
      <c r="G720" s="47">
        <v>18108913</v>
      </c>
      <c r="H720" s="47">
        <v>1459162</v>
      </c>
      <c r="I720" s="47">
        <v>1459162</v>
      </c>
      <c r="J720" s="47">
        <v>0</v>
      </c>
      <c r="K720" s="47">
        <v>0</v>
      </c>
      <c r="L720" s="47">
        <v>105.6798</v>
      </c>
      <c r="M720" s="47">
        <v>24.7</v>
      </c>
      <c r="N720" s="47">
        <v>13404.42</v>
      </c>
      <c r="O720" s="47">
        <v>8</v>
      </c>
      <c r="P720" s="2">
        <f t="shared" si="11"/>
        <v>177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18108736</v>
      </c>
      <c r="G721" s="47">
        <v>18108736</v>
      </c>
      <c r="H721" s="47">
        <v>1459138</v>
      </c>
      <c r="I721" s="47">
        <v>1459138</v>
      </c>
      <c r="J721" s="47">
        <v>0</v>
      </c>
      <c r="K721" s="47">
        <v>0</v>
      </c>
      <c r="L721" s="47">
        <v>105.20269999999999</v>
      </c>
      <c r="M721" s="47">
        <v>24.85</v>
      </c>
      <c r="N721" s="47">
        <v>13346.53</v>
      </c>
      <c r="O721" s="47">
        <v>8</v>
      </c>
      <c r="P721" s="2">
        <f t="shared" si="11"/>
        <v>192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18108544</v>
      </c>
      <c r="G722" s="47">
        <v>18108544</v>
      </c>
      <c r="H722" s="47">
        <v>1459112</v>
      </c>
      <c r="I722" s="47">
        <v>1459112</v>
      </c>
      <c r="J722" s="47">
        <v>0</v>
      </c>
      <c r="K722" s="47">
        <v>0</v>
      </c>
      <c r="L722" s="47">
        <v>102.6902</v>
      </c>
      <c r="M722" s="47">
        <v>22.78</v>
      </c>
      <c r="N722" s="47">
        <v>13318.48</v>
      </c>
      <c r="O722" s="47">
        <v>8</v>
      </c>
      <c r="P722" s="2">
        <f t="shared" si="11"/>
        <v>347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18108197</v>
      </c>
      <c r="G723" s="47">
        <v>18108197</v>
      </c>
      <c r="H723" s="47">
        <v>1459064</v>
      </c>
      <c r="I723" s="47">
        <v>1459064</v>
      </c>
      <c r="J723" s="47">
        <v>0</v>
      </c>
      <c r="K723" s="47">
        <v>0</v>
      </c>
      <c r="L723" s="47">
        <v>102.081</v>
      </c>
      <c r="M723" s="47">
        <v>23.28</v>
      </c>
      <c r="N723" s="47">
        <v>13196.03</v>
      </c>
      <c r="O723" s="47">
        <v>8</v>
      </c>
      <c r="P723" s="2">
        <f t="shared" si="11"/>
        <v>531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18107666</v>
      </c>
      <c r="G724" s="47">
        <v>18107666</v>
      </c>
      <c r="H724" s="47">
        <v>1458990</v>
      </c>
      <c r="I724" s="47">
        <v>1458990</v>
      </c>
      <c r="J724" s="47">
        <v>0</v>
      </c>
      <c r="K724" s="47">
        <v>0</v>
      </c>
      <c r="L724" s="47">
        <v>102.0103</v>
      </c>
      <c r="M724" s="47">
        <v>22.96</v>
      </c>
      <c r="N724" s="47">
        <v>13173.87</v>
      </c>
      <c r="O724" s="47">
        <v>8</v>
      </c>
      <c r="P724" s="2">
        <f t="shared" si="11"/>
        <v>567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18107099</v>
      </c>
      <c r="G725" s="47">
        <v>18107099</v>
      </c>
      <c r="H725" s="47">
        <v>1458911</v>
      </c>
      <c r="I725" s="47">
        <v>1458911</v>
      </c>
      <c r="J725" s="47">
        <v>0</v>
      </c>
      <c r="K725" s="47">
        <v>0</v>
      </c>
      <c r="L725" s="47">
        <v>102.2679</v>
      </c>
      <c r="M725" s="47">
        <v>23.27</v>
      </c>
      <c r="N725" s="47">
        <v>13300.59</v>
      </c>
      <c r="O725" s="47">
        <v>8</v>
      </c>
      <c r="P725" s="2">
        <f t="shared" si="11"/>
        <v>288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18106811</v>
      </c>
      <c r="G726" s="47">
        <v>18106811</v>
      </c>
      <c r="H726" s="47">
        <v>1458871</v>
      </c>
      <c r="I726" s="47">
        <v>1458871</v>
      </c>
      <c r="J726" s="47">
        <v>0</v>
      </c>
      <c r="K726" s="47">
        <v>0</v>
      </c>
      <c r="L726" s="47">
        <v>102.4909</v>
      </c>
      <c r="M726" s="47">
        <v>21.65</v>
      </c>
      <c r="N726" s="47">
        <v>13229.46</v>
      </c>
      <c r="O726" s="47">
        <v>8</v>
      </c>
      <c r="P726" s="2">
        <f t="shared" si="11"/>
        <v>492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18106319</v>
      </c>
      <c r="G727" s="47">
        <v>18106319</v>
      </c>
      <c r="H727" s="47">
        <v>1458803</v>
      </c>
      <c r="I727" s="47">
        <v>1458803</v>
      </c>
      <c r="J727" s="47">
        <v>0</v>
      </c>
      <c r="K727" s="47">
        <v>0</v>
      </c>
      <c r="L727" s="47">
        <v>102.4329</v>
      </c>
      <c r="M727" s="47">
        <v>20.14</v>
      </c>
      <c r="N727" s="47">
        <v>13339.44</v>
      </c>
      <c r="O727" s="47">
        <v>8</v>
      </c>
      <c r="P727" s="2">
        <f t="shared" si="11"/>
        <v>547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18105772</v>
      </c>
      <c r="G728" s="47">
        <v>18105772</v>
      </c>
      <c r="H728" s="47">
        <v>1458728</v>
      </c>
      <c r="I728" s="47">
        <v>1458728</v>
      </c>
      <c r="J728" s="47">
        <v>0</v>
      </c>
      <c r="K728" s="47">
        <v>0</v>
      </c>
      <c r="L728" s="47">
        <v>103.8424</v>
      </c>
      <c r="M728" s="47">
        <v>18.54</v>
      </c>
      <c r="N728" s="47">
        <v>13671.91</v>
      </c>
      <c r="O728" s="47">
        <v>8</v>
      </c>
      <c r="P728" s="2">
        <f t="shared" si="11"/>
        <v>534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18105238</v>
      </c>
      <c r="G729" s="47">
        <v>18105238</v>
      </c>
      <c r="H729" s="47">
        <v>1458656</v>
      </c>
      <c r="I729" s="47">
        <v>1458656</v>
      </c>
      <c r="J729" s="47">
        <v>0</v>
      </c>
      <c r="K729" s="47">
        <v>0</v>
      </c>
      <c r="L729" s="47">
        <v>105.4931</v>
      </c>
      <c r="M729" s="47">
        <v>16.510000000000002</v>
      </c>
      <c r="N729" s="47">
        <v>14037.49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18104819</v>
      </c>
      <c r="G730" s="47">
        <v>18104819</v>
      </c>
      <c r="H730" s="47">
        <v>1458601</v>
      </c>
      <c r="I730" s="47">
        <v>1458601</v>
      </c>
      <c r="J730" s="47">
        <v>0</v>
      </c>
      <c r="K730" s="47">
        <v>0</v>
      </c>
      <c r="L730" s="47">
        <v>105.9362</v>
      </c>
      <c r="M730" s="47">
        <v>16.29</v>
      </c>
      <c r="N730" s="47">
        <v>14054.13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18104445</v>
      </c>
      <c r="G731" s="47">
        <v>18104445</v>
      </c>
      <c r="H731" s="47">
        <v>1458552</v>
      </c>
      <c r="I731" s="47">
        <v>1458552</v>
      </c>
      <c r="J731" s="47">
        <v>0</v>
      </c>
      <c r="K731" s="47">
        <v>0</v>
      </c>
      <c r="L731" s="47">
        <v>104.089</v>
      </c>
      <c r="M731" s="47">
        <v>17.7</v>
      </c>
      <c r="N731" s="47">
        <v>13766.54</v>
      </c>
      <c r="O731" s="47">
        <v>8</v>
      </c>
    </row>
    <row r="732" spans="1:33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  <row r="733" spans="1:33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49" zoomScale="75" zoomScaleNormal="75" workbookViewId="0">
      <selection activeCell="P53" sqref="P53:P63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6987633</v>
      </c>
      <c r="G9" s="47">
        <v>69876332</v>
      </c>
      <c r="H9" s="47">
        <v>197482</v>
      </c>
      <c r="I9" s="47">
        <v>1974825</v>
      </c>
      <c r="J9" s="47">
        <v>0</v>
      </c>
      <c r="K9" s="47">
        <v>0</v>
      </c>
      <c r="L9" s="47">
        <v>95.465299999999999</v>
      </c>
      <c r="M9" s="47">
        <v>12.17</v>
      </c>
      <c r="N9" s="47">
        <v>26</v>
      </c>
      <c r="O9" s="47">
        <v>2.6</v>
      </c>
      <c r="P9" s="2">
        <f t="shared" ref="P9:P63" si="0">F9-F10</f>
        <v>15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6987618</v>
      </c>
      <c r="G10" s="47">
        <v>69876183</v>
      </c>
      <c r="H10" s="47">
        <v>197480</v>
      </c>
      <c r="I10" s="47">
        <v>1974806</v>
      </c>
      <c r="J10" s="47">
        <v>0</v>
      </c>
      <c r="K10" s="47">
        <v>0</v>
      </c>
      <c r="L10" s="47">
        <v>95.479799999999997</v>
      </c>
      <c r="M10" s="47">
        <v>13.44</v>
      </c>
      <c r="N10" s="47">
        <v>62</v>
      </c>
      <c r="O10" s="47">
        <v>6.2</v>
      </c>
      <c r="P10" s="2">
        <f t="shared" si="0"/>
        <v>41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6987577</v>
      </c>
      <c r="G11" s="47">
        <v>69875778</v>
      </c>
      <c r="H11" s="47">
        <v>197475</v>
      </c>
      <c r="I11" s="47">
        <v>1974754</v>
      </c>
      <c r="J11" s="47">
        <v>0</v>
      </c>
      <c r="K11" s="47">
        <v>0</v>
      </c>
      <c r="L11" s="47">
        <v>95.2333</v>
      </c>
      <c r="M11" s="47">
        <v>14.63</v>
      </c>
      <c r="N11" s="47">
        <v>93</v>
      </c>
      <c r="O11" s="47">
        <v>9.3000000000000007</v>
      </c>
      <c r="P11" s="2">
        <f t="shared" si="0"/>
        <v>55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6987522</v>
      </c>
      <c r="G12" s="47">
        <v>69875220</v>
      </c>
      <c r="H12" s="47">
        <v>197468</v>
      </c>
      <c r="I12" s="47">
        <v>1974682</v>
      </c>
      <c r="J12" s="47">
        <v>0</v>
      </c>
      <c r="K12" s="47">
        <v>0</v>
      </c>
      <c r="L12" s="47">
        <v>95.175299999999993</v>
      </c>
      <c r="M12" s="47">
        <v>15.26</v>
      </c>
      <c r="N12" s="47">
        <v>74</v>
      </c>
      <c r="O12" s="47">
        <v>7.4</v>
      </c>
      <c r="P12" s="2">
        <f t="shared" si="0"/>
        <v>75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6987447</v>
      </c>
      <c r="G13" s="47">
        <v>69874470</v>
      </c>
      <c r="H13" s="47">
        <v>197458</v>
      </c>
      <c r="I13" s="47">
        <v>1974585</v>
      </c>
      <c r="J13" s="47">
        <v>0</v>
      </c>
      <c r="K13" s="47">
        <v>0</v>
      </c>
      <c r="L13" s="47">
        <v>96.117999999999995</v>
      </c>
      <c r="M13" s="47">
        <v>15.81</v>
      </c>
      <c r="N13" s="47">
        <v>129</v>
      </c>
      <c r="O13" s="47">
        <v>12.9</v>
      </c>
      <c r="P13" s="2">
        <f t="shared" si="0"/>
        <v>82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6987365</v>
      </c>
      <c r="G14" s="47">
        <v>69873653</v>
      </c>
      <c r="H14" s="47">
        <v>197448</v>
      </c>
      <c r="I14" s="47">
        <v>1974480</v>
      </c>
      <c r="J14" s="47">
        <v>0</v>
      </c>
      <c r="K14" s="47">
        <v>0</v>
      </c>
      <c r="L14" s="47">
        <v>96.161500000000004</v>
      </c>
      <c r="M14" s="47">
        <v>15.68</v>
      </c>
      <c r="N14" s="47">
        <v>141</v>
      </c>
      <c r="O14" s="47">
        <v>14.1</v>
      </c>
      <c r="P14" s="2">
        <f t="shared" si="0"/>
        <v>87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6987278</v>
      </c>
      <c r="G15" s="47">
        <v>69872781</v>
      </c>
      <c r="H15" s="47">
        <v>197436</v>
      </c>
      <c r="I15" s="47">
        <v>1974368</v>
      </c>
      <c r="J15" s="47">
        <v>0</v>
      </c>
      <c r="K15" s="47">
        <v>0</v>
      </c>
      <c r="L15" s="47">
        <v>95.523399999999995</v>
      </c>
      <c r="M15" s="47">
        <v>16.350000000000001</v>
      </c>
      <c r="N15" s="47">
        <v>106</v>
      </c>
      <c r="O15" s="47">
        <v>10.6</v>
      </c>
      <c r="P15" s="2">
        <f t="shared" si="0"/>
        <v>108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6987170</v>
      </c>
      <c r="G16" s="47">
        <v>69871708</v>
      </c>
      <c r="H16" s="47">
        <v>197422</v>
      </c>
      <c r="I16" s="47">
        <v>1974229</v>
      </c>
      <c r="J16" s="47">
        <v>0</v>
      </c>
      <c r="K16" s="47">
        <v>0</v>
      </c>
      <c r="L16" s="47">
        <v>95.929500000000004</v>
      </c>
      <c r="M16" s="47">
        <v>16.71</v>
      </c>
      <c r="N16" s="47">
        <v>131</v>
      </c>
      <c r="O16" s="47">
        <v>13.1</v>
      </c>
      <c r="P16" s="2">
        <f t="shared" si="0"/>
        <v>102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6987068</v>
      </c>
      <c r="G17" s="47">
        <v>69870686</v>
      </c>
      <c r="H17" s="47">
        <v>197409</v>
      </c>
      <c r="I17" s="47">
        <v>1974097</v>
      </c>
      <c r="J17" s="47">
        <v>0</v>
      </c>
      <c r="K17" s="47">
        <v>0</v>
      </c>
      <c r="L17" s="47">
        <v>95.915000000000006</v>
      </c>
      <c r="M17" s="47">
        <v>16.91</v>
      </c>
      <c r="N17" s="47">
        <v>146</v>
      </c>
      <c r="O17" s="47">
        <v>14.6</v>
      </c>
      <c r="P17" s="2">
        <f t="shared" si="0"/>
        <v>114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6986954</v>
      </c>
      <c r="G18" s="47">
        <v>69869549</v>
      </c>
      <c r="H18" s="47">
        <v>197395</v>
      </c>
      <c r="I18" s="47">
        <v>1973950</v>
      </c>
      <c r="J18" s="47">
        <v>0</v>
      </c>
      <c r="K18" s="47">
        <v>0</v>
      </c>
      <c r="L18" s="47">
        <v>96.088999999999999</v>
      </c>
      <c r="M18" s="47">
        <v>17.41</v>
      </c>
      <c r="N18" s="47">
        <v>150</v>
      </c>
      <c r="O18" s="47">
        <v>15</v>
      </c>
      <c r="P18" s="2">
        <f t="shared" si="0"/>
        <v>111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6986843</v>
      </c>
      <c r="G19" s="47">
        <v>69868436</v>
      </c>
      <c r="H19" s="47">
        <v>197380</v>
      </c>
      <c r="I19" s="47">
        <v>1973806</v>
      </c>
      <c r="J19" s="47">
        <v>0</v>
      </c>
      <c r="K19" s="47">
        <v>0</v>
      </c>
      <c r="L19" s="47">
        <v>95.378299999999996</v>
      </c>
      <c r="M19" s="47">
        <v>17.649999999999999</v>
      </c>
      <c r="N19" s="47">
        <v>139</v>
      </c>
      <c r="O19" s="47">
        <v>13.9</v>
      </c>
      <c r="P19" s="2">
        <f t="shared" si="0"/>
        <v>106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6986737</v>
      </c>
      <c r="G20" s="47">
        <v>69867377</v>
      </c>
      <c r="H20" s="47">
        <v>197366</v>
      </c>
      <c r="I20" s="47">
        <v>1973668</v>
      </c>
      <c r="J20" s="47">
        <v>0</v>
      </c>
      <c r="K20" s="47">
        <v>0</v>
      </c>
      <c r="L20" s="47">
        <v>94.711100000000002</v>
      </c>
      <c r="M20" s="47">
        <v>17.71</v>
      </c>
      <c r="N20" s="47">
        <v>116</v>
      </c>
      <c r="O20" s="47">
        <v>11.6</v>
      </c>
      <c r="P20" s="2">
        <f t="shared" si="0"/>
        <v>93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6986644</v>
      </c>
      <c r="G21" s="47">
        <v>69866447</v>
      </c>
      <c r="H21" s="47">
        <v>197354</v>
      </c>
      <c r="I21" s="47">
        <v>1973546</v>
      </c>
      <c r="J21" s="47">
        <v>0</v>
      </c>
      <c r="K21" s="47">
        <v>0</v>
      </c>
      <c r="L21" s="47">
        <v>95.392799999999994</v>
      </c>
      <c r="M21" s="47">
        <v>18.309999999999999</v>
      </c>
      <c r="N21" s="47">
        <v>141</v>
      </c>
      <c r="O21" s="47">
        <v>14.1</v>
      </c>
      <c r="P21" s="2">
        <f t="shared" si="0"/>
        <v>99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6986545</v>
      </c>
      <c r="G22" s="47">
        <v>69865459</v>
      </c>
      <c r="H22" s="47">
        <v>197341</v>
      </c>
      <c r="I22" s="47">
        <v>1973417</v>
      </c>
      <c r="J22" s="47">
        <v>0</v>
      </c>
      <c r="K22" s="47">
        <v>0</v>
      </c>
      <c r="L22" s="47">
        <v>94.247</v>
      </c>
      <c r="M22" s="47">
        <v>19.579999999999998</v>
      </c>
      <c r="N22" s="47">
        <v>151</v>
      </c>
      <c r="O22" s="47">
        <v>15.1</v>
      </c>
      <c r="P22" s="2">
        <f t="shared" si="0"/>
        <v>119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6986426</v>
      </c>
      <c r="G23" s="47">
        <v>69864260</v>
      </c>
      <c r="H23" s="47">
        <v>197325</v>
      </c>
      <c r="I23" s="47">
        <v>1973258</v>
      </c>
      <c r="J23" s="47">
        <v>0</v>
      </c>
      <c r="K23" s="47">
        <v>0</v>
      </c>
      <c r="L23" s="47">
        <v>94.334000000000003</v>
      </c>
      <c r="M23" s="47">
        <v>21.2</v>
      </c>
      <c r="N23" s="47">
        <v>124</v>
      </c>
      <c r="O23" s="47">
        <v>12.4</v>
      </c>
      <c r="P23" s="2">
        <f t="shared" si="0"/>
        <v>96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6986330</v>
      </c>
      <c r="G24" s="47">
        <v>69863308</v>
      </c>
      <c r="H24" s="47">
        <v>197313</v>
      </c>
      <c r="I24" s="47">
        <v>1973131</v>
      </c>
      <c r="J24" s="47">
        <v>0</v>
      </c>
      <c r="K24" s="47">
        <v>0</v>
      </c>
      <c r="L24" s="47">
        <v>94.072999999999993</v>
      </c>
      <c r="M24" s="47">
        <v>22.23</v>
      </c>
      <c r="N24" s="47">
        <v>130</v>
      </c>
      <c r="O24" s="47">
        <v>13</v>
      </c>
      <c r="P24" s="2">
        <f t="shared" si="0"/>
        <v>99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6986231</v>
      </c>
      <c r="G25" s="47">
        <v>69862316</v>
      </c>
      <c r="H25" s="47">
        <v>197299</v>
      </c>
      <c r="I25" s="47">
        <v>1972998</v>
      </c>
      <c r="J25" s="47">
        <v>0</v>
      </c>
      <c r="K25" s="47">
        <v>0</v>
      </c>
      <c r="L25" s="47">
        <v>94.870699999999999</v>
      </c>
      <c r="M25" s="47">
        <v>22.41</v>
      </c>
      <c r="N25" s="47">
        <v>178</v>
      </c>
      <c r="O25" s="47">
        <v>17.8</v>
      </c>
      <c r="P25" s="2">
        <f t="shared" si="0"/>
        <v>111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6986120</v>
      </c>
      <c r="G26" s="47">
        <v>69861205</v>
      </c>
      <c r="H26" s="47">
        <v>197285</v>
      </c>
      <c r="I26" s="47">
        <v>1972850</v>
      </c>
      <c r="J26" s="47">
        <v>0</v>
      </c>
      <c r="K26" s="47">
        <v>0</v>
      </c>
      <c r="L26" s="47">
        <v>94.188999999999993</v>
      </c>
      <c r="M26" s="47">
        <v>22.83</v>
      </c>
      <c r="N26" s="47">
        <v>121</v>
      </c>
      <c r="O26" s="47">
        <v>12.1</v>
      </c>
      <c r="P26" s="2">
        <f t="shared" si="0"/>
        <v>112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6986008</v>
      </c>
      <c r="G27" s="47">
        <v>69860088</v>
      </c>
      <c r="H27" s="47">
        <v>197270</v>
      </c>
      <c r="I27" s="47">
        <v>1972700</v>
      </c>
      <c r="J27" s="47">
        <v>0</v>
      </c>
      <c r="K27" s="47">
        <v>0</v>
      </c>
      <c r="L27" s="47">
        <v>92.796599999999998</v>
      </c>
      <c r="M27" s="47">
        <v>22.36</v>
      </c>
      <c r="N27" s="47">
        <v>169</v>
      </c>
      <c r="O27" s="47">
        <v>16.899999999999999</v>
      </c>
      <c r="P27" s="2">
        <f t="shared" si="0"/>
        <v>129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6985879</v>
      </c>
      <c r="G28" s="47">
        <v>69858793</v>
      </c>
      <c r="H28" s="47">
        <v>197252</v>
      </c>
      <c r="I28" s="47">
        <v>1972524</v>
      </c>
      <c r="J28" s="47">
        <v>0</v>
      </c>
      <c r="K28" s="47">
        <v>0</v>
      </c>
      <c r="L28" s="47">
        <v>93.057699999999997</v>
      </c>
      <c r="M28" s="47">
        <v>22.3</v>
      </c>
      <c r="N28" s="47">
        <v>142</v>
      </c>
      <c r="O28" s="47">
        <v>14.2</v>
      </c>
      <c r="P28" s="2">
        <f t="shared" si="0"/>
        <v>96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6985783</v>
      </c>
      <c r="G29" s="47">
        <v>69857833</v>
      </c>
      <c r="H29" s="47">
        <v>197239</v>
      </c>
      <c r="I29" s="47">
        <v>1972394</v>
      </c>
      <c r="J29" s="47">
        <v>0</v>
      </c>
      <c r="K29" s="47">
        <v>0</v>
      </c>
      <c r="L29" s="47">
        <v>93.652299999999997</v>
      </c>
      <c r="M29" s="47">
        <v>21.44</v>
      </c>
      <c r="N29" s="47">
        <v>175</v>
      </c>
      <c r="O29" s="47">
        <v>17.5</v>
      </c>
      <c r="P29" s="2">
        <f t="shared" si="0"/>
        <v>120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6985663</v>
      </c>
      <c r="G30" s="47">
        <v>69856635</v>
      </c>
      <c r="H30" s="47">
        <v>197223</v>
      </c>
      <c r="I30" s="47">
        <v>1972233</v>
      </c>
      <c r="J30" s="47">
        <v>0</v>
      </c>
      <c r="K30" s="47">
        <v>0</v>
      </c>
      <c r="L30" s="47">
        <v>92.985100000000003</v>
      </c>
      <c r="M30" s="47">
        <v>20.66</v>
      </c>
      <c r="N30" s="47">
        <v>146</v>
      </c>
      <c r="O30" s="47">
        <v>14.6</v>
      </c>
      <c r="P30" s="2">
        <f t="shared" si="0"/>
        <v>116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6985547</v>
      </c>
      <c r="G31" s="47">
        <v>69855477</v>
      </c>
      <c r="H31" s="47">
        <v>197207</v>
      </c>
      <c r="I31" s="47">
        <v>1972077</v>
      </c>
      <c r="J31" s="47">
        <v>0</v>
      </c>
      <c r="K31" s="47">
        <v>0</v>
      </c>
      <c r="L31" s="47">
        <v>93.376800000000003</v>
      </c>
      <c r="M31" s="47">
        <v>19.3</v>
      </c>
      <c r="N31" s="47">
        <v>166</v>
      </c>
      <c r="O31" s="47">
        <v>16.600000000000001</v>
      </c>
      <c r="P31" s="2">
        <f t="shared" si="0"/>
        <v>126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6985421</v>
      </c>
      <c r="G32" s="47">
        <v>69854212</v>
      </c>
      <c r="H32" s="47">
        <v>197190</v>
      </c>
      <c r="I32" s="47">
        <v>1971908</v>
      </c>
      <c r="J32" s="47">
        <v>0</v>
      </c>
      <c r="K32" s="47">
        <v>0</v>
      </c>
      <c r="L32" s="47">
        <v>94.145499999999998</v>
      </c>
      <c r="M32" s="47">
        <v>18.23</v>
      </c>
      <c r="N32" s="47">
        <v>164</v>
      </c>
      <c r="O32" s="47">
        <v>16.399999999999999</v>
      </c>
      <c r="P32" s="2">
        <f t="shared" si="0"/>
        <v>121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6985300</v>
      </c>
      <c r="G33" s="47">
        <v>69853001</v>
      </c>
      <c r="H33" s="47">
        <v>197174</v>
      </c>
      <c r="I33" s="47">
        <v>1971748</v>
      </c>
      <c r="J33" s="47">
        <v>0</v>
      </c>
      <c r="K33" s="47">
        <v>0</v>
      </c>
      <c r="L33" s="47">
        <v>95.334800000000001</v>
      </c>
      <c r="M33" s="47">
        <v>16.66</v>
      </c>
      <c r="N33" s="47">
        <v>140</v>
      </c>
      <c r="O33" s="47">
        <v>14</v>
      </c>
      <c r="P33" s="2">
        <f t="shared" si="0"/>
        <v>114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6985186</v>
      </c>
      <c r="G34" s="47">
        <v>69851869</v>
      </c>
      <c r="H34" s="47">
        <v>197160</v>
      </c>
      <c r="I34" s="47">
        <v>1971601</v>
      </c>
      <c r="J34" s="47">
        <v>0</v>
      </c>
      <c r="K34" s="47">
        <v>0</v>
      </c>
      <c r="L34" s="47">
        <v>96.1905</v>
      </c>
      <c r="M34" s="47">
        <v>15.39</v>
      </c>
      <c r="N34" s="47">
        <v>126</v>
      </c>
      <c r="O34" s="47">
        <v>12.6</v>
      </c>
      <c r="P34" s="2">
        <f t="shared" si="0"/>
        <v>102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6985084</v>
      </c>
      <c r="G35" s="47">
        <v>69850840</v>
      </c>
      <c r="H35" s="47">
        <v>197146</v>
      </c>
      <c r="I35" s="47">
        <v>1971469</v>
      </c>
      <c r="J35" s="47">
        <v>0</v>
      </c>
      <c r="K35" s="47">
        <v>0</v>
      </c>
      <c r="L35" s="47">
        <v>95.7119</v>
      </c>
      <c r="M35" s="47">
        <v>14.7</v>
      </c>
      <c r="N35" s="47">
        <v>84</v>
      </c>
      <c r="O35" s="47">
        <v>8.4</v>
      </c>
      <c r="P35" s="2">
        <f t="shared" si="0"/>
        <v>65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6985019</v>
      </c>
      <c r="G36" s="47">
        <v>69850194</v>
      </c>
      <c r="H36" s="47">
        <v>197138</v>
      </c>
      <c r="I36" s="47">
        <v>1971386</v>
      </c>
      <c r="J36" s="47">
        <v>0</v>
      </c>
      <c r="K36" s="47">
        <v>0</v>
      </c>
      <c r="L36" s="47">
        <v>96.524100000000004</v>
      </c>
      <c r="M36" s="47">
        <v>14.04</v>
      </c>
      <c r="N36" s="47">
        <v>57</v>
      </c>
      <c r="O36" s="47">
        <v>5.7</v>
      </c>
      <c r="P36" s="2">
        <f t="shared" si="0"/>
        <v>53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6984966</v>
      </c>
      <c r="G37" s="47">
        <v>69849667</v>
      </c>
      <c r="H37" s="47">
        <v>197131</v>
      </c>
      <c r="I37" s="47">
        <v>1971319</v>
      </c>
      <c r="J37" s="47">
        <v>0</v>
      </c>
      <c r="K37" s="47">
        <v>0</v>
      </c>
      <c r="L37" s="47">
        <v>97.539400000000001</v>
      </c>
      <c r="M37" s="47">
        <v>14.66</v>
      </c>
      <c r="N37" s="47">
        <v>86</v>
      </c>
      <c r="O37" s="47">
        <v>8.6</v>
      </c>
      <c r="P37" s="2">
        <f t="shared" si="0"/>
        <v>50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6984916</v>
      </c>
      <c r="G38" s="47">
        <v>69849168</v>
      </c>
      <c r="H38" s="47">
        <v>197125</v>
      </c>
      <c r="I38" s="47">
        <v>1971256</v>
      </c>
      <c r="J38" s="47">
        <v>0</v>
      </c>
      <c r="K38" s="47">
        <v>0</v>
      </c>
      <c r="L38" s="47">
        <v>96.727199999999996</v>
      </c>
      <c r="M38" s="47">
        <v>15.42</v>
      </c>
      <c r="N38" s="47">
        <v>72</v>
      </c>
      <c r="O38" s="47">
        <v>7.2</v>
      </c>
      <c r="P38" s="2">
        <f t="shared" si="0"/>
        <v>83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6984833</v>
      </c>
      <c r="G39" s="47">
        <v>69848336</v>
      </c>
      <c r="H39" s="47">
        <v>197115</v>
      </c>
      <c r="I39" s="47">
        <v>1971150</v>
      </c>
      <c r="J39" s="47">
        <v>0</v>
      </c>
      <c r="K39" s="47">
        <v>0</v>
      </c>
      <c r="L39" s="47">
        <v>97.104299999999995</v>
      </c>
      <c r="M39" s="47">
        <v>14.9</v>
      </c>
      <c r="N39" s="47">
        <v>79</v>
      </c>
      <c r="O39" s="47">
        <v>7.9</v>
      </c>
      <c r="P39" s="2">
        <f t="shared" si="0"/>
        <v>48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6984785</v>
      </c>
      <c r="G40" s="47">
        <v>69847856</v>
      </c>
      <c r="H40" s="47">
        <v>197108</v>
      </c>
      <c r="I40" s="47">
        <v>1971089</v>
      </c>
      <c r="J40" s="47">
        <v>0</v>
      </c>
      <c r="K40" s="47">
        <v>0</v>
      </c>
      <c r="L40" s="47">
        <v>96.611099999999993</v>
      </c>
      <c r="M40" s="47">
        <v>16.04</v>
      </c>
      <c r="N40" s="47">
        <v>74</v>
      </c>
      <c r="O40" s="47">
        <v>7.4</v>
      </c>
      <c r="P40" s="2">
        <f t="shared" si="0"/>
        <v>73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6984712</v>
      </c>
      <c r="G41" s="47">
        <v>69847121</v>
      </c>
      <c r="H41" s="47">
        <v>197099</v>
      </c>
      <c r="I41" s="47">
        <v>1970995</v>
      </c>
      <c r="J41" s="47">
        <v>0</v>
      </c>
      <c r="K41" s="47">
        <v>0</v>
      </c>
      <c r="L41" s="47">
        <v>96.857699999999994</v>
      </c>
      <c r="M41" s="47">
        <v>16.079999999999998</v>
      </c>
      <c r="N41" s="47">
        <v>109</v>
      </c>
      <c r="O41" s="47">
        <v>10.9</v>
      </c>
      <c r="P41" s="2">
        <f t="shared" si="0"/>
        <v>56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6984656</v>
      </c>
      <c r="G42" s="47">
        <v>69846565</v>
      </c>
      <c r="H42" s="47">
        <v>197092</v>
      </c>
      <c r="I42" s="47">
        <v>1970924</v>
      </c>
      <c r="J42" s="47">
        <v>0</v>
      </c>
      <c r="K42" s="47">
        <v>0</v>
      </c>
      <c r="L42" s="47">
        <v>96.596699999999998</v>
      </c>
      <c r="M42" s="47">
        <v>16.95</v>
      </c>
      <c r="N42" s="47">
        <v>99</v>
      </c>
      <c r="O42" s="47">
        <v>9.9</v>
      </c>
      <c r="P42" s="2">
        <f t="shared" si="0"/>
        <v>96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6984560</v>
      </c>
      <c r="G43" s="47">
        <v>69845600</v>
      </c>
      <c r="H43" s="47">
        <v>197080</v>
      </c>
      <c r="I43" s="47">
        <v>1970800</v>
      </c>
      <c r="J43" s="47">
        <v>0</v>
      </c>
      <c r="K43" s="47">
        <v>0</v>
      </c>
      <c r="L43" s="47">
        <v>96.176000000000002</v>
      </c>
      <c r="M43" s="47">
        <v>17.43</v>
      </c>
      <c r="N43" s="47">
        <v>134</v>
      </c>
      <c r="O43" s="47">
        <v>13.4</v>
      </c>
      <c r="P43" s="2">
        <f t="shared" si="0"/>
        <v>84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6984476</v>
      </c>
      <c r="G44" s="47">
        <v>69844764</v>
      </c>
      <c r="H44" s="47">
        <v>197069</v>
      </c>
      <c r="I44" s="47">
        <v>1970692</v>
      </c>
      <c r="J44" s="47">
        <v>0</v>
      </c>
      <c r="K44" s="47">
        <v>0</v>
      </c>
      <c r="L44" s="47">
        <v>96.219499999999996</v>
      </c>
      <c r="M44" s="47">
        <v>17.82</v>
      </c>
      <c r="N44" s="47">
        <v>119</v>
      </c>
      <c r="O44" s="47">
        <v>11.9</v>
      </c>
      <c r="P44" s="2">
        <f t="shared" si="0"/>
        <v>120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6984356</v>
      </c>
      <c r="G45" s="47">
        <v>69843566</v>
      </c>
      <c r="H45" s="47">
        <v>197053</v>
      </c>
      <c r="I45" s="47">
        <v>1970537</v>
      </c>
      <c r="J45" s="47">
        <v>0</v>
      </c>
      <c r="K45" s="47">
        <v>0</v>
      </c>
      <c r="L45" s="47">
        <v>95.639399999999995</v>
      </c>
      <c r="M45" s="47">
        <v>17.88</v>
      </c>
      <c r="N45" s="47">
        <v>106</v>
      </c>
      <c r="O45" s="47">
        <v>10.6</v>
      </c>
      <c r="P45" s="2">
        <f t="shared" si="0"/>
        <v>55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6984301</v>
      </c>
      <c r="G46" s="47">
        <v>69843012</v>
      </c>
      <c r="H46" s="47">
        <v>197046</v>
      </c>
      <c r="I46" s="47">
        <v>1970465</v>
      </c>
      <c r="J46" s="47">
        <v>0</v>
      </c>
      <c r="K46" s="47">
        <v>0</v>
      </c>
      <c r="L46" s="47">
        <v>95.349299999999999</v>
      </c>
      <c r="M46" s="47">
        <v>19.14</v>
      </c>
      <c r="N46" s="47">
        <v>127</v>
      </c>
      <c r="O46" s="47">
        <v>12.7</v>
      </c>
      <c r="P46" s="2">
        <f t="shared" si="0"/>
        <v>111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6984190</v>
      </c>
      <c r="G47" s="47">
        <v>69841906</v>
      </c>
      <c r="H47" s="47">
        <v>197032</v>
      </c>
      <c r="I47" s="47">
        <v>1970320</v>
      </c>
      <c r="J47" s="47">
        <v>0</v>
      </c>
      <c r="K47" s="47">
        <v>0</v>
      </c>
      <c r="L47" s="47">
        <v>95.566900000000004</v>
      </c>
      <c r="M47" s="47">
        <v>20.05</v>
      </c>
      <c r="N47" s="47">
        <v>102</v>
      </c>
      <c r="O47" s="47">
        <v>10.199999999999999</v>
      </c>
      <c r="P47" s="2">
        <f t="shared" si="0"/>
        <v>90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6984100</v>
      </c>
      <c r="G48" s="47">
        <v>69841007</v>
      </c>
      <c r="H48" s="47">
        <v>197020</v>
      </c>
      <c r="I48" s="47">
        <v>1970202</v>
      </c>
      <c r="J48" s="47">
        <v>0</v>
      </c>
      <c r="K48" s="47">
        <v>0</v>
      </c>
      <c r="L48" s="47">
        <v>95.450800000000001</v>
      </c>
      <c r="M48" s="47">
        <v>19.850000000000001</v>
      </c>
      <c r="N48" s="47">
        <v>124</v>
      </c>
      <c r="O48" s="47">
        <v>12.4</v>
      </c>
      <c r="P48" s="2">
        <f t="shared" si="0"/>
        <v>74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6984026</v>
      </c>
      <c r="G49" s="47">
        <v>69840268</v>
      </c>
      <c r="H49" s="47">
        <v>197010</v>
      </c>
      <c r="I49" s="47">
        <v>1970105</v>
      </c>
      <c r="J49" s="47">
        <v>0</v>
      </c>
      <c r="K49" s="47">
        <v>0</v>
      </c>
      <c r="L49" s="47">
        <v>95.276799999999994</v>
      </c>
      <c r="M49" s="47">
        <v>21.76</v>
      </c>
      <c r="N49" s="47">
        <v>133</v>
      </c>
      <c r="O49" s="47">
        <v>13.3</v>
      </c>
      <c r="P49" s="2">
        <f t="shared" si="0"/>
        <v>105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6983921</v>
      </c>
      <c r="G50" s="47">
        <v>69839218</v>
      </c>
      <c r="H50" s="47">
        <v>196996</v>
      </c>
      <c r="I50" s="47">
        <v>1969966</v>
      </c>
      <c r="J50" s="47">
        <v>0</v>
      </c>
      <c r="K50" s="47">
        <v>0</v>
      </c>
      <c r="L50" s="47">
        <v>95.015699999999995</v>
      </c>
      <c r="M50" s="47">
        <v>20.85</v>
      </c>
      <c r="N50" s="47">
        <v>167</v>
      </c>
      <c r="O50" s="47">
        <v>16.7</v>
      </c>
      <c r="P50" s="2">
        <f t="shared" si="0"/>
        <v>123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6983798</v>
      </c>
      <c r="G51" s="47">
        <v>69837986</v>
      </c>
      <c r="H51" s="47">
        <v>196980</v>
      </c>
      <c r="I51" s="47">
        <v>1969803</v>
      </c>
      <c r="J51" s="47">
        <v>0</v>
      </c>
      <c r="K51" s="47">
        <v>0</v>
      </c>
      <c r="L51" s="47">
        <v>94.072999999999993</v>
      </c>
      <c r="M51" s="47">
        <v>21.26</v>
      </c>
      <c r="N51" s="47">
        <v>133</v>
      </c>
      <c r="O51" s="47">
        <v>13.3</v>
      </c>
      <c r="P51" s="2">
        <f t="shared" si="0"/>
        <v>119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6983679</v>
      </c>
      <c r="G52" s="47">
        <v>69836797</v>
      </c>
      <c r="H52" s="47">
        <v>196964</v>
      </c>
      <c r="I52" s="47">
        <v>1969644</v>
      </c>
      <c r="J52" s="47">
        <v>0</v>
      </c>
      <c r="K52" s="47">
        <v>0</v>
      </c>
      <c r="L52" s="47">
        <v>94.16</v>
      </c>
      <c r="M52" s="47">
        <v>21.44</v>
      </c>
      <c r="N52" s="47">
        <v>154</v>
      </c>
      <c r="O52" s="47">
        <v>15.4</v>
      </c>
      <c r="P52" s="2">
        <f t="shared" si="0"/>
        <v>93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6983586</v>
      </c>
      <c r="G53" s="47">
        <v>69835869</v>
      </c>
      <c r="H53" s="47">
        <v>196952</v>
      </c>
      <c r="I53" s="47">
        <v>1969520</v>
      </c>
      <c r="J53" s="47">
        <v>0</v>
      </c>
      <c r="K53" s="47">
        <v>0</v>
      </c>
      <c r="L53" s="47">
        <v>94.334000000000003</v>
      </c>
      <c r="M53" s="47">
        <v>21.11</v>
      </c>
      <c r="N53" s="47">
        <v>149</v>
      </c>
      <c r="O53" s="47">
        <v>14.9</v>
      </c>
      <c r="P53" s="2">
        <f t="shared" si="0"/>
        <v>114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6983472</v>
      </c>
      <c r="G54" s="47">
        <v>69834729</v>
      </c>
      <c r="H54" s="47">
        <v>196936</v>
      </c>
      <c r="I54" s="47">
        <v>1969368</v>
      </c>
      <c r="J54" s="47">
        <v>0</v>
      </c>
      <c r="K54" s="47">
        <v>0</v>
      </c>
      <c r="L54" s="47">
        <v>93.942400000000006</v>
      </c>
      <c r="M54" s="47">
        <v>20.16</v>
      </c>
      <c r="N54" s="47">
        <v>160</v>
      </c>
      <c r="O54" s="47">
        <v>16</v>
      </c>
      <c r="P54" s="2">
        <f t="shared" si="0"/>
        <v>123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6983349</v>
      </c>
      <c r="G55" s="47">
        <v>69833499</v>
      </c>
      <c r="H55" s="47">
        <v>196920</v>
      </c>
      <c r="I55" s="47">
        <v>1969204</v>
      </c>
      <c r="J55" s="47">
        <v>0</v>
      </c>
      <c r="K55" s="47">
        <v>0</v>
      </c>
      <c r="L55" s="47">
        <v>94.580600000000004</v>
      </c>
      <c r="M55" s="47">
        <v>19.079999999999998</v>
      </c>
      <c r="N55" s="47">
        <v>144</v>
      </c>
      <c r="O55" s="47">
        <v>14.4</v>
      </c>
      <c r="P55" s="2">
        <f t="shared" si="0"/>
        <v>104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6983245</v>
      </c>
      <c r="G56" s="47">
        <v>69832453</v>
      </c>
      <c r="H56" s="47">
        <v>196906</v>
      </c>
      <c r="I56" s="47">
        <v>1969066</v>
      </c>
      <c r="J56" s="47">
        <v>0</v>
      </c>
      <c r="K56" s="47">
        <v>0</v>
      </c>
      <c r="L56" s="47">
        <v>94.885199999999998</v>
      </c>
      <c r="M56" s="47">
        <v>18.32</v>
      </c>
      <c r="N56" s="47">
        <v>141</v>
      </c>
      <c r="O56" s="47">
        <v>14.1</v>
      </c>
      <c r="P56" s="2">
        <f t="shared" si="0"/>
        <v>114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6983131</v>
      </c>
      <c r="G57" s="47">
        <v>69831318</v>
      </c>
      <c r="H57" s="47">
        <v>196891</v>
      </c>
      <c r="I57" s="47">
        <v>1968917</v>
      </c>
      <c r="J57" s="47">
        <v>0</v>
      </c>
      <c r="K57" s="47">
        <v>0</v>
      </c>
      <c r="L57" s="47">
        <v>95.944000000000003</v>
      </c>
      <c r="M57" s="47">
        <v>16.809999999999999</v>
      </c>
      <c r="N57" s="47">
        <v>146</v>
      </c>
      <c r="O57" s="47">
        <v>14.6</v>
      </c>
      <c r="P57" s="2">
        <f t="shared" si="0"/>
        <v>110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6983021</v>
      </c>
      <c r="G58" s="47">
        <v>69830211</v>
      </c>
      <c r="H58" s="47">
        <v>196877</v>
      </c>
      <c r="I58" s="47">
        <v>1968774</v>
      </c>
      <c r="J58" s="47">
        <v>0</v>
      </c>
      <c r="K58" s="47">
        <v>0</v>
      </c>
      <c r="L58" s="47">
        <v>96.263099999999994</v>
      </c>
      <c r="M58" s="47">
        <v>16.53</v>
      </c>
      <c r="N58" s="47">
        <v>133</v>
      </c>
      <c r="O58" s="47">
        <v>13.3</v>
      </c>
      <c r="P58" s="2">
        <f t="shared" si="0"/>
        <v>100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6982921</v>
      </c>
      <c r="G59" s="47">
        <v>69829217</v>
      </c>
      <c r="H59" s="47">
        <v>196864</v>
      </c>
      <c r="I59" s="47">
        <v>1968646</v>
      </c>
      <c r="J59" s="47">
        <v>0</v>
      </c>
      <c r="K59" s="47">
        <v>0</v>
      </c>
      <c r="L59" s="47">
        <v>95.175299999999993</v>
      </c>
      <c r="M59" s="47">
        <v>16.82</v>
      </c>
      <c r="N59" s="47">
        <v>134</v>
      </c>
      <c r="O59" s="47">
        <v>13.4</v>
      </c>
      <c r="P59" s="2">
        <f t="shared" si="0"/>
        <v>107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6982814</v>
      </c>
      <c r="G60" s="47">
        <v>69828141</v>
      </c>
      <c r="H60" s="47">
        <v>196850</v>
      </c>
      <c r="I60" s="47">
        <v>1968506</v>
      </c>
      <c r="J60" s="47">
        <v>0</v>
      </c>
      <c r="K60" s="47">
        <v>0</v>
      </c>
      <c r="L60" s="47">
        <v>95.7119</v>
      </c>
      <c r="M60" s="47">
        <v>16.579999999999998</v>
      </c>
      <c r="N60" s="47">
        <v>134</v>
      </c>
      <c r="O60" s="47">
        <v>13.4</v>
      </c>
      <c r="P60" s="2">
        <f t="shared" si="0"/>
        <v>97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6982717</v>
      </c>
      <c r="G61" s="47">
        <v>69827175</v>
      </c>
      <c r="H61" s="47">
        <v>196838</v>
      </c>
      <c r="I61" s="47">
        <v>1968381</v>
      </c>
      <c r="J61" s="47">
        <v>0</v>
      </c>
      <c r="K61" s="47">
        <v>0</v>
      </c>
      <c r="L61" s="47">
        <v>95.798900000000003</v>
      </c>
      <c r="M61" s="47">
        <v>17.16</v>
      </c>
      <c r="N61" s="47">
        <v>169</v>
      </c>
      <c r="O61" s="47">
        <v>16.899999999999999</v>
      </c>
      <c r="P61" s="2">
        <f t="shared" si="0"/>
        <v>130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6982587</v>
      </c>
      <c r="G62" s="47">
        <v>69825878</v>
      </c>
      <c r="H62" s="47">
        <v>196821</v>
      </c>
      <c r="I62" s="47">
        <v>1968213</v>
      </c>
      <c r="J62" s="47">
        <v>0</v>
      </c>
      <c r="K62" s="47">
        <v>0</v>
      </c>
      <c r="L62" s="47">
        <v>95.885999999999996</v>
      </c>
      <c r="M62" s="47">
        <v>16.98</v>
      </c>
      <c r="N62" s="47">
        <v>171</v>
      </c>
      <c r="O62" s="47">
        <v>17.100000000000001</v>
      </c>
      <c r="P62" s="2">
        <f t="shared" si="0"/>
        <v>136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6982451</v>
      </c>
      <c r="G63" s="47">
        <v>69824518</v>
      </c>
      <c r="H63" s="47">
        <v>196803</v>
      </c>
      <c r="I63" s="47">
        <v>1968037</v>
      </c>
      <c r="J63" s="47">
        <v>0</v>
      </c>
      <c r="K63" s="47">
        <v>0</v>
      </c>
      <c r="L63" s="47">
        <v>95.015699999999995</v>
      </c>
      <c r="M63" s="47">
        <v>15.86</v>
      </c>
      <c r="N63" s="47">
        <v>151</v>
      </c>
      <c r="O63" s="47">
        <v>15.1</v>
      </c>
      <c r="P63" s="2">
        <f t="shared" si="0"/>
        <v>112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6982339</v>
      </c>
      <c r="G64" s="47">
        <v>69823394</v>
      </c>
      <c r="H64" s="47">
        <v>196789</v>
      </c>
      <c r="I64" s="47">
        <v>1967891</v>
      </c>
      <c r="J64" s="47">
        <v>0</v>
      </c>
      <c r="K64" s="47">
        <v>0</v>
      </c>
      <c r="L64" s="47">
        <v>95.581400000000002</v>
      </c>
      <c r="M64" s="47">
        <v>15.67</v>
      </c>
      <c r="N64" s="47">
        <v>124</v>
      </c>
      <c r="O64" s="47">
        <v>12.4</v>
      </c>
      <c r="P64" s="2">
        <f t="shared" ref="P58:P121" si="1">F64-F65</f>
        <v>99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6982240</v>
      </c>
      <c r="G65" s="47">
        <v>69822402</v>
      </c>
      <c r="H65" s="47">
        <v>196776</v>
      </c>
      <c r="I65" s="47">
        <v>1967763</v>
      </c>
      <c r="J65" s="47">
        <v>0</v>
      </c>
      <c r="K65" s="47">
        <v>0</v>
      </c>
      <c r="L65" s="47">
        <v>95.915000000000006</v>
      </c>
      <c r="M65" s="47">
        <v>17.39</v>
      </c>
      <c r="N65" s="47">
        <v>171</v>
      </c>
      <c r="O65" s="47">
        <v>17.100000000000001</v>
      </c>
      <c r="P65" s="2">
        <f t="shared" si="1"/>
        <v>124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6982116</v>
      </c>
      <c r="G66" s="47">
        <v>69821167</v>
      </c>
      <c r="H66" s="47">
        <v>196760</v>
      </c>
      <c r="I66" s="47">
        <v>1967603</v>
      </c>
      <c r="J66" s="47">
        <v>0</v>
      </c>
      <c r="K66" s="47">
        <v>0</v>
      </c>
      <c r="L66" s="47">
        <v>95.784400000000005</v>
      </c>
      <c r="M66" s="47">
        <v>17.8</v>
      </c>
      <c r="N66" s="47">
        <v>198</v>
      </c>
      <c r="O66" s="47">
        <v>19.8</v>
      </c>
      <c r="P66" s="2">
        <f t="shared" si="1"/>
        <v>155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6981961</v>
      </c>
      <c r="G67" s="47">
        <v>69819612</v>
      </c>
      <c r="H67" s="47">
        <v>196740</v>
      </c>
      <c r="I67" s="47">
        <v>1967401</v>
      </c>
      <c r="J67" s="47">
        <v>0</v>
      </c>
      <c r="K67" s="47">
        <v>0</v>
      </c>
      <c r="L67" s="47">
        <v>95.392799999999994</v>
      </c>
      <c r="M67" s="47">
        <v>17.489999999999998</v>
      </c>
      <c r="N67" s="47">
        <v>171</v>
      </c>
      <c r="O67" s="47">
        <v>17.100000000000001</v>
      </c>
      <c r="P67" s="2">
        <f t="shared" si="1"/>
        <v>133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6981828</v>
      </c>
      <c r="G68" s="47">
        <v>69818284</v>
      </c>
      <c r="H68" s="47">
        <v>196722</v>
      </c>
      <c r="I68" s="47">
        <v>1967228</v>
      </c>
      <c r="J68" s="47">
        <v>0</v>
      </c>
      <c r="K68" s="47">
        <v>0</v>
      </c>
      <c r="L68" s="47">
        <v>95.349299999999999</v>
      </c>
      <c r="M68" s="47">
        <v>17.12</v>
      </c>
      <c r="N68" s="47">
        <v>172</v>
      </c>
      <c r="O68" s="47">
        <v>17.2</v>
      </c>
      <c r="P68" s="2">
        <f t="shared" si="1"/>
        <v>135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6981693</v>
      </c>
      <c r="G69" s="47">
        <v>69816939</v>
      </c>
      <c r="H69" s="47">
        <v>196705</v>
      </c>
      <c r="I69" s="47">
        <v>1967053</v>
      </c>
      <c r="J69" s="47">
        <v>0</v>
      </c>
      <c r="K69" s="47">
        <v>0</v>
      </c>
      <c r="L69" s="47">
        <v>95.769900000000007</v>
      </c>
      <c r="M69" s="47">
        <v>16.91</v>
      </c>
      <c r="N69" s="47">
        <v>185</v>
      </c>
      <c r="O69" s="47">
        <v>18.5</v>
      </c>
      <c r="P69" s="2">
        <f t="shared" si="1"/>
        <v>142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6981551</v>
      </c>
      <c r="G70" s="47">
        <v>69815510</v>
      </c>
      <c r="H70" s="47">
        <v>196686</v>
      </c>
      <c r="I70" s="47">
        <v>1966868</v>
      </c>
      <c r="J70" s="47">
        <v>0</v>
      </c>
      <c r="K70" s="47">
        <v>0</v>
      </c>
      <c r="L70" s="47">
        <v>95.349299999999999</v>
      </c>
      <c r="M70" s="47">
        <v>18.16</v>
      </c>
      <c r="N70" s="47">
        <v>169</v>
      </c>
      <c r="O70" s="47">
        <v>16.899999999999999</v>
      </c>
      <c r="P70" s="2">
        <f t="shared" si="1"/>
        <v>123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6981428</v>
      </c>
      <c r="G71" s="47">
        <v>69814285</v>
      </c>
      <c r="H71" s="47">
        <v>196670</v>
      </c>
      <c r="I71" s="47">
        <v>1966708</v>
      </c>
      <c r="J71" s="47">
        <v>0</v>
      </c>
      <c r="K71" s="47">
        <v>0</v>
      </c>
      <c r="L71" s="47">
        <v>94.493600000000001</v>
      </c>
      <c r="M71" s="47">
        <v>18.77</v>
      </c>
      <c r="N71" s="47">
        <v>232</v>
      </c>
      <c r="O71" s="47">
        <v>23.2</v>
      </c>
      <c r="P71" s="2">
        <f t="shared" si="1"/>
        <v>178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6981250</v>
      </c>
      <c r="G72" s="47">
        <v>69812504</v>
      </c>
      <c r="H72" s="47">
        <v>196647</v>
      </c>
      <c r="I72" s="47">
        <v>1966473</v>
      </c>
      <c r="J72" s="47">
        <v>0</v>
      </c>
      <c r="K72" s="47">
        <v>0</v>
      </c>
      <c r="L72" s="47">
        <v>95.349299999999999</v>
      </c>
      <c r="M72" s="47">
        <v>17.55</v>
      </c>
      <c r="N72" s="47">
        <v>156</v>
      </c>
      <c r="O72" s="47">
        <v>15.6</v>
      </c>
      <c r="P72" s="2">
        <f t="shared" si="1"/>
        <v>128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6981122</v>
      </c>
      <c r="G73" s="47">
        <v>69811222</v>
      </c>
      <c r="H73" s="47">
        <v>196630</v>
      </c>
      <c r="I73" s="47">
        <v>1966306</v>
      </c>
      <c r="J73" s="47">
        <v>0</v>
      </c>
      <c r="K73" s="47">
        <v>0</v>
      </c>
      <c r="L73" s="47">
        <v>94.334000000000003</v>
      </c>
      <c r="M73" s="47">
        <v>17.989999999999998</v>
      </c>
      <c r="N73" s="47">
        <v>172</v>
      </c>
      <c r="O73" s="47">
        <v>17.2</v>
      </c>
      <c r="P73" s="2">
        <f t="shared" si="1"/>
        <v>126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6980996</v>
      </c>
      <c r="G74" s="47">
        <v>69809962</v>
      </c>
      <c r="H74" s="47">
        <v>196614</v>
      </c>
      <c r="I74" s="47">
        <v>1966140</v>
      </c>
      <c r="J74" s="47">
        <v>0</v>
      </c>
      <c r="K74" s="47">
        <v>0</v>
      </c>
      <c r="L74" s="47">
        <v>94.16</v>
      </c>
      <c r="M74" s="47">
        <v>19.77</v>
      </c>
      <c r="N74" s="47">
        <v>156</v>
      </c>
      <c r="O74" s="47">
        <v>15.6</v>
      </c>
      <c r="P74" s="2">
        <f t="shared" si="1"/>
        <v>119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6980877</v>
      </c>
      <c r="G75" s="47">
        <v>69808773</v>
      </c>
      <c r="H75" s="47">
        <v>196598</v>
      </c>
      <c r="I75" s="47">
        <v>1965982</v>
      </c>
      <c r="J75" s="47">
        <v>0</v>
      </c>
      <c r="K75" s="47">
        <v>0</v>
      </c>
      <c r="L75" s="47">
        <v>93.724900000000005</v>
      </c>
      <c r="M75" s="47">
        <v>20.95</v>
      </c>
      <c r="N75" s="47">
        <v>172</v>
      </c>
      <c r="O75" s="47">
        <v>17.2</v>
      </c>
      <c r="P75" s="2">
        <f t="shared" si="1"/>
        <v>130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6980747</v>
      </c>
      <c r="G76" s="47">
        <v>69807475</v>
      </c>
      <c r="H76" s="47">
        <v>196580</v>
      </c>
      <c r="I76" s="47">
        <v>1965808</v>
      </c>
      <c r="J76" s="47">
        <v>0</v>
      </c>
      <c r="K76" s="47">
        <v>0</v>
      </c>
      <c r="L76" s="47">
        <v>94.072999999999993</v>
      </c>
      <c r="M76" s="47">
        <v>20.28</v>
      </c>
      <c r="N76" s="47">
        <v>162</v>
      </c>
      <c r="O76" s="47">
        <v>16.2</v>
      </c>
      <c r="P76" s="2">
        <f t="shared" si="1"/>
        <v>116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6980631</v>
      </c>
      <c r="G77" s="47">
        <v>69806318</v>
      </c>
      <c r="H77" s="47">
        <v>196565</v>
      </c>
      <c r="I77" s="47">
        <v>1965654</v>
      </c>
      <c r="J77" s="47">
        <v>0</v>
      </c>
      <c r="K77" s="47">
        <v>0</v>
      </c>
      <c r="L77" s="47">
        <v>93.942400000000006</v>
      </c>
      <c r="M77" s="47">
        <v>19.579999999999998</v>
      </c>
      <c r="N77" s="47">
        <v>194</v>
      </c>
      <c r="O77" s="47">
        <v>19.399999999999999</v>
      </c>
      <c r="P77" s="2">
        <f t="shared" si="1"/>
        <v>142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6980489</v>
      </c>
      <c r="G78" s="47">
        <v>69804890</v>
      </c>
      <c r="H78" s="47">
        <v>196546</v>
      </c>
      <c r="I78" s="47">
        <v>1965464</v>
      </c>
      <c r="J78" s="47">
        <v>0</v>
      </c>
      <c r="K78" s="47">
        <v>0</v>
      </c>
      <c r="L78" s="47">
        <v>93.275199999999998</v>
      </c>
      <c r="M78" s="47">
        <v>19.45</v>
      </c>
      <c r="N78" s="47">
        <v>196</v>
      </c>
      <c r="O78" s="47">
        <v>19.600000000000001</v>
      </c>
      <c r="P78" s="2">
        <f t="shared" si="1"/>
        <v>145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6980344</v>
      </c>
      <c r="G79" s="47">
        <v>69803441</v>
      </c>
      <c r="H79" s="47">
        <v>196527</v>
      </c>
      <c r="I79" s="47">
        <v>1965270</v>
      </c>
      <c r="J79" s="47">
        <v>0</v>
      </c>
      <c r="K79" s="47">
        <v>0</v>
      </c>
      <c r="L79" s="47">
        <v>93.072199999999995</v>
      </c>
      <c r="M79" s="47">
        <v>18.739999999999998</v>
      </c>
      <c r="N79" s="47">
        <v>153</v>
      </c>
      <c r="O79" s="47">
        <v>15.3</v>
      </c>
      <c r="P79" s="2">
        <f t="shared" si="1"/>
        <v>130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6980214</v>
      </c>
      <c r="G80" s="47">
        <v>69802147</v>
      </c>
      <c r="H80" s="47">
        <v>196509</v>
      </c>
      <c r="I80" s="47">
        <v>1965097</v>
      </c>
      <c r="J80" s="47">
        <v>0</v>
      </c>
      <c r="K80" s="47">
        <v>0</v>
      </c>
      <c r="L80" s="47">
        <v>94.566100000000006</v>
      </c>
      <c r="M80" s="47">
        <v>17.96</v>
      </c>
      <c r="N80" s="47">
        <v>177</v>
      </c>
      <c r="O80" s="47">
        <v>17.7</v>
      </c>
      <c r="P80" s="2">
        <f t="shared" si="1"/>
        <v>121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6980093</v>
      </c>
      <c r="G81" s="47">
        <v>69800938</v>
      </c>
      <c r="H81" s="47">
        <v>196493</v>
      </c>
      <c r="I81" s="47">
        <v>1964938</v>
      </c>
      <c r="J81" s="47">
        <v>0</v>
      </c>
      <c r="K81" s="47">
        <v>0</v>
      </c>
      <c r="L81" s="47">
        <v>95.334800000000001</v>
      </c>
      <c r="M81" s="47">
        <v>17.21</v>
      </c>
      <c r="N81" s="47">
        <v>169</v>
      </c>
      <c r="O81" s="47">
        <v>16.899999999999999</v>
      </c>
      <c r="P81" s="2">
        <f t="shared" si="1"/>
        <v>134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6979959</v>
      </c>
      <c r="G82" s="47">
        <v>69799594</v>
      </c>
      <c r="H82" s="47">
        <v>196476</v>
      </c>
      <c r="I82" s="47">
        <v>1964763</v>
      </c>
      <c r="J82" s="47">
        <v>0</v>
      </c>
      <c r="K82" s="47">
        <v>0</v>
      </c>
      <c r="L82" s="47">
        <v>95.015699999999995</v>
      </c>
      <c r="M82" s="47">
        <v>17.04</v>
      </c>
      <c r="N82" s="47">
        <v>148</v>
      </c>
      <c r="O82" s="47">
        <v>14.8</v>
      </c>
      <c r="P82" s="2">
        <f t="shared" si="1"/>
        <v>122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6979837</v>
      </c>
      <c r="G83" s="47">
        <v>69798375</v>
      </c>
      <c r="H83" s="47">
        <v>196460</v>
      </c>
      <c r="I83" s="47">
        <v>1964604</v>
      </c>
      <c r="J83" s="47">
        <v>0</v>
      </c>
      <c r="K83" s="47">
        <v>0</v>
      </c>
      <c r="L83" s="47">
        <v>94.667599999999993</v>
      </c>
      <c r="M83" s="47">
        <v>17.03</v>
      </c>
      <c r="N83" s="47">
        <v>170</v>
      </c>
      <c r="O83" s="47">
        <v>17</v>
      </c>
      <c r="P83" s="2">
        <f t="shared" si="1"/>
        <v>124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6979713</v>
      </c>
      <c r="G84" s="47">
        <v>69797130</v>
      </c>
      <c r="H84" s="47">
        <v>196444</v>
      </c>
      <c r="I84" s="47">
        <v>1964441</v>
      </c>
      <c r="J84" s="47">
        <v>0</v>
      </c>
      <c r="K84" s="47">
        <v>0</v>
      </c>
      <c r="L84" s="47">
        <v>95.218800000000002</v>
      </c>
      <c r="M84" s="47">
        <v>16.760000000000002</v>
      </c>
      <c r="N84" s="47">
        <v>134</v>
      </c>
      <c r="O84" s="47">
        <v>13.4</v>
      </c>
      <c r="P84" s="2">
        <f t="shared" si="1"/>
        <v>98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6979615</v>
      </c>
      <c r="G85" s="47">
        <v>69796153</v>
      </c>
      <c r="H85" s="47">
        <v>196431</v>
      </c>
      <c r="I85" s="47">
        <v>1964314</v>
      </c>
      <c r="J85" s="47">
        <v>0</v>
      </c>
      <c r="K85" s="47">
        <v>0</v>
      </c>
      <c r="L85" s="47">
        <v>95.001199999999997</v>
      </c>
      <c r="M85" s="47">
        <v>17.09</v>
      </c>
      <c r="N85" s="47">
        <v>228</v>
      </c>
      <c r="O85" s="47">
        <v>22.8</v>
      </c>
      <c r="P85" s="2">
        <f t="shared" si="1"/>
        <v>176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6979439</v>
      </c>
      <c r="G86" s="47">
        <v>69794391</v>
      </c>
      <c r="H86" s="47">
        <v>196408</v>
      </c>
      <c r="I86" s="47">
        <v>1964084</v>
      </c>
      <c r="J86" s="47">
        <v>0</v>
      </c>
      <c r="K86" s="47">
        <v>0</v>
      </c>
      <c r="L86" s="47">
        <v>95.987499999999997</v>
      </c>
      <c r="M86" s="47">
        <v>16.62</v>
      </c>
      <c r="N86" s="47">
        <v>141</v>
      </c>
      <c r="O86" s="47">
        <v>14.1</v>
      </c>
      <c r="P86" s="2">
        <f t="shared" si="1"/>
        <v>117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6979322</v>
      </c>
      <c r="G87" s="47">
        <v>69793222</v>
      </c>
      <c r="H87" s="47">
        <v>196393</v>
      </c>
      <c r="I87" s="47">
        <v>1963933</v>
      </c>
      <c r="J87" s="47">
        <v>0</v>
      </c>
      <c r="K87" s="47">
        <v>0</v>
      </c>
      <c r="L87" s="47">
        <v>95.204300000000003</v>
      </c>
      <c r="M87" s="47">
        <v>17.059999999999999</v>
      </c>
      <c r="N87" s="47">
        <v>185</v>
      </c>
      <c r="O87" s="47">
        <v>18.5</v>
      </c>
      <c r="P87" s="2">
        <f t="shared" si="1"/>
        <v>132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6979190</v>
      </c>
      <c r="G88" s="47">
        <v>69791909</v>
      </c>
      <c r="H88" s="47">
        <v>196376</v>
      </c>
      <c r="I88" s="47">
        <v>1963762</v>
      </c>
      <c r="J88" s="47">
        <v>0</v>
      </c>
      <c r="K88" s="47">
        <v>0</v>
      </c>
      <c r="L88" s="47">
        <v>95.407300000000006</v>
      </c>
      <c r="M88" s="47">
        <v>17.18</v>
      </c>
      <c r="N88" s="47">
        <v>169</v>
      </c>
      <c r="O88" s="47">
        <v>16.899999999999999</v>
      </c>
      <c r="P88" s="2">
        <f t="shared" si="1"/>
        <v>135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6979055</v>
      </c>
      <c r="G89" s="47">
        <v>69790555</v>
      </c>
      <c r="H89" s="47">
        <v>196358</v>
      </c>
      <c r="I89" s="47">
        <v>1963586</v>
      </c>
      <c r="J89" s="47">
        <v>0</v>
      </c>
      <c r="K89" s="47">
        <v>0</v>
      </c>
      <c r="L89" s="47">
        <v>95.668400000000005</v>
      </c>
      <c r="M89" s="47">
        <v>17.61</v>
      </c>
      <c r="N89" s="47">
        <v>228</v>
      </c>
      <c r="O89" s="47">
        <v>22.8</v>
      </c>
      <c r="P89" s="2">
        <f t="shared" si="1"/>
        <v>173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6978882</v>
      </c>
      <c r="G90" s="47">
        <v>69788824</v>
      </c>
      <c r="H90" s="47">
        <v>196336</v>
      </c>
      <c r="I90" s="47">
        <v>1963361</v>
      </c>
      <c r="J90" s="47">
        <v>0</v>
      </c>
      <c r="K90" s="47">
        <v>0</v>
      </c>
      <c r="L90" s="47">
        <v>95.697400000000002</v>
      </c>
      <c r="M90" s="47">
        <v>17.23</v>
      </c>
      <c r="N90" s="47">
        <v>157</v>
      </c>
      <c r="O90" s="47">
        <v>15.7</v>
      </c>
      <c r="P90" s="2">
        <f t="shared" si="1"/>
        <v>126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6978756</v>
      </c>
      <c r="G91" s="47">
        <v>69787560</v>
      </c>
      <c r="H91" s="47">
        <v>196319</v>
      </c>
      <c r="I91" s="47">
        <v>1963197</v>
      </c>
      <c r="J91" s="47">
        <v>0</v>
      </c>
      <c r="K91" s="47">
        <v>0</v>
      </c>
      <c r="L91" s="47">
        <v>95.073700000000002</v>
      </c>
      <c r="M91" s="47">
        <v>17.86</v>
      </c>
      <c r="N91" s="47">
        <v>193</v>
      </c>
      <c r="O91" s="47">
        <v>19.3</v>
      </c>
      <c r="P91" s="2">
        <f t="shared" si="1"/>
        <v>139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6978617</v>
      </c>
      <c r="G92" s="47">
        <v>69786176</v>
      </c>
      <c r="H92" s="47">
        <v>196301</v>
      </c>
      <c r="I92" s="47">
        <v>1963016</v>
      </c>
      <c r="J92" s="47">
        <v>0</v>
      </c>
      <c r="K92" s="47">
        <v>0</v>
      </c>
      <c r="L92" s="47">
        <v>95.189800000000005</v>
      </c>
      <c r="M92" s="47">
        <v>17.66</v>
      </c>
      <c r="N92" s="47">
        <v>182</v>
      </c>
      <c r="O92" s="47">
        <v>18.2</v>
      </c>
      <c r="P92" s="2">
        <f t="shared" si="1"/>
        <v>146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6978471</v>
      </c>
      <c r="G93" s="47">
        <v>69784713</v>
      </c>
      <c r="H93" s="47">
        <v>196282</v>
      </c>
      <c r="I93" s="47">
        <v>1962825</v>
      </c>
      <c r="J93" s="47">
        <v>0</v>
      </c>
      <c r="K93" s="47">
        <v>0</v>
      </c>
      <c r="L93" s="47">
        <v>95.624899999999997</v>
      </c>
      <c r="M93" s="47">
        <v>17.850000000000001</v>
      </c>
      <c r="N93" s="47">
        <v>156</v>
      </c>
      <c r="O93" s="47">
        <v>15.6</v>
      </c>
      <c r="P93" s="2">
        <f t="shared" si="1"/>
        <v>125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6978346</v>
      </c>
      <c r="G94" s="47">
        <v>69783468</v>
      </c>
      <c r="H94" s="47">
        <v>196266</v>
      </c>
      <c r="I94" s="47">
        <v>1962663</v>
      </c>
      <c r="J94" s="47">
        <v>0</v>
      </c>
      <c r="K94" s="47">
        <v>0</v>
      </c>
      <c r="L94" s="47">
        <v>94.885199999999998</v>
      </c>
      <c r="M94" s="47">
        <v>18.22</v>
      </c>
      <c r="N94" s="47">
        <v>167</v>
      </c>
      <c r="O94" s="47">
        <v>16.7</v>
      </c>
      <c r="P94" s="2">
        <f t="shared" si="1"/>
        <v>122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6978224</v>
      </c>
      <c r="G95" s="47">
        <v>69782241</v>
      </c>
      <c r="H95" s="47">
        <v>196250</v>
      </c>
      <c r="I95" s="47">
        <v>1962502</v>
      </c>
      <c r="J95" s="47">
        <v>0</v>
      </c>
      <c r="K95" s="47">
        <v>0</v>
      </c>
      <c r="L95" s="47">
        <v>94.682100000000005</v>
      </c>
      <c r="M95" s="47">
        <v>19.010000000000002</v>
      </c>
      <c r="N95" s="47">
        <v>165</v>
      </c>
      <c r="O95" s="47">
        <v>16.5</v>
      </c>
      <c r="P95" s="2">
        <f t="shared" si="1"/>
        <v>119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6978105</v>
      </c>
      <c r="G96" s="47">
        <v>69781057</v>
      </c>
      <c r="H96" s="47">
        <v>196234</v>
      </c>
      <c r="I96" s="47">
        <v>1962346</v>
      </c>
      <c r="J96" s="47">
        <v>0</v>
      </c>
      <c r="K96" s="47">
        <v>0</v>
      </c>
      <c r="L96" s="47">
        <v>94.290499999999994</v>
      </c>
      <c r="M96" s="47">
        <v>19.3</v>
      </c>
      <c r="N96" s="47">
        <v>162</v>
      </c>
      <c r="O96" s="47">
        <v>16.2</v>
      </c>
      <c r="P96" s="2">
        <f t="shared" si="1"/>
        <v>130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6977975</v>
      </c>
      <c r="G97" s="47">
        <v>69779751</v>
      </c>
      <c r="H97" s="47">
        <v>196217</v>
      </c>
      <c r="I97" s="47">
        <v>1962173</v>
      </c>
      <c r="J97" s="47">
        <v>0</v>
      </c>
      <c r="K97" s="47">
        <v>0</v>
      </c>
      <c r="L97" s="47">
        <v>94.043899999999994</v>
      </c>
      <c r="M97" s="47">
        <v>19.149999999999999</v>
      </c>
      <c r="N97" s="47">
        <v>201</v>
      </c>
      <c r="O97" s="47">
        <v>20.100000000000001</v>
      </c>
      <c r="P97" s="2">
        <f t="shared" si="1"/>
        <v>150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6977825</v>
      </c>
      <c r="G98" s="47">
        <v>69778252</v>
      </c>
      <c r="H98" s="47">
        <v>196197</v>
      </c>
      <c r="I98" s="47">
        <v>1961974</v>
      </c>
      <c r="J98" s="47">
        <v>0</v>
      </c>
      <c r="K98" s="47">
        <v>0</v>
      </c>
      <c r="L98" s="47">
        <v>94.348500000000001</v>
      </c>
      <c r="M98" s="47">
        <v>20.260000000000002</v>
      </c>
      <c r="N98" s="47">
        <v>222</v>
      </c>
      <c r="O98" s="47">
        <v>22.2</v>
      </c>
      <c r="P98" s="2">
        <f t="shared" si="1"/>
        <v>168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6977657</v>
      </c>
      <c r="G99" s="47">
        <v>69776573</v>
      </c>
      <c r="H99" s="47">
        <v>196175</v>
      </c>
      <c r="I99" s="47">
        <v>1961751</v>
      </c>
      <c r="J99" s="47">
        <v>0</v>
      </c>
      <c r="K99" s="47">
        <v>0</v>
      </c>
      <c r="L99" s="47">
        <v>94.290499999999994</v>
      </c>
      <c r="M99" s="47">
        <v>19.43</v>
      </c>
      <c r="N99" s="47">
        <v>186</v>
      </c>
      <c r="O99" s="47">
        <v>18.600000000000001</v>
      </c>
      <c r="P99" s="2">
        <f t="shared" si="1"/>
        <v>132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6977525</v>
      </c>
      <c r="G100" s="47">
        <v>69775253</v>
      </c>
      <c r="H100" s="47">
        <v>196157</v>
      </c>
      <c r="I100" s="47">
        <v>1961576</v>
      </c>
      <c r="J100" s="47">
        <v>0</v>
      </c>
      <c r="K100" s="47">
        <v>0</v>
      </c>
      <c r="L100" s="47">
        <v>93.652299999999997</v>
      </c>
      <c r="M100" s="47">
        <v>19.690000000000001</v>
      </c>
      <c r="N100" s="47">
        <v>187</v>
      </c>
      <c r="O100" s="47">
        <v>18.7</v>
      </c>
      <c r="P100" s="2">
        <f t="shared" si="1"/>
        <v>146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6977379</v>
      </c>
      <c r="G101" s="47">
        <v>69773791</v>
      </c>
      <c r="H101" s="47">
        <v>196138</v>
      </c>
      <c r="I101" s="47">
        <v>1961381</v>
      </c>
      <c r="J101" s="47">
        <v>0</v>
      </c>
      <c r="K101" s="47">
        <v>0</v>
      </c>
      <c r="L101" s="47">
        <v>94.145499999999998</v>
      </c>
      <c r="M101" s="47">
        <v>20.49</v>
      </c>
      <c r="N101" s="47">
        <v>217</v>
      </c>
      <c r="O101" s="47">
        <v>21.7</v>
      </c>
      <c r="P101" s="2">
        <f t="shared" si="1"/>
        <v>168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6977211</v>
      </c>
      <c r="G102" s="47">
        <v>69772117</v>
      </c>
      <c r="H102" s="47">
        <v>196115</v>
      </c>
      <c r="I102" s="47">
        <v>1961158</v>
      </c>
      <c r="J102" s="47">
        <v>0</v>
      </c>
      <c r="K102" s="47">
        <v>0</v>
      </c>
      <c r="L102" s="47">
        <v>93.6233</v>
      </c>
      <c r="M102" s="47">
        <v>19.98</v>
      </c>
      <c r="N102" s="47">
        <v>194</v>
      </c>
      <c r="O102" s="47">
        <v>19.399999999999999</v>
      </c>
      <c r="P102" s="2">
        <f t="shared" si="1"/>
        <v>135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6977076</v>
      </c>
      <c r="G103" s="47">
        <v>69770763</v>
      </c>
      <c r="H103" s="47">
        <v>196097</v>
      </c>
      <c r="I103" s="47">
        <v>1960977</v>
      </c>
      <c r="J103" s="47">
        <v>0</v>
      </c>
      <c r="K103" s="47">
        <v>0</v>
      </c>
      <c r="L103" s="47">
        <v>93.362300000000005</v>
      </c>
      <c r="M103" s="47">
        <v>19.239999999999998</v>
      </c>
      <c r="N103" s="47">
        <v>191</v>
      </c>
      <c r="O103" s="47">
        <v>19.100000000000001</v>
      </c>
      <c r="P103" s="2">
        <f t="shared" si="1"/>
        <v>147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6976929</v>
      </c>
      <c r="G104" s="47">
        <v>69769296</v>
      </c>
      <c r="H104" s="47">
        <v>196078</v>
      </c>
      <c r="I104" s="47">
        <v>1960781</v>
      </c>
      <c r="J104" s="47">
        <v>0</v>
      </c>
      <c r="K104" s="47">
        <v>0</v>
      </c>
      <c r="L104" s="47">
        <v>93.855400000000003</v>
      </c>
      <c r="M104" s="47">
        <v>18.670000000000002</v>
      </c>
      <c r="N104" s="47">
        <v>179</v>
      </c>
      <c r="O104" s="47">
        <v>17.899999999999999</v>
      </c>
      <c r="P104" s="2">
        <f t="shared" si="1"/>
        <v>138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6976791</v>
      </c>
      <c r="G105" s="47">
        <v>69767910</v>
      </c>
      <c r="H105" s="47">
        <v>196059</v>
      </c>
      <c r="I105" s="47">
        <v>1960597</v>
      </c>
      <c r="J105" s="47">
        <v>0</v>
      </c>
      <c r="K105" s="47">
        <v>0</v>
      </c>
      <c r="L105" s="47">
        <v>94.899699999999996</v>
      </c>
      <c r="M105" s="47">
        <v>17.46</v>
      </c>
      <c r="N105" s="47">
        <v>217</v>
      </c>
      <c r="O105" s="47">
        <v>21.7</v>
      </c>
      <c r="P105" s="2">
        <f t="shared" si="1"/>
        <v>169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6976622</v>
      </c>
      <c r="G106" s="47">
        <v>69766228</v>
      </c>
      <c r="H106" s="47">
        <v>196037</v>
      </c>
      <c r="I106" s="47">
        <v>1960377</v>
      </c>
      <c r="J106" s="47">
        <v>0</v>
      </c>
      <c r="K106" s="47">
        <v>0</v>
      </c>
      <c r="L106" s="47">
        <v>95.189800000000005</v>
      </c>
      <c r="M106" s="47">
        <v>16.37</v>
      </c>
      <c r="N106" s="47">
        <v>158</v>
      </c>
      <c r="O106" s="47">
        <v>15.8</v>
      </c>
      <c r="P106" s="2">
        <f t="shared" si="1"/>
        <v>114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6976508</v>
      </c>
      <c r="G107" s="47">
        <v>69765089</v>
      </c>
      <c r="H107" s="47">
        <v>196022</v>
      </c>
      <c r="I107" s="47">
        <v>1960229</v>
      </c>
      <c r="J107" s="47">
        <v>0</v>
      </c>
      <c r="K107" s="47">
        <v>0</v>
      </c>
      <c r="L107" s="47">
        <v>94.914199999999994</v>
      </c>
      <c r="M107" s="47">
        <v>17.21</v>
      </c>
      <c r="N107" s="47">
        <v>194</v>
      </c>
      <c r="O107" s="47">
        <v>19.399999999999999</v>
      </c>
      <c r="P107" s="2">
        <f t="shared" si="1"/>
        <v>146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6976362</v>
      </c>
      <c r="G108" s="47">
        <v>69763628</v>
      </c>
      <c r="H108" s="47">
        <v>196003</v>
      </c>
      <c r="I108" s="47">
        <v>1960038</v>
      </c>
      <c r="J108" s="47">
        <v>0</v>
      </c>
      <c r="K108" s="47">
        <v>0</v>
      </c>
      <c r="L108" s="47">
        <v>94.957700000000003</v>
      </c>
      <c r="M108" s="47">
        <v>17.09</v>
      </c>
      <c r="N108" s="47">
        <v>175</v>
      </c>
      <c r="O108" s="47">
        <v>17.5</v>
      </c>
      <c r="P108" s="2">
        <f t="shared" si="1"/>
        <v>141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6976221</v>
      </c>
      <c r="G109" s="47">
        <v>69762218</v>
      </c>
      <c r="H109" s="47">
        <v>195985</v>
      </c>
      <c r="I109" s="47">
        <v>1959854</v>
      </c>
      <c r="J109" s="47">
        <v>0</v>
      </c>
      <c r="K109" s="47">
        <v>0</v>
      </c>
      <c r="L109" s="47">
        <v>95.247799999999998</v>
      </c>
      <c r="M109" s="47">
        <v>17.420000000000002</v>
      </c>
      <c r="N109" s="47">
        <v>192</v>
      </c>
      <c r="O109" s="47">
        <v>19.2</v>
      </c>
      <c r="P109" s="2">
        <f t="shared" si="1"/>
        <v>143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6976078</v>
      </c>
      <c r="G110" s="47">
        <v>69760784</v>
      </c>
      <c r="H110" s="47">
        <v>195966</v>
      </c>
      <c r="I110" s="47">
        <v>1959667</v>
      </c>
      <c r="J110" s="47">
        <v>0</v>
      </c>
      <c r="K110" s="47">
        <v>0</v>
      </c>
      <c r="L110" s="47">
        <v>95.813400000000001</v>
      </c>
      <c r="M110" s="47">
        <v>17.260000000000002</v>
      </c>
      <c r="N110" s="47">
        <v>182</v>
      </c>
      <c r="O110" s="47">
        <v>18.2</v>
      </c>
      <c r="P110" s="2">
        <f t="shared" si="1"/>
        <v>144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6975934</v>
      </c>
      <c r="G111" s="47">
        <v>69759341</v>
      </c>
      <c r="H111" s="47">
        <v>195948</v>
      </c>
      <c r="I111" s="47">
        <v>1959480</v>
      </c>
      <c r="J111" s="47">
        <v>0</v>
      </c>
      <c r="K111" s="47">
        <v>0</v>
      </c>
      <c r="L111" s="47">
        <v>95.508899999999997</v>
      </c>
      <c r="M111" s="47">
        <v>16.43</v>
      </c>
      <c r="N111" s="47">
        <v>127</v>
      </c>
      <c r="O111" s="47">
        <v>12.7</v>
      </c>
      <c r="P111" s="2">
        <f t="shared" si="1"/>
        <v>103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6975831</v>
      </c>
      <c r="G112" s="47">
        <v>69758315</v>
      </c>
      <c r="H112" s="47">
        <v>195934</v>
      </c>
      <c r="I112" s="47">
        <v>1959347</v>
      </c>
      <c r="J112" s="47">
        <v>0</v>
      </c>
      <c r="K112" s="47">
        <v>0</v>
      </c>
      <c r="L112" s="47">
        <v>95.247799999999998</v>
      </c>
      <c r="M112" s="47">
        <v>17.41</v>
      </c>
      <c r="N112" s="47">
        <v>198</v>
      </c>
      <c r="O112" s="47">
        <v>19.8</v>
      </c>
      <c r="P112" s="2">
        <f t="shared" si="1"/>
        <v>147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6975684</v>
      </c>
      <c r="G113" s="47">
        <v>69756842</v>
      </c>
      <c r="H113" s="47">
        <v>195915</v>
      </c>
      <c r="I113" s="47">
        <v>1959155</v>
      </c>
      <c r="J113" s="47">
        <v>0</v>
      </c>
      <c r="K113" s="47">
        <v>0</v>
      </c>
      <c r="L113" s="47">
        <v>95.755399999999995</v>
      </c>
      <c r="M113" s="47">
        <v>17.329999999999998</v>
      </c>
      <c r="N113" s="47">
        <v>169</v>
      </c>
      <c r="O113" s="47">
        <v>16.899999999999999</v>
      </c>
      <c r="P113" s="2">
        <f t="shared" si="1"/>
        <v>133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6975551</v>
      </c>
      <c r="G114" s="47">
        <v>69755516</v>
      </c>
      <c r="H114" s="47">
        <v>195898</v>
      </c>
      <c r="I114" s="47">
        <v>1958983</v>
      </c>
      <c r="J114" s="47">
        <v>0</v>
      </c>
      <c r="K114" s="47">
        <v>0</v>
      </c>
      <c r="L114" s="47">
        <v>95.015699999999995</v>
      </c>
      <c r="M114" s="47">
        <v>17.600000000000001</v>
      </c>
      <c r="N114" s="47">
        <v>192</v>
      </c>
      <c r="O114" s="47">
        <v>19.2</v>
      </c>
      <c r="P114" s="2">
        <f t="shared" si="1"/>
        <v>138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6975413</v>
      </c>
      <c r="G115" s="47">
        <v>69754139</v>
      </c>
      <c r="H115" s="47">
        <v>195880</v>
      </c>
      <c r="I115" s="47">
        <v>1958803</v>
      </c>
      <c r="J115" s="47">
        <v>0</v>
      </c>
      <c r="K115" s="47">
        <v>0</v>
      </c>
      <c r="L115" s="47">
        <v>94.711100000000002</v>
      </c>
      <c r="M115" s="47">
        <v>17.77</v>
      </c>
      <c r="N115" s="47">
        <v>189</v>
      </c>
      <c r="O115" s="47">
        <v>18.899999999999999</v>
      </c>
      <c r="P115" s="2">
        <f t="shared" si="1"/>
        <v>144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6975269</v>
      </c>
      <c r="G116" s="47">
        <v>69752699</v>
      </c>
      <c r="H116" s="47">
        <v>195861</v>
      </c>
      <c r="I116" s="47">
        <v>1958614</v>
      </c>
      <c r="J116" s="47">
        <v>0</v>
      </c>
      <c r="K116" s="47">
        <v>0</v>
      </c>
      <c r="L116" s="47">
        <v>94.479100000000003</v>
      </c>
      <c r="M116" s="47">
        <v>17.82</v>
      </c>
      <c r="N116" s="47">
        <v>161</v>
      </c>
      <c r="O116" s="47">
        <v>16.100000000000001</v>
      </c>
      <c r="P116" s="2">
        <f t="shared" si="1"/>
        <v>127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6975142</v>
      </c>
      <c r="G117" s="47">
        <v>69751429</v>
      </c>
      <c r="H117" s="47">
        <v>195844</v>
      </c>
      <c r="I117" s="47">
        <v>1958447</v>
      </c>
      <c r="J117" s="47">
        <v>0</v>
      </c>
      <c r="K117" s="47">
        <v>0</v>
      </c>
      <c r="L117" s="47">
        <v>95.262299999999996</v>
      </c>
      <c r="M117" s="47">
        <v>18.21</v>
      </c>
      <c r="N117" s="47">
        <v>173</v>
      </c>
      <c r="O117" s="47">
        <v>17.3</v>
      </c>
      <c r="P117" s="2">
        <f t="shared" si="1"/>
        <v>130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6975012</v>
      </c>
      <c r="G118" s="47">
        <v>69750121</v>
      </c>
      <c r="H118" s="47">
        <v>195827</v>
      </c>
      <c r="I118" s="47">
        <v>1958276</v>
      </c>
      <c r="J118" s="47">
        <v>0</v>
      </c>
      <c r="K118" s="47">
        <v>0</v>
      </c>
      <c r="L118" s="47">
        <v>94.479100000000003</v>
      </c>
      <c r="M118" s="47">
        <v>19.16</v>
      </c>
      <c r="N118" s="47">
        <v>138</v>
      </c>
      <c r="O118" s="47">
        <v>13.8</v>
      </c>
      <c r="P118" s="2">
        <f t="shared" si="1"/>
        <v>111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6974901</v>
      </c>
      <c r="G119" s="47">
        <v>69749016</v>
      </c>
      <c r="H119" s="47">
        <v>195813</v>
      </c>
      <c r="I119" s="47">
        <v>1958130</v>
      </c>
      <c r="J119" s="47">
        <v>0</v>
      </c>
      <c r="K119" s="47">
        <v>0</v>
      </c>
      <c r="L119" s="47">
        <v>93.884399999999999</v>
      </c>
      <c r="M119" s="47">
        <v>20.39</v>
      </c>
      <c r="N119" s="47">
        <v>175</v>
      </c>
      <c r="O119" s="47">
        <v>17.5</v>
      </c>
      <c r="P119" s="2">
        <f t="shared" si="1"/>
        <v>123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6974778</v>
      </c>
      <c r="G120" s="47">
        <v>69747780</v>
      </c>
      <c r="H120" s="47">
        <v>195796</v>
      </c>
      <c r="I120" s="47">
        <v>1957965</v>
      </c>
      <c r="J120" s="47">
        <v>0</v>
      </c>
      <c r="K120" s="47">
        <v>0</v>
      </c>
      <c r="L120" s="47">
        <v>93.7684</v>
      </c>
      <c r="M120" s="47">
        <v>21.16</v>
      </c>
      <c r="N120" s="47">
        <v>150</v>
      </c>
      <c r="O120" s="47">
        <v>15</v>
      </c>
      <c r="P120" s="2">
        <f t="shared" si="1"/>
        <v>124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6974654</v>
      </c>
      <c r="G121" s="47">
        <v>69746549</v>
      </c>
      <c r="H121" s="47">
        <v>195780</v>
      </c>
      <c r="I121" s="47">
        <v>1957800</v>
      </c>
      <c r="J121" s="47">
        <v>0</v>
      </c>
      <c r="K121" s="47">
        <v>0</v>
      </c>
      <c r="L121" s="47">
        <v>94.116500000000002</v>
      </c>
      <c r="M121" s="47">
        <v>21.01</v>
      </c>
      <c r="N121" s="47">
        <v>159</v>
      </c>
      <c r="O121" s="47">
        <v>15.9</v>
      </c>
      <c r="P121" s="2">
        <f t="shared" si="1"/>
        <v>113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6974541</v>
      </c>
      <c r="G122" s="47">
        <v>69745411</v>
      </c>
      <c r="H122" s="47">
        <v>195764</v>
      </c>
      <c r="I122" s="47">
        <v>1957648</v>
      </c>
      <c r="J122" s="47">
        <v>0</v>
      </c>
      <c r="K122" s="47">
        <v>0</v>
      </c>
      <c r="L122" s="47">
        <v>93.681299999999993</v>
      </c>
      <c r="M122" s="47">
        <v>21.24</v>
      </c>
      <c r="N122" s="47">
        <v>154</v>
      </c>
      <c r="O122" s="47">
        <v>15.4</v>
      </c>
      <c r="P122" s="2">
        <f t="shared" ref="P122:P185" si="2">F122-F123</f>
        <v>118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6974423</v>
      </c>
      <c r="G123" s="47">
        <v>69744233</v>
      </c>
      <c r="H123" s="47">
        <v>195749</v>
      </c>
      <c r="I123" s="47">
        <v>1957490</v>
      </c>
      <c r="J123" s="47">
        <v>0</v>
      </c>
      <c r="K123" s="47">
        <v>0</v>
      </c>
      <c r="L123" s="47">
        <v>93.507300000000001</v>
      </c>
      <c r="M123" s="47">
        <v>20.52</v>
      </c>
      <c r="N123" s="47">
        <v>186</v>
      </c>
      <c r="O123" s="47">
        <v>18.600000000000001</v>
      </c>
      <c r="P123" s="2">
        <f t="shared" si="2"/>
        <v>127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6974296</v>
      </c>
      <c r="G124" s="47">
        <v>69742965</v>
      </c>
      <c r="H124" s="47">
        <v>195732</v>
      </c>
      <c r="I124" s="47">
        <v>1957320</v>
      </c>
      <c r="J124" s="47">
        <v>0</v>
      </c>
      <c r="K124" s="47">
        <v>0</v>
      </c>
      <c r="L124" s="47">
        <v>93.405799999999999</v>
      </c>
      <c r="M124" s="47">
        <v>21.38</v>
      </c>
      <c r="N124" s="47">
        <v>162</v>
      </c>
      <c r="O124" s="47">
        <v>16.2</v>
      </c>
      <c r="P124" s="2">
        <f t="shared" si="2"/>
        <v>132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6974164</v>
      </c>
      <c r="G125" s="47">
        <v>69741642</v>
      </c>
      <c r="H125" s="47">
        <v>195714</v>
      </c>
      <c r="I125" s="47">
        <v>1957142</v>
      </c>
      <c r="J125" s="47">
        <v>0</v>
      </c>
      <c r="K125" s="47">
        <v>0</v>
      </c>
      <c r="L125" s="47">
        <v>93.869900000000001</v>
      </c>
      <c r="M125" s="47">
        <v>19.809999999999999</v>
      </c>
      <c r="N125" s="47">
        <v>165</v>
      </c>
      <c r="O125" s="47">
        <v>16.5</v>
      </c>
      <c r="P125" s="2">
        <f t="shared" si="2"/>
        <v>116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6974048</v>
      </c>
      <c r="G126" s="47">
        <v>69740487</v>
      </c>
      <c r="H126" s="47">
        <v>195698</v>
      </c>
      <c r="I126" s="47">
        <v>1956988</v>
      </c>
      <c r="J126" s="47">
        <v>0</v>
      </c>
      <c r="K126" s="47">
        <v>0</v>
      </c>
      <c r="L126" s="47">
        <v>93.072199999999995</v>
      </c>
      <c r="M126" s="47">
        <v>20.67</v>
      </c>
      <c r="N126" s="47">
        <v>170</v>
      </c>
      <c r="O126" s="47">
        <v>17</v>
      </c>
      <c r="P126" s="2">
        <f t="shared" si="2"/>
        <v>125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6973923</v>
      </c>
      <c r="G127" s="47">
        <v>69739232</v>
      </c>
      <c r="H127" s="47">
        <v>195681</v>
      </c>
      <c r="I127" s="47">
        <v>1956819</v>
      </c>
      <c r="J127" s="47">
        <v>0</v>
      </c>
      <c r="K127" s="47">
        <v>0</v>
      </c>
      <c r="L127" s="47">
        <v>93.173699999999997</v>
      </c>
      <c r="M127" s="47">
        <v>19.510000000000002</v>
      </c>
      <c r="N127" s="47">
        <v>177</v>
      </c>
      <c r="O127" s="47">
        <v>17.7</v>
      </c>
      <c r="P127" s="2">
        <f t="shared" si="2"/>
        <v>131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6973792</v>
      </c>
      <c r="G128" s="47">
        <v>69737926</v>
      </c>
      <c r="H128" s="47">
        <v>195664</v>
      </c>
      <c r="I128" s="47">
        <v>1956644</v>
      </c>
      <c r="J128" s="47">
        <v>0</v>
      </c>
      <c r="K128" s="47">
        <v>0</v>
      </c>
      <c r="L128" s="47">
        <v>93.898899999999998</v>
      </c>
      <c r="M128" s="47">
        <v>18.47</v>
      </c>
      <c r="N128" s="47">
        <v>168</v>
      </c>
      <c r="O128" s="47">
        <v>16.8</v>
      </c>
      <c r="P128" s="2">
        <f t="shared" si="2"/>
        <v>131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6973661</v>
      </c>
      <c r="G129" s="47">
        <v>69736613</v>
      </c>
      <c r="H129" s="47">
        <v>195647</v>
      </c>
      <c r="I129" s="47">
        <v>1956470</v>
      </c>
      <c r="J129" s="47">
        <v>0</v>
      </c>
      <c r="K129" s="47">
        <v>0</v>
      </c>
      <c r="L129" s="47">
        <v>94.406499999999994</v>
      </c>
      <c r="M129" s="47">
        <v>17.059999999999999</v>
      </c>
      <c r="N129" s="47">
        <v>158</v>
      </c>
      <c r="O129" s="47">
        <v>15.8</v>
      </c>
      <c r="P129" s="2">
        <f t="shared" si="2"/>
        <v>124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6973537</v>
      </c>
      <c r="G130" s="47">
        <v>69735371</v>
      </c>
      <c r="H130" s="47">
        <v>195630</v>
      </c>
      <c r="I130" s="47">
        <v>1956307</v>
      </c>
      <c r="J130" s="47">
        <v>0</v>
      </c>
      <c r="K130" s="47">
        <v>0</v>
      </c>
      <c r="L130" s="47">
        <v>95.073700000000002</v>
      </c>
      <c r="M130" s="47">
        <v>16.739999999999998</v>
      </c>
      <c r="N130" s="47">
        <v>206</v>
      </c>
      <c r="O130" s="47">
        <v>20.6</v>
      </c>
      <c r="P130" s="2">
        <f t="shared" si="2"/>
        <v>155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6973382</v>
      </c>
      <c r="G131" s="47">
        <v>69733820</v>
      </c>
      <c r="H131" s="47">
        <v>195610</v>
      </c>
      <c r="I131" s="47">
        <v>1956105</v>
      </c>
      <c r="J131" s="47">
        <v>0</v>
      </c>
      <c r="K131" s="47">
        <v>0</v>
      </c>
      <c r="L131" s="47">
        <v>94.421099999999996</v>
      </c>
      <c r="M131" s="47">
        <v>16.62</v>
      </c>
      <c r="N131" s="47">
        <v>188</v>
      </c>
      <c r="O131" s="47">
        <v>18.8</v>
      </c>
      <c r="P131" s="2">
        <f t="shared" si="2"/>
        <v>149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6973233</v>
      </c>
      <c r="G132" s="47">
        <v>69732332</v>
      </c>
      <c r="H132" s="47">
        <v>195591</v>
      </c>
      <c r="I132" s="47">
        <v>1955910</v>
      </c>
      <c r="J132" s="47">
        <v>0</v>
      </c>
      <c r="K132" s="47">
        <v>0</v>
      </c>
      <c r="L132" s="47">
        <v>94.508099999999999</v>
      </c>
      <c r="M132" s="47">
        <v>16.54</v>
      </c>
      <c r="N132" s="47">
        <v>172</v>
      </c>
      <c r="O132" s="47">
        <v>17.2</v>
      </c>
      <c r="P132" s="2">
        <f t="shared" si="2"/>
        <v>124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6973109</v>
      </c>
      <c r="G133" s="47">
        <v>69731094</v>
      </c>
      <c r="H133" s="47">
        <v>195574</v>
      </c>
      <c r="I133" s="47">
        <v>1955748</v>
      </c>
      <c r="J133" s="47">
        <v>0</v>
      </c>
      <c r="K133" s="47">
        <v>0</v>
      </c>
      <c r="L133" s="47">
        <v>94.696600000000004</v>
      </c>
      <c r="M133" s="47">
        <v>16.440000000000001</v>
      </c>
      <c r="N133" s="47">
        <v>141</v>
      </c>
      <c r="O133" s="47">
        <v>14.1</v>
      </c>
      <c r="P133" s="2">
        <f t="shared" si="2"/>
        <v>114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6972995</v>
      </c>
      <c r="G134" s="47">
        <v>69729953</v>
      </c>
      <c r="H134" s="47">
        <v>195559</v>
      </c>
      <c r="I134" s="47">
        <v>1955599</v>
      </c>
      <c r="J134" s="47">
        <v>0</v>
      </c>
      <c r="K134" s="47">
        <v>0</v>
      </c>
      <c r="L134" s="47">
        <v>95.436300000000003</v>
      </c>
      <c r="M134" s="47">
        <v>16.739999999999998</v>
      </c>
      <c r="N134" s="47">
        <v>174</v>
      </c>
      <c r="O134" s="47">
        <v>17.399999999999999</v>
      </c>
      <c r="P134" s="2">
        <f t="shared" si="2"/>
        <v>128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6972867</v>
      </c>
      <c r="G135" s="47">
        <v>69728675</v>
      </c>
      <c r="H135" s="47">
        <v>195543</v>
      </c>
      <c r="I135" s="47">
        <v>1955433</v>
      </c>
      <c r="J135" s="47">
        <v>0</v>
      </c>
      <c r="K135" s="47">
        <v>0</v>
      </c>
      <c r="L135" s="47">
        <v>94.667599999999993</v>
      </c>
      <c r="M135" s="47">
        <v>16.98</v>
      </c>
      <c r="N135" s="47">
        <v>186</v>
      </c>
      <c r="O135" s="47">
        <v>18.600000000000001</v>
      </c>
      <c r="P135" s="2">
        <f t="shared" si="2"/>
        <v>140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6972727</v>
      </c>
      <c r="G136" s="47">
        <v>69727276</v>
      </c>
      <c r="H136" s="47">
        <v>195525</v>
      </c>
      <c r="I136" s="47">
        <v>1955250</v>
      </c>
      <c r="J136" s="47">
        <v>0</v>
      </c>
      <c r="K136" s="47">
        <v>0</v>
      </c>
      <c r="L136" s="47">
        <v>94.827200000000005</v>
      </c>
      <c r="M136" s="47">
        <v>17.2</v>
      </c>
      <c r="N136" s="47">
        <v>206</v>
      </c>
      <c r="O136" s="47">
        <v>20.6</v>
      </c>
      <c r="P136" s="2">
        <f t="shared" si="2"/>
        <v>170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6972557</v>
      </c>
      <c r="G137" s="47">
        <v>69725579</v>
      </c>
      <c r="H137" s="47">
        <v>195502</v>
      </c>
      <c r="I137" s="47">
        <v>1955028</v>
      </c>
      <c r="J137" s="47">
        <v>0</v>
      </c>
      <c r="K137" s="47">
        <v>0</v>
      </c>
      <c r="L137" s="47">
        <v>94.841700000000003</v>
      </c>
      <c r="M137" s="47">
        <v>17.18</v>
      </c>
      <c r="N137" s="47">
        <v>182</v>
      </c>
      <c r="O137" s="47">
        <v>18.2</v>
      </c>
      <c r="P137" s="2">
        <f t="shared" si="2"/>
        <v>130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6972427</v>
      </c>
      <c r="G138" s="47">
        <v>69724279</v>
      </c>
      <c r="H138" s="47">
        <v>195485</v>
      </c>
      <c r="I138" s="47">
        <v>1954858</v>
      </c>
      <c r="J138" s="47">
        <v>0</v>
      </c>
      <c r="K138" s="47">
        <v>0</v>
      </c>
      <c r="L138" s="47">
        <v>95.7119</v>
      </c>
      <c r="M138" s="47">
        <v>17.73</v>
      </c>
      <c r="N138" s="47">
        <v>189</v>
      </c>
      <c r="O138" s="47">
        <v>18.899999999999999</v>
      </c>
      <c r="P138" s="2">
        <f t="shared" si="2"/>
        <v>152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6972275</v>
      </c>
      <c r="G139" s="47">
        <v>69722755</v>
      </c>
      <c r="H139" s="47">
        <v>195466</v>
      </c>
      <c r="I139" s="47">
        <v>1954660</v>
      </c>
      <c r="J139" s="47">
        <v>0</v>
      </c>
      <c r="K139" s="47">
        <v>0</v>
      </c>
      <c r="L139" s="47">
        <v>95.015699999999995</v>
      </c>
      <c r="M139" s="47">
        <v>17.54</v>
      </c>
      <c r="N139" s="47">
        <v>150</v>
      </c>
      <c r="O139" s="47">
        <v>15</v>
      </c>
      <c r="P139" s="2">
        <f t="shared" si="2"/>
        <v>110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6972165</v>
      </c>
      <c r="G140" s="47">
        <v>69721653</v>
      </c>
      <c r="H140" s="47">
        <v>195451</v>
      </c>
      <c r="I140" s="47">
        <v>1954516</v>
      </c>
      <c r="J140" s="47">
        <v>0</v>
      </c>
      <c r="K140" s="47">
        <v>0</v>
      </c>
      <c r="L140" s="47">
        <v>94.450100000000006</v>
      </c>
      <c r="M140" s="47">
        <v>17.899999999999999</v>
      </c>
      <c r="N140" s="47">
        <v>204</v>
      </c>
      <c r="O140" s="47">
        <v>20.399999999999999</v>
      </c>
      <c r="P140" s="2">
        <f t="shared" si="2"/>
        <v>133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6972032</v>
      </c>
      <c r="G141" s="47">
        <v>69720324</v>
      </c>
      <c r="H141" s="47">
        <v>195434</v>
      </c>
      <c r="I141" s="47">
        <v>1954341</v>
      </c>
      <c r="J141" s="47">
        <v>0</v>
      </c>
      <c r="K141" s="47">
        <v>0</v>
      </c>
      <c r="L141" s="47">
        <v>94.798199999999994</v>
      </c>
      <c r="M141" s="47">
        <v>18.13</v>
      </c>
      <c r="N141" s="47">
        <v>120</v>
      </c>
      <c r="O141" s="47">
        <v>12</v>
      </c>
      <c r="P141" s="2">
        <f t="shared" si="2"/>
        <v>116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6971916</v>
      </c>
      <c r="G142" s="47">
        <v>69719165</v>
      </c>
      <c r="H142" s="47">
        <v>195418</v>
      </c>
      <c r="I142" s="47">
        <v>1954189</v>
      </c>
      <c r="J142" s="47">
        <v>0</v>
      </c>
      <c r="K142" s="47">
        <v>0</v>
      </c>
      <c r="L142" s="47">
        <v>93.797399999999996</v>
      </c>
      <c r="M142" s="47">
        <v>18.89</v>
      </c>
      <c r="N142" s="47">
        <v>182</v>
      </c>
      <c r="O142" s="47">
        <v>18.2</v>
      </c>
      <c r="P142" s="2">
        <f t="shared" si="2"/>
        <v>133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6971783</v>
      </c>
      <c r="G143" s="47">
        <v>69717833</v>
      </c>
      <c r="H143" s="47">
        <v>195401</v>
      </c>
      <c r="I143" s="47">
        <v>1954012</v>
      </c>
      <c r="J143" s="47">
        <v>0</v>
      </c>
      <c r="K143" s="47">
        <v>0</v>
      </c>
      <c r="L143" s="47">
        <v>94.014899999999997</v>
      </c>
      <c r="M143" s="47">
        <v>20.13</v>
      </c>
      <c r="N143" s="47">
        <v>162</v>
      </c>
      <c r="O143" s="47">
        <v>16.2</v>
      </c>
      <c r="P143" s="2">
        <f t="shared" si="2"/>
        <v>116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6971667</v>
      </c>
      <c r="G144" s="47">
        <v>69716670</v>
      </c>
      <c r="H144" s="47">
        <v>195385</v>
      </c>
      <c r="I144" s="47">
        <v>1953857</v>
      </c>
      <c r="J144" s="47">
        <v>0</v>
      </c>
      <c r="K144" s="47">
        <v>0</v>
      </c>
      <c r="L144" s="47">
        <v>93.7684</v>
      </c>
      <c r="M144" s="47">
        <v>20.85</v>
      </c>
      <c r="N144" s="47">
        <v>163</v>
      </c>
      <c r="O144" s="47">
        <v>16.3</v>
      </c>
      <c r="P144" s="2">
        <f t="shared" si="2"/>
        <v>133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6971534</v>
      </c>
      <c r="G145" s="47">
        <v>69715348</v>
      </c>
      <c r="H145" s="47">
        <v>195368</v>
      </c>
      <c r="I145" s="47">
        <v>1953680</v>
      </c>
      <c r="J145" s="47">
        <v>0</v>
      </c>
      <c r="K145" s="47">
        <v>0</v>
      </c>
      <c r="L145" s="47">
        <v>93.434799999999996</v>
      </c>
      <c r="M145" s="47">
        <v>20.420000000000002</v>
      </c>
      <c r="N145" s="47">
        <v>233</v>
      </c>
      <c r="O145" s="47">
        <v>23.3</v>
      </c>
      <c r="P145" s="2">
        <f t="shared" si="2"/>
        <v>165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6971369</v>
      </c>
      <c r="G146" s="47">
        <v>69713692</v>
      </c>
      <c r="H146" s="47">
        <v>195345</v>
      </c>
      <c r="I146" s="47">
        <v>1953458</v>
      </c>
      <c r="J146" s="47">
        <v>0</v>
      </c>
      <c r="K146" s="47">
        <v>0</v>
      </c>
      <c r="L146" s="47">
        <v>93.681299999999993</v>
      </c>
      <c r="M146" s="47">
        <v>20.09</v>
      </c>
      <c r="N146" s="47">
        <v>179</v>
      </c>
      <c r="O146" s="47">
        <v>17.899999999999999</v>
      </c>
      <c r="P146" s="2">
        <f t="shared" si="2"/>
        <v>132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6971237</v>
      </c>
      <c r="G147" s="47">
        <v>69712375</v>
      </c>
      <c r="H147" s="47">
        <v>195328</v>
      </c>
      <c r="I147" s="47">
        <v>1953282</v>
      </c>
      <c r="J147" s="47">
        <v>0</v>
      </c>
      <c r="K147" s="47">
        <v>0</v>
      </c>
      <c r="L147" s="47">
        <v>92.578999999999994</v>
      </c>
      <c r="M147" s="47">
        <v>22.03</v>
      </c>
      <c r="N147" s="47">
        <v>167</v>
      </c>
      <c r="O147" s="47">
        <v>16.7</v>
      </c>
      <c r="P147" s="2">
        <f t="shared" si="2"/>
        <v>131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6971106</v>
      </c>
      <c r="G148" s="47">
        <v>69711066</v>
      </c>
      <c r="H148" s="47">
        <v>195310</v>
      </c>
      <c r="I148" s="47">
        <v>1953104</v>
      </c>
      <c r="J148" s="47">
        <v>0</v>
      </c>
      <c r="K148" s="47">
        <v>0</v>
      </c>
      <c r="L148" s="47">
        <v>93.173699999999997</v>
      </c>
      <c r="M148" s="47">
        <v>21.71</v>
      </c>
      <c r="N148" s="47">
        <v>189</v>
      </c>
      <c r="O148" s="47">
        <v>18.899999999999999</v>
      </c>
      <c r="P148" s="2">
        <f t="shared" si="2"/>
        <v>140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6970966</v>
      </c>
      <c r="G149" s="47">
        <v>69709667</v>
      </c>
      <c r="H149" s="47">
        <v>195291</v>
      </c>
      <c r="I149" s="47">
        <v>1952915</v>
      </c>
      <c r="J149" s="47">
        <v>0</v>
      </c>
      <c r="K149" s="47">
        <v>0</v>
      </c>
      <c r="L149" s="47">
        <v>93.971400000000003</v>
      </c>
      <c r="M149" s="47">
        <v>21.34</v>
      </c>
      <c r="N149" s="47">
        <v>167</v>
      </c>
      <c r="O149" s="47">
        <v>16.7</v>
      </c>
      <c r="P149" s="2">
        <f t="shared" si="2"/>
        <v>122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6970844</v>
      </c>
      <c r="G150" s="47">
        <v>69708441</v>
      </c>
      <c r="H150" s="47">
        <v>195275</v>
      </c>
      <c r="I150" s="47">
        <v>1952751</v>
      </c>
      <c r="J150" s="47">
        <v>0</v>
      </c>
      <c r="K150" s="47">
        <v>0</v>
      </c>
      <c r="L150" s="47">
        <v>93.521799999999999</v>
      </c>
      <c r="M150" s="47">
        <v>20.55</v>
      </c>
      <c r="N150" s="47">
        <v>172</v>
      </c>
      <c r="O150" s="47">
        <v>17.2</v>
      </c>
      <c r="P150" s="2">
        <f t="shared" si="2"/>
        <v>123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6970721</v>
      </c>
      <c r="G151" s="47">
        <v>69707218</v>
      </c>
      <c r="H151" s="47">
        <v>195258</v>
      </c>
      <c r="I151" s="47">
        <v>1952587</v>
      </c>
      <c r="J151" s="47">
        <v>0</v>
      </c>
      <c r="K151" s="47">
        <v>0</v>
      </c>
      <c r="L151" s="47">
        <v>93.550799999999995</v>
      </c>
      <c r="M151" s="47">
        <v>19.45</v>
      </c>
      <c r="N151" s="47">
        <v>164</v>
      </c>
      <c r="O151" s="47">
        <v>16.399999999999999</v>
      </c>
      <c r="P151" s="2">
        <f t="shared" si="2"/>
        <v>135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6970586</v>
      </c>
      <c r="G152" s="47">
        <v>69705869</v>
      </c>
      <c r="H152" s="47">
        <v>195240</v>
      </c>
      <c r="I152" s="47">
        <v>1952407</v>
      </c>
      <c r="J152" s="47">
        <v>0</v>
      </c>
      <c r="K152" s="47">
        <v>0</v>
      </c>
      <c r="L152" s="47">
        <v>94.188999999999993</v>
      </c>
      <c r="M152" s="47">
        <v>18.59</v>
      </c>
      <c r="N152" s="47">
        <v>132</v>
      </c>
      <c r="O152" s="47">
        <v>13.2</v>
      </c>
      <c r="P152" s="2">
        <f t="shared" si="2"/>
        <v>99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6970487</v>
      </c>
      <c r="G153" s="47">
        <v>69704871</v>
      </c>
      <c r="H153" s="47">
        <v>195227</v>
      </c>
      <c r="I153" s="47">
        <v>1952275</v>
      </c>
      <c r="J153" s="47">
        <v>0</v>
      </c>
      <c r="K153" s="47">
        <v>0</v>
      </c>
      <c r="L153" s="47">
        <v>94.986699999999999</v>
      </c>
      <c r="M153" s="47">
        <v>16.989999999999998</v>
      </c>
      <c r="N153" s="47">
        <v>166</v>
      </c>
      <c r="O153" s="47">
        <v>16.600000000000001</v>
      </c>
      <c r="P153" s="2">
        <f t="shared" si="2"/>
        <v>121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6970366</v>
      </c>
      <c r="G154" s="47">
        <v>69703668</v>
      </c>
      <c r="H154" s="47">
        <v>195211</v>
      </c>
      <c r="I154" s="47">
        <v>1952118</v>
      </c>
      <c r="J154" s="47">
        <v>0</v>
      </c>
      <c r="K154" s="47">
        <v>0</v>
      </c>
      <c r="L154" s="47">
        <v>95.160799999999995</v>
      </c>
      <c r="M154" s="47">
        <v>16.75</v>
      </c>
      <c r="N154" s="47">
        <v>164</v>
      </c>
      <c r="O154" s="47">
        <v>16.399999999999999</v>
      </c>
      <c r="P154" s="2">
        <f t="shared" si="2"/>
        <v>124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6970242</v>
      </c>
      <c r="G155" s="47">
        <v>69702423</v>
      </c>
      <c r="H155" s="47">
        <v>195195</v>
      </c>
      <c r="I155" s="47">
        <v>1951956</v>
      </c>
      <c r="J155" s="47">
        <v>0</v>
      </c>
      <c r="K155" s="47">
        <v>0</v>
      </c>
      <c r="L155" s="47">
        <v>94.667599999999993</v>
      </c>
      <c r="M155" s="47">
        <v>17.329999999999998</v>
      </c>
      <c r="N155" s="47">
        <v>204</v>
      </c>
      <c r="O155" s="47">
        <v>20.399999999999999</v>
      </c>
      <c r="P155" s="2">
        <f t="shared" si="2"/>
        <v>153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6970089</v>
      </c>
      <c r="G156" s="47">
        <v>69700897</v>
      </c>
      <c r="H156" s="47">
        <v>195175</v>
      </c>
      <c r="I156" s="47">
        <v>1951756</v>
      </c>
      <c r="J156" s="47">
        <v>0</v>
      </c>
      <c r="K156" s="47">
        <v>0</v>
      </c>
      <c r="L156" s="47">
        <v>94.957700000000003</v>
      </c>
      <c r="M156" s="47">
        <v>17.2</v>
      </c>
      <c r="N156" s="47">
        <v>185</v>
      </c>
      <c r="O156" s="47">
        <v>18.5</v>
      </c>
      <c r="P156" s="2">
        <f t="shared" si="2"/>
        <v>150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6969939</v>
      </c>
      <c r="G157" s="47">
        <v>69699396</v>
      </c>
      <c r="H157" s="47">
        <v>195156</v>
      </c>
      <c r="I157" s="47">
        <v>1951560</v>
      </c>
      <c r="J157" s="47">
        <v>0</v>
      </c>
      <c r="K157" s="47">
        <v>0</v>
      </c>
      <c r="L157" s="47">
        <v>95.682900000000004</v>
      </c>
      <c r="M157" s="47">
        <v>17.239999999999998</v>
      </c>
      <c r="N157" s="47">
        <v>190</v>
      </c>
      <c r="O157" s="47">
        <v>19</v>
      </c>
      <c r="P157" s="2">
        <f t="shared" si="2"/>
        <v>142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6969797</v>
      </c>
      <c r="G158" s="47">
        <v>69697978</v>
      </c>
      <c r="H158" s="47">
        <v>195137</v>
      </c>
      <c r="I158" s="47">
        <v>1951376</v>
      </c>
      <c r="J158" s="47">
        <v>0</v>
      </c>
      <c r="K158" s="47">
        <v>0</v>
      </c>
      <c r="L158" s="47">
        <v>96.031000000000006</v>
      </c>
      <c r="M158" s="47">
        <v>17.329999999999998</v>
      </c>
      <c r="N158" s="47">
        <v>204</v>
      </c>
      <c r="O158" s="47">
        <v>20.399999999999999</v>
      </c>
      <c r="P158" s="2">
        <f t="shared" si="2"/>
        <v>152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6969645</v>
      </c>
      <c r="G159" s="47">
        <v>69696455</v>
      </c>
      <c r="H159" s="47">
        <v>195117</v>
      </c>
      <c r="I159" s="47">
        <v>1951179</v>
      </c>
      <c r="J159" s="47">
        <v>0</v>
      </c>
      <c r="K159" s="47">
        <v>0</v>
      </c>
      <c r="L159" s="47">
        <v>95.363799999999998</v>
      </c>
      <c r="M159" s="47">
        <v>17.47</v>
      </c>
      <c r="N159" s="47">
        <v>167</v>
      </c>
      <c r="O159" s="47">
        <v>16.7</v>
      </c>
      <c r="P159" s="2">
        <f t="shared" si="2"/>
        <v>143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6969502</v>
      </c>
      <c r="G160" s="47">
        <v>69695027</v>
      </c>
      <c r="H160" s="47">
        <v>195099</v>
      </c>
      <c r="I160" s="47">
        <v>1950993</v>
      </c>
      <c r="J160" s="47">
        <v>0</v>
      </c>
      <c r="K160" s="47">
        <v>0</v>
      </c>
      <c r="L160" s="47">
        <v>95.537899999999993</v>
      </c>
      <c r="M160" s="47">
        <v>16.96</v>
      </c>
      <c r="N160" s="47">
        <v>162</v>
      </c>
      <c r="O160" s="47">
        <v>16.2</v>
      </c>
      <c r="P160" s="2">
        <f t="shared" si="2"/>
        <v>113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6969389</v>
      </c>
      <c r="G161" s="47">
        <v>69693895</v>
      </c>
      <c r="H161" s="47">
        <v>195084</v>
      </c>
      <c r="I161" s="47">
        <v>1950846</v>
      </c>
      <c r="J161" s="47">
        <v>0</v>
      </c>
      <c r="K161" s="47">
        <v>0</v>
      </c>
      <c r="L161" s="47">
        <v>94.914199999999994</v>
      </c>
      <c r="M161" s="47">
        <v>16.760000000000002</v>
      </c>
      <c r="N161" s="47">
        <v>203</v>
      </c>
      <c r="O161" s="47">
        <v>20.3</v>
      </c>
      <c r="P161" s="2">
        <f t="shared" si="2"/>
        <v>155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6969234</v>
      </c>
      <c r="G162" s="47">
        <v>69692347</v>
      </c>
      <c r="H162" s="47">
        <v>195064</v>
      </c>
      <c r="I162" s="47">
        <v>1950644</v>
      </c>
      <c r="J162" s="47">
        <v>0</v>
      </c>
      <c r="K162" s="47">
        <v>0</v>
      </c>
      <c r="L162" s="47">
        <v>95.291300000000007</v>
      </c>
      <c r="M162" s="47">
        <v>17.47</v>
      </c>
      <c r="N162" s="47">
        <v>179</v>
      </c>
      <c r="O162" s="47">
        <v>17.899999999999999</v>
      </c>
      <c r="P162" s="2">
        <f t="shared" si="2"/>
        <v>142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6969092</v>
      </c>
      <c r="G163" s="47">
        <v>69690927</v>
      </c>
      <c r="H163" s="47">
        <v>195045</v>
      </c>
      <c r="I163" s="47">
        <v>1950459</v>
      </c>
      <c r="J163" s="47">
        <v>0</v>
      </c>
      <c r="K163" s="47">
        <v>0</v>
      </c>
      <c r="L163" s="47">
        <v>95.102699999999999</v>
      </c>
      <c r="M163" s="47">
        <v>17.68</v>
      </c>
      <c r="N163" s="47">
        <v>157</v>
      </c>
      <c r="O163" s="47">
        <v>15.7</v>
      </c>
      <c r="P163" s="2">
        <f t="shared" si="2"/>
        <v>118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6968974</v>
      </c>
      <c r="G164" s="47">
        <v>69689741</v>
      </c>
      <c r="H164" s="47">
        <v>195030</v>
      </c>
      <c r="I164" s="47">
        <v>1950304</v>
      </c>
      <c r="J164" s="47">
        <v>0</v>
      </c>
      <c r="K164" s="47">
        <v>0</v>
      </c>
      <c r="L164" s="47">
        <v>94.638599999999997</v>
      </c>
      <c r="M164" s="47">
        <v>17.71</v>
      </c>
      <c r="N164" s="47">
        <v>149</v>
      </c>
      <c r="O164" s="47">
        <v>14.9</v>
      </c>
      <c r="P164" s="2">
        <f t="shared" si="2"/>
        <v>121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6968853</v>
      </c>
      <c r="G165" s="47">
        <v>69688537</v>
      </c>
      <c r="H165" s="47">
        <v>195014</v>
      </c>
      <c r="I165" s="47">
        <v>1950146</v>
      </c>
      <c r="J165" s="47">
        <v>0</v>
      </c>
      <c r="K165" s="47">
        <v>0</v>
      </c>
      <c r="L165" s="47">
        <v>95.624899999999997</v>
      </c>
      <c r="M165" s="47">
        <v>18.05</v>
      </c>
      <c r="N165" s="47">
        <v>176</v>
      </c>
      <c r="O165" s="47">
        <v>17.600000000000001</v>
      </c>
      <c r="P165" s="2">
        <f t="shared" si="2"/>
        <v>126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6968727</v>
      </c>
      <c r="G166" s="47">
        <v>69687270</v>
      </c>
      <c r="H166" s="47">
        <v>194998</v>
      </c>
      <c r="I166" s="47">
        <v>1949981</v>
      </c>
      <c r="J166" s="47">
        <v>0</v>
      </c>
      <c r="K166" s="47">
        <v>0</v>
      </c>
      <c r="L166" s="47">
        <v>95.146299999999997</v>
      </c>
      <c r="M166" s="47">
        <v>18.920000000000002</v>
      </c>
      <c r="N166" s="47">
        <v>178</v>
      </c>
      <c r="O166" s="47">
        <v>17.8</v>
      </c>
      <c r="P166" s="2">
        <f t="shared" si="2"/>
        <v>141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6968586</v>
      </c>
      <c r="G167" s="47">
        <v>69685868</v>
      </c>
      <c r="H167" s="47">
        <v>194979</v>
      </c>
      <c r="I167" s="47">
        <v>1949797</v>
      </c>
      <c r="J167" s="47">
        <v>0</v>
      </c>
      <c r="K167" s="47">
        <v>0</v>
      </c>
      <c r="L167" s="47">
        <v>94.566100000000006</v>
      </c>
      <c r="M167" s="47">
        <v>19.48</v>
      </c>
      <c r="N167" s="47">
        <v>173</v>
      </c>
      <c r="O167" s="47">
        <v>17.3</v>
      </c>
      <c r="P167" s="2">
        <f t="shared" si="2"/>
        <v>131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6968455</v>
      </c>
      <c r="G168" s="47">
        <v>69684559</v>
      </c>
      <c r="H168" s="47">
        <v>194962</v>
      </c>
      <c r="I168" s="47">
        <v>1949624</v>
      </c>
      <c r="J168" s="47">
        <v>0</v>
      </c>
      <c r="K168" s="47">
        <v>0</v>
      </c>
      <c r="L168" s="47">
        <v>94.551599999999993</v>
      </c>
      <c r="M168" s="47">
        <v>19.559999999999999</v>
      </c>
      <c r="N168" s="47">
        <v>160</v>
      </c>
      <c r="O168" s="47">
        <v>16</v>
      </c>
      <c r="P168" s="2">
        <f t="shared" si="2"/>
        <v>120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6968335</v>
      </c>
      <c r="G169" s="47">
        <v>69683357</v>
      </c>
      <c r="H169" s="47">
        <v>194946</v>
      </c>
      <c r="I169" s="47">
        <v>1949465</v>
      </c>
      <c r="J169" s="47">
        <v>0</v>
      </c>
      <c r="K169" s="47">
        <v>0</v>
      </c>
      <c r="L169" s="47">
        <v>93.884399999999999</v>
      </c>
      <c r="M169" s="47">
        <v>18.53</v>
      </c>
      <c r="N169" s="47">
        <v>210</v>
      </c>
      <c r="O169" s="47">
        <v>21</v>
      </c>
      <c r="P169" s="2">
        <f t="shared" si="2"/>
        <v>164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6968171</v>
      </c>
      <c r="G170" s="47">
        <v>69681713</v>
      </c>
      <c r="H170" s="47">
        <v>194924</v>
      </c>
      <c r="I170" s="47">
        <v>1949247</v>
      </c>
      <c r="J170" s="47">
        <v>0</v>
      </c>
      <c r="K170" s="47">
        <v>0</v>
      </c>
      <c r="L170" s="47">
        <v>94.363</v>
      </c>
      <c r="M170" s="47">
        <v>18.66</v>
      </c>
      <c r="N170" s="47">
        <v>171</v>
      </c>
      <c r="O170" s="47">
        <v>17.100000000000001</v>
      </c>
      <c r="P170" s="2">
        <f t="shared" si="2"/>
        <v>120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6968051</v>
      </c>
      <c r="G171" s="47">
        <v>69680517</v>
      </c>
      <c r="H171" s="47">
        <v>194908</v>
      </c>
      <c r="I171" s="47">
        <v>1949089</v>
      </c>
      <c r="J171" s="47">
        <v>0</v>
      </c>
      <c r="K171" s="47">
        <v>0</v>
      </c>
      <c r="L171" s="47">
        <v>93.565299999999993</v>
      </c>
      <c r="M171" s="47">
        <v>20.11</v>
      </c>
      <c r="N171" s="47">
        <v>187</v>
      </c>
      <c r="O171" s="47">
        <v>18.7</v>
      </c>
      <c r="P171" s="2">
        <f t="shared" si="2"/>
        <v>144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6967907</v>
      </c>
      <c r="G172" s="47">
        <v>69679074</v>
      </c>
      <c r="H172" s="47">
        <v>194889</v>
      </c>
      <c r="I172" s="47">
        <v>1948896</v>
      </c>
      <c r="J172" s="47">
        <v>0</v>
      </c>
      <c r="K172" s="47">
        <v>0</v>
      </c>
      <c r="L172" s="47">
        <v>92.535499999999999</v>
      </c>
      <c r="M172" s="47">
        <v>21.23</v>
      </c>
      <c r="N172" s="47">
        <v>223</v>
      </c>
      <c r="O172" s="47">
        <v>22.3</v>
      </c>
      <c r="P172" s="2">
        <f t="shared" si="2"/>
        <v>159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6967748</v>
      </c>
      <c r="G173" s="47">
        <v>69677482</v>
      </c>
      <c r="H173" s="47">
        <v>194868</v>
      </c>
      <c r="I173" s="47">
        <v>1948680</v>
      </c>
      <c r="J173" s="47">
        <v>0</v>
      </c>
      <c r="K173" s="47">
        <v>0</v>
      </c>
      <c r="L173" s="47">
        <v>93.130200000000002</v>
      </c>
      <c r="M173" s="47">
        <v>20.97</v>
      </c>
      <c r="N173" s="47">
        <v>209</v>
      </c>
      <c r="O173" s="47">
        <v>20.9</v>
      </c>
      <c r="P173" s="2">
        <f t="shared" si="2"/>
        <v>135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6967613</v>
      </c>
      <c r="G174" s="47">
        <v>69676139</v>
      </c>
      <c r="H174" s="47">
        <v>194849</v>
      </c>
      <c r="I174" s="47">
        <v>1948499</v>
      </c>
      <c r="J174" s="47">
        <v>0</v>
      </c>
      <c r="K174" s="47">
        <v>0</v>
      </c>
      <c r="L174" s="47">
        <v>92.521000000000001</v>
      </c>
      <c r="M174" s="47">
        <v>19.98</v>
      </c>
      <c r="N174" s="47">
        <v>167</v>
      </c>
      <c r="O174" s="47">
        <v>16.7</v>
      </c>
      <c r="P174" s="2">
        <f t="shared" si="2"/>
        <v>150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6967463</v>
      </c>
      <c r="G175" s="47">
        <v>69674636</v>
      </c>
      <c r="H175" s="47">
        <v>194829</v>
      </c>
      <c r="I175" s="47">
        <v>1948296</v>
      </c>
      <c r="J175" s="47">
        <v>0</v>
      </c>
      <c r="K175" s="47">
        <v>0</v>
      </c>
      <c r="L175" s="47">
        <v>92.622600000000006</v>
      </c>
      <c r="M175" s="47">
        <v>19.05</v>
      </c>
      <c r="N175" s="47">
        <v>225</v>
      </c>
      <c r="O175" s="47">
        <v>22.5</v>
      </c>
      <c r="P175" s="2">
        <f t="shared" si="2"/>
        <v>159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6967304</v>
      </c>
      <c r="G176" s="47">
        <v>69673045</v>
      </c>
      <c r="H176" s="47">
        <v>194808</v>
      </c>
      <c r="I176" s="47">
        <v>1948082</v>
      </c>
      <c r="J176" s="47">
        <v>0</v>
      </c>
      <c r="K176" s="47">
        <v>0</v>
      </c>
      <c r="L176" s="47">
        <v>93.652299999999997</v>
      </c>
      <c r="M176" s="47">
        <v>18.510000000000002</v>
      </c>
      <c r="N176" s="47">
        <v>186</v>
      </c>
      <c r="O176" s="47">
        <v>18.600000000000001</v>
      </c>
      <c r="P176" s="2">
        <f t="shared" si="2"/>
        <v>145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6967159</v>
      </c>
      <c r="G177" s="47">
        <v>69671592</v>
      </c>
      <c r="H177" s="47">
        <v>194788</v>
      </c>
      <c r="I177" s="47">
        <v>1947889</v>
      </c>
      <c r="J177" s="47">
        <v>0</v>
      </c>
      <c r="K177" s="47">
        <v>0</v>
      </c>
      <c r="L177" s="47">
        <v>94.290499999999994</v>
      </c>
      <c r="M177" s="47">
        <v>16.739999999999998</v>
      </c>
      <c r="N177" s="47">
        <v>137</v>
      </c>
      <c r="O177" s="47">
        <v>13.7</v>
      </c>
      <c r="P177" s="2">
        <f t="shared" si="2"/>
        <v>113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6967046</v>
      </c>
      <c r="G178" s="47">
        <v>69670465</v>
      </c>
      <c r="H178" s="47">
        <v>194774</v>
      </c>
      <c r="I178" s="47">
        <v>1947741</v>
      </c>
      <c r="J178" s="47">
        <v>0</v>
      </c>
      <c r="K178" s="47">
        <v>0</v>
      </c>
      <c r="L178" s="47">
        <v>94.798199999999994</v>
      </c>
      <c r="M178" s="47">
        <v>16.71</v>
      </c>
      <c r="N178" s="47">
        <v>240</v>
      </c>
      <c r="O178" s="47">
        <v>24</v>
      </c>
      <c r="P178" s="2">
        <f t="shared" si="2"/>
        <v>159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6966887</v>
      </c>
      <c r="G179" s="47">
        <v>69668872</v>
      </c>
      <c r="H179" s="47">
        <v>194753</v>
      </c>
      <c r="I179" s="47">
        <v>1947533</v>
      </c>
      <c r="J179" s="47">
        <v>0</v>
      </c>
      <c r="K179" s="47">
        <v>0</v>
      </c>
      <c r="L179" s="47">
        <v>94.856200000000001</v>
      </c>
      <c r="M179" s="47">
        <v>16.78</v>
      </c>
      <c r="N179" s="47">
        <v>162</v>
      </c>
      <c r="O179" s="47">
        <v>16.2</v>
      </c>
      <c r="P179" s="2">
        <f t="shared" si="2"/>
        <v>138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6966749</v>
      </c>
      <c r="G180" s="47">
        <v>69667493</v>
      </c>
      <c r="H180" s="47">
        <v>194735</v>
      </c>
      <c r="I180" s="47">
        <v>1947353</v>
      </c>
      <c r="J180" s="47">
        <v>0</v>
      </c>
      <c r="K180" s="47">
        <v>0</v>
      </c>
      <c r="L180" s="47">
        <v>95.204300000000003</v>
      </c>
      <c r="M180" s="47">
        <v>16.96</v>
      </c>
      <c r="N180" s="47">
        <v>182</v>
      </c>
      <c r="O180" s="47">
        <v>18.2</v>
      </c>
      <c r="P180" s="2">
        <f t="shared" si="2"/>
        <v>147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6966602</v>
      </c>
      <c r="G181" s="47">
        <v>69666026</v>
      </c>
      <c r="H181" s="47">
        <v>194716</v>
      </c>
      <c r="I181" s="47">
        <v>1947162</v>
      </c>
      <c r="J181" s="47">
        <v>0</v>
      </c>
      <c r="K181" s="47">
        <v>0</v>
      </c>
      <c r="L181" s="47">
        <v>95.334800000000001</v>
      </c>
      <c r="M181" s="47">
        <v>16.88</v>
      </c>
      <c r="N181" s="47">
        <v>193</v>
      </c>
      <c r="O181" s="47">
        <v>19.3</v>
      </c>
      <c r="P181" s="2">
        <f t="shared" si="2"/>
        <v>140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6966462</v>
      </c>
      <c r="G182" s="47">
        <v>69664626</v>
      </c>
      <c r="H182" s="47">
        <v>194698</v>
      </c>
      <c r="I182" s="47">
        <v>1946980</v>
      </c>
      <c r="J182" s="47">
        <v>0</v>
      </c>
      <c r="K182" s="47">
        <v>0</v>
      </c>
      <c r="L182" s="47">
        <v>96.103499999999997</v>
      </c>
      <c r="M182" s="47">
        <v>17.05</v>
      </c>
      <c r="N182" s="47">
        <v>171</v>
      </c>
      <c r="O182" s="47">
        <v>17.100000000000001</v>
      </c>
      <c r="P182" s="2">
        <f t="shared" si="2"/>
        <v>135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6966327</v>
      </c>
      <c r="G183" s="47">
        <v>69663279</v>
      </c>
      <c r="H183" s="47">
        <v>194680</v>
      </c>
      <c r="I183" s="47">
        <v>1946806</v>
      </c>
      <c r="J183" s="47">
        <v>0</v>
      </c>
      <c r="K183" s="47">
        <v>0</v>
      </c>
      <c r="L183" s="47">
        <v>95.392799999999994</v>
      </c>
      <c r="M183" s="47">
        <v>17.3</v>
      </c>
      <c r="N183" s="47">
        <v>235</v>
      </c>
      <c r="O183" s="47">
        <v>23.5</v>
      </c>
      <c r="P183" s="2">
        <f t="shared" si="2"/>
        <v>175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6966152</v>
      </c>
      <c r="G184" s="47">
        <v>69661527</v>
      </c>
      <c r="H184" s="47">
        <v>194657</v>
      </c>
      <c r="I184" s="47">
        <v>1946578</v>
      </c>
      <c r="J184" s="47">
        <v>0</v>
      </c>
      <c r="K184" s="47">
        <v>0</v>
      </c>
      <c r="L184" s="47">
        <v>95.508899999999997</v>
      </c>
      <c r="M184" s="47">
        <v>17.14</v>
      </c>
      <c r="N184" s="47">
        <v>175</v>
      </c>
      <c r="O184" s="47">
        <v>17.5</v>
      </c>
      <c r="P184" s="2">
        <f t="shared" si="2"/>
        <v>139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6966013</v>
      </c>
      <c r="G185" s="47">
        <v>69660134</v>
      </c>
      <c r="H185" s="47">
        <v>194639</v>
      </c>
      <c r="I185" s="47">
        <v>1946397</v>
      </c>
      <c r="J185" s="47">
        <v>0</v>
      </c>
      <c r="K185" s="47">
        <v>0</v>
      </c>
      <c r="L185" s="47">
        <v>95.566900000000004</v>
      </c>
      <c r="M185" s="47">
        <v>17.53</v>
      </c>
      <c r="N185" s="47">
        <v>184</v>
      </c>
      <c r="O185" s="47">
        <v>18.399999999999999</v>
      </c>
      <c r="P185" s="2">
        <f t="shared" si="2"/>
        <v>139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6965874</v>
      </c>
      <c r="G186" s="47">
        <v>69658749</v>
      </c>
      <c r="H186" s="47">
        <v>194621</v>
      </c>
      <c r="I186" s="47">
        <v>1946217</v>
      </c>
      <c r="J186" s="47">
        <v>0</v>
      </c>
      <c r="K186" s="47">
        <v>0</v>
      </c>
      <c r="L186" s="47">
        <v>95.450800000000001</v>
      </c>
      <c r="M186" s="47">
        <v>17.559999999999999</v>
      </c>
      <c r="N186" s="47">
        <v>180</v>
      </c>
      <c r="O186" s="47">
        <v>18</v>
      </c>
      <c r="P186" s="2">
        <f t="shared" ref="P186:P249" si="3">F186-F187</f>
        <v>142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6965732</v>
      </c>
      <c r="G187" s="47">
        <v>69657321</v>
      </c>
      <c r="H187" s="47">
        <v>194603</v>
      </c>
      <c r="I187" s="47">
        <v>1946031</v>
      </c>
      <c r="J187" s="47">
        <v>0</v>
      </c>
      <c r="K187" s="47">
        <v>0</v>
      </c>
      <c r="L187" s="47">
        <v>94.899699999999996</v>
      </c>
      <c r="M187" s="47">
        <v>17.2</v>
      </c>
      <c r="N187" s="47">
        <v>175</v>
      </c>
      <c r="O187" s="47">
        <v>17.5</v>
      </c>
      <c r="P187" s="2">
        <f t="shared" si="3"/>
        <v>141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6965591</v>
      </c>
      <c r="G188" s="47">
        <v>69655913</v>
      </c>
      <c r="H188" s="47">
        <v>194584</v>
      </c>
      <c r="I188" s="47">
        <v>1945847</v>
      </c>
      <c r="J188" s="47">
        <v>0</v>
      </c>
      <c r="K188" s="47">
        <v>0</v>
      </c>
      <c r="L188" s="47">
        <v>95.030199999999994</v>
      </c>
      <c r="M188" s="47">
        <v>17.62</v>
      </c>
      <c r="N188" s="47">
        <v>152</v>
      </c>
      <c r="O188" s="47">
        <v>15.2</v>
      </c>
      <c r="P188" s="2">
        <f t="shared" si="3"/>
        <v>110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6965481</v>
      </c>
      <c r="G189" s="47">
        <v>69654811</v>
      </c>
      <c r="H189" s="47">
        <v>194570</v>
      </c>
      <c r="I189" s="47">
        <v>1945703</v>
      </c>
      <c r="J189" s="47">
        <v>0</v>
      </c>
      <c r="K189" s="47">
        <v>0</v>
      </c>
      <c r="L189" s="47">
        <v>95.160799999999995</v>
      </c>
      <c r="M189" s="47">
        <v>18.21</v>
      </c>
      <c r="N189" s="47">
        <v>198</v>
      </c>
      <c r="O189" s="47">
        <v>19.8</v>
      </c>
      <c r="P189" s="2">
        <f t="shared" si="3"/>
        <v>145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6965336</v>
      </c>
      <c r="G190" s="47">
        <v>69653367</v>
      </c>
      <c r="H190" s="47">
        <v>194551</v>
      </c>
      <c r="I190" s="47">
        <v>1945514</v>
      </c>
      <c r="J190" s="47">
        <v>0</v>
      </c>
      <c r="K190" s="47">
        <v>0</v>
      </c>
      <c r="L190" s="47">
        <v>94.377499999999998</v>
      </c>
      <c r="M190" s="47">
        <v>19.07</v>
      </c>
      <c r="N190" s="47">
        <v>213</v>
      </c>
      <c r="O190" s="47">
        <v>21.3</v>
      </c>
      <c r="P190" s="2">
        <f t="shared" si="3"/>
        <v>164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6965172</v>
      </c>
      <c r="G191" s="47">
        <v>69651726</v>
      </c>
      <c r="H191" s="47">
        <v>194529</v>
      </c>
      <c r="I191" s="47">
        <v>1945297</v>
      </c>
      <c r="J191" s="47">
        <v>0</v>
      </c>
      <c r="K191" s="47">
        <v>0</v>
      </c>
      <c r="L191" s="47">
        <v>93.681299999999993</v>
      </c>
      <c r="M191" s="47">
        <v>20.6</v>
      </c>
      <c r="N191" s="47">
        <v>151</v>
      </c>
      <c r="O191" s="47">
        <v>15.1</v>
      </c>
      <c r="P191" s="2">
        <f t="shared" si="3"/>
        <v>122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6965050</v>
      </c>
      <c r="G192" s="47">
        <v>69650508</v>
      </c>
      <c r="H192" s="47">
        <v>194513</v>
      </c>
      <c r="I192" s="47">
        <v>1945134</v>
      </c>
      <c r="J192" s="47">
        <v>0</v>
      </c>
      <c r="K192" s="47">
        <v>0</v>
      </c>
      <c r="L192" s="47">
        <v>94.348500000000001</v>
      </c>
      <c r="M192" s="47">
        <v>19.68</v>
      </c>
      <c r="N192" s="47">
        <v>134</v>
      </c>
      <c r="O192" s="47">
        <v>13.4</v>
      </c>
      <c r="P192" s="2">
        <f t="shared" si="3"/>
        <v>117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6964933</v>
      </c>
      <c r="G193" s="47">
        <v>69649339</v>
      </c>
      <c r="H193" s="47">
        <v>194497</v>
      </c>
      <c r="I193" s="47">
        <v>1944979</v>
      </c>
      <c r="J193" s="47">
        <v>0</v>
      </c>
      <c r="K193" s="47">
        <v>0</v>
      </c>
      <c r="L193" s="47">
        <v>94.16</v>
      </c>
      <c r="M193" s="47">
        <v>20.69</v>
      </c>
      <c r="N193" s="47">
        <v>158</v>
      </c>
      <c r="O193" s="47">
        <v>15.8</v>
      </c>
      <c r="P193" s="2">
        <f t="shared" si="3"/>
        <v>94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6964839</v>
      </c>
      <c r="G194" s="47">
        <v>69648394</v>
      </c>
      <c r="H194" s="47">
        <v>194485</v>
      </c>
      <c r="I194" s="47">
        <v>1944853</v>
      </c>
      <c r="J194" s="47">
        <v>0</v>
      </c>
      <c r="K194" s="47">
        <v>0</v>
      </c>
      <c r="L194" s="47">
        <v>93.217200000000005</v>
      </c>
      <c r="M194" s="47">
        <v>20.38</v>
      </c>
      <c r="N194" s="47">
        <v>195</v>
      </c>
      <c r="O194" s="47">
        <v>19.5</v>
      </c>
      <c r="P194" s="2">
        <f t="shared" si="3"/>
        <v>142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6964697</v>
      </c>
      <c r="G195" s="47">
        <v>69646972</v>
      </c>
      <c r="H195" s="47">
        <v>194466</v>
      </c>
      <c r="I195" s="47">
        <v>1944662</v>
      </c>
      <c r="J195" s="47">
        <v>0</v>
      </c>
      <c r="K195" s="47">
        <v>0</v>
      </c>
      <c r="L195" s="47">
        <v>93.478300000000004</v>
      </c>
      <c r="M195" s="47">
        <v>21.02</v>
      </c>
      <c r="N195" s="47">
        <v>183</v>
      </c>
      <c r="O195" s="47">
        <v>18.3</v>
      </c>
      <c r="P195" s="2">
        <f t="shared" si="3"/>
        <v>145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6964552</v>
      </c>
      <c r="G196" s="47">
        <v>69645528</v>
      </c>
      <c r="H196" s="47">
        <v>194446</v>
      </c>
      <c r="I196" s="47">
        <v>1944468</v>
      </c>
      <c r="J196" s="47">
        <v>0</v>
      </c>
      <c r="K196" s="47">
        <v>0</v>
      </c>
      <c r="L196" s="47">
        <v>93.1447</v>
      </c>
      <c r="M196" s="47">
        <v>21.51</v>
      </c>
      <c r="N196" s="47">
        <v>186</v>
      </c>
      <c r="O196" s="47">
        <v>18.600000000000001</v>
      </c>
      <c r="P196" s="2">
        <f t="shared" si="3"/>
        <v>129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6964423</v>
      </c>
      <c r="G197" s="47">
        <v>69644232</v>
      </c>
      <c r="H197" s="47">
        <v>194429</v>
      </c>
      <c r="I197" s="47">
        <v>1944293</v>
      </c>
      <c r="J197" s="47">
        <v>0</v>
      </c>
      <c r="K197" s="47">
        <v>0</v>
      </c>
      <c r="L197" s="47">
        <v>93.275199999999998</v>
      </c>
      <c r="M197" s="47">
        <v>21.18</v>
      </c>
      <c r="N197" s="47">
        <v>195</v>
      </c>
      <c r="O197" s="47">
        <v>19.5</v>
      </c>
      <c r="P197" s="2">
        <f t="shared" si="3"/>
        <v>149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6964274</v>
      </c>
      <c r="G198" s="47">
        <v>69642746</v>
      </c>
      <c r="H198" s="47">
        <v>194409</v>
      </c>
      <c r="I198" s="47">
        <v>1944093</v>
      </c>
      <c r="J198" s="47">
        <v>0</v>
      </c>
      <c r="K198" s="47">
        <v>0</v>
      </c>
      <c r="L198" s="47">
        <v>92.056899999999999</v>
      </c>
      <c r="M198" s="47">
        <v>20.190000000000001</v>
      </c>
      <c r="N198" s="47">
        <v>241</v>
      </c>
      <c r="O198" s="47">
        <v>24.1</v>
      </c>
      <c r="P198" s="2">
        <f t="shared" si="3"/>
        <v>171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6964103</v>
      </c>
      <c r="G199" s="47">
        <v>69641031</v>
      </c>
      <c r="H199" s="47">
        <v>194386</v>
      </c>
      <c r="I199" s="47">
        <v>1943860</v>
      </c>
      <c r="J199" s="47">
        <v>0</v>
      </c>
      <c r="K199" s="47">
        <v>0</v>
      </c>
      <c r="L199" s="47">
        <v>92.956100000000006</v>
      </c>
      <c r="M199" s="47">
        <v>19.149999999999999</v>
      </c>
      <c r="N199" s="47">
        <v>207</v>
      </c>
      <c r="O199" s="47">
        <v>20.7</v>
      </c>
      <c r="P199" s="2">
        <f t="shared" si="3"/>
        <v>158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6963945</v>
      </c>
      <c r="G200" s="47">
        <v>69639450</v>
      </c>
      <c r="H200" s="47">
        <v>194364</v>
      </c>
      <c r="I200" s="47">
        <v>1943648</v>
      </c>
      <c r="J200" s="47">
        <v>0</v>
      </c>
      <c r="K200" s="47">
        <v>0</v>
      </c>
      <c r="L200" s="47">
        <v>94.000399999999999</v>
      </c>
      <c r="M200" s="47">
        <v>18.52</v>
      </c>
      <c r="N200" s="47">
        <v>180</v>
      </c>
      <c r="O200" s="47">
        <v>18</v>
      </c>
      <c r="P200" s="2">
        <f t="shared" si="3"/>
        <v>147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6963798</v>
      </c>
      <c r="G201" s="47">
        <v>69637985</v>
      </c>
      <c r="H201" s="47">
        <v>194345</v>
      </c>
      <c r="I201" s="47">
        <v>1943454</v>
      </c>
      <c r="J201" s="47">
        <v>0</v>
      </c>
      <c r="K201" s="47">
        <v>0</v>
      </c>
      <c r="L201" s="47">
        <v>94.421099999999996</v>
      </c>
      <c r="M201" s="47">
        <v>16.38</v>
      </c>
      <c r="N201" s="47">
        <v>135</v>
      </c>
      <c r="O201" s="47">
        <v>13.5</v>
      </c>
      <c r="P201" s="2">
        <f t="shared" si="3"/>
        <v>114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6963684</v>
      </c>
      <c r="G202" s="47">
        <v>69636847</v>
      </c>
      <c r="H202" s="47">
        <v>194330</v>
      </c>
      <c r="I202" s="47">
        <v>1943305</v>
      </c>
      <c r="J202" s="47">
        <v>0</v>
      </c>
      <c r="K202" s="47">
        <v>0</v>
      </c>
      <c r="L202" s="47">
        <v>95.363799999999998</v>
      </c>
      <c r="M202" s="47">
        <v>15.48</v>
      </c>
      <c r="N202" s="47">
        <v>93</v>
      </c>
      <c r="O202" s="47">
        <v>9.3000000000000007</v>
      </c>
      <c r="P202" s="2">
        <f t="shared" si="3"/>
        <v>88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6963596</v>
      </c>
      <c r="G203" s="47">
        <v>69635965</v>
      </c>
      <c r="H203" s="47">
        <v>194319</v>
      </c>
      <c r="I203" s="47">
        <v>1943191</v>
      </c>
      <c r="J203" s="47">
        <v>0</v>
      </c>
      <c r="K203" s="47">
        <v>0</v>
      </c>
      <c r="L203" s="47">
        <v>95.653899999999993</v>
      </c>
      <c r="M203" s="47">
        <v>13.8</v>
      </c>
      <c r="N203" s="47">
        <v>38</v>
      </c>
      <c r="O203" s="47">
        <v>3.8</v>
      </c>
      <c r="P203" s="2">
        <f t="shared" si="3"/>
        <v>30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6963566</v>
      </c>
      <c r="G204" s="47">
        <v>69635668</v>
      </c>
      <c r="H204" s="47">
        <v>194315</v>
      </c>
      <c r="I204" s="47">
        <v>1943153</v>
      </c>
      <c r="J204" s="47">
        <v>0</v>
      </c>
      <c r="K204" s="47">
        <v>0</v>
      </c>
      <c r="L204" s="47">
        <v>96.132499999999993</v>
      </c>
      <c r="M204" s="47">
        <v>14.09</v>
      </c>
      <c r="N204" s="47">
        <v>38</v>
      </c>
      <c r="O204" s="47">
        <v>3.8</v>
      </c>
      <c r="P204" s="2">
        <f t="shared" si="3"/>
        <v>29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6963537</v>
      </c>
      <c r="G205" s="47">
        <v>69635378</v>
      </c>
      <c r="H205" s="47">
        <v>194311</v>
      </c>
      <c r="I205" s="47">
        <v>1943116</v>
      </c>
      <c r="J205" s="47">
        <v>0</v>
      </c>
      <c r="K205" s="47">
        <v>0</v>
      </c>
      <c r="L205" s="47">
        <v>96.451599999999999</v>
      </c>
      <c r="M205" s="47">
        <v>14.17</v>
      </c>
      <c r="N205" s="47">
        <v>40</v>
      </c>
      <c r="O205" s="47">
        <v>4</v>
      </c>
      <c r="P205" s="2">
        <f t="shared" si="3"/>
        <v>29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6963508</v>
      </c>
      <c r="G206" s="47">
        <v>69635088</v>
      </c>
      <c r="H206" s="47">
        <v>194307</v>
      </c>
      <c r="I206" s="47">
        <v>1943079</v>
      </c>
      <c r="J206" s="47">
        <v>0</v>
      </c>
      <c r="K206" s="47">
        <v>0</v>
      </c>
      <c r="L206" s="47">
        <v>96.944699999999997</v>
      </c>
      <c r="M206" s="47">
        <v>14.72</v>
      </c>
      <c r="N206" s="47">
        <v>40</v>
      </c>
      <c r="O206" s="47">
        <v>4</v>
      </c>
      <c r="P206" s="2">
        <f t="shared" si="3"/>
        <v>28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6963480</v>
      </c>
      <c r="G207" s="47">
        <v>69634804</v>
      </c>
      <c r="H207" s="47">
        <v>194304</v>
      </c>
      <c r="I207" s="47">
        <v>1943043</v>
      </c>
      <c r="J207" s="47">
        <v>0</v>
      </c>
      <c r="K207" s="47">
        <v>0</v>
      </c>
      <c r="L207" s="47">
        <v>96.524100000000004</v>
      </c>
      <c r="M207" s="47">
        <v>14.88</v>
      </c>
      <c r="N207" s="47">
        <v>39</v>
      </c>
      <c r="O207" s="47">
        <v>3.9</v>
      </c>
      <c r="P207" s="2">
        <f t="shared" si="3"/>
        <v>30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6963450</v>
      </c>
      <c r="G208" s="47">
        <v>69634506</v>
      </c>
      <c r="H208" s="47">
        <v>194300</v>
      </c>
      <c r="I208" s="47">
        <v>1943005</v>
      </c>
      <c r="J208" s="47">
        <v>0</v>
      </c>
      <c r="K208" s="47">
        <v>0</v>
      </c>
      <c r="L208" s="47">
        <v>96.770700000000005</v>
      </c>
      <c r="M208" s="47">
        <v>14.88</v>
      </c>
      <c r="N208" s="47">
        <v>45</v>
      </c>
      <c r="O208" s="47">
        <v>4.5</v>
      </c>
      <c r="P208" s="2">
        <f t="shared" si="3"/>
        <v>32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6963418</v>
      </c>
      <c r="G209" s="47">
        <v>69634184</v>
      </c>
      <c r="H209" s="47">
        <v>194296</v>
      </c>
      <c r="I209" s="47">
        <v>1942964</v>
      </c>
      <c r="J209" s="47">
        <v>0</v>
      </c>
      <c r="K209" s="47">
        <v>0</v>
      </c>
      <c r="L209" s="47">
        <v>96.509600000000006</v>
      </c>
      <c r="M209" s="47">
        <v>15.46</v>
      </c>
      <c r="N209" s="47">
        <v>41</v>
      </c>
      <c r="O209" s="47">
        <v>4.0999999999999996</v>
      </c>
      <c r="P209" s="2">
        <f t="shared" si="3"/>
        <v>30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6963388</v>
      </c>
      <c r="G210" s="47">
        <v>69633887</v>
      </c>
      <c r="H210" s="47">
        <v>194292</v>
      </c>
      <c r="I210" s="47">
        <v>1942926</v>
      </c>
      <c r="J210" s="47">
        <v>0</v>
      </c>
      <c r="K210" s="47">
        <v>0</v>
      </c>
      <c r="L210" s="47">
        <v>96.495099999999994</v>
      </c>
      <c r="M210" s="47">
        <v>16.079999999999998</v>
      </c>
      <c r="N210" s="47">
        <v>40</v>
      </c>
      <c r="O210" s="47">
        <v>4</v>
      </c>
      <c r="P210" s="2">
        <f t="shared" si="3"/>
        <v>32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6963356</v>
      </c>
      <c r="G211" s="47">
        <v>69633567</v>
      </c>
      <c r="H211" s="47">
        <v>194288</v>
      </c>
      <c r="I211" s="47">
        <v>1942885</v>
      </c>
      <c r="J211" s="47">
        <v>0</v>
      </c>
      <c r="K211" s="47">
        <v>0</v>
      </c>
      <c r="L211" s="47">
        <v>96.045500000000004</v>
      </c>
      <c r="M211" s="47">
        <v>16.239999999999998</v>
      </c>
      <c r="N211" s="47">
        <v>40</v>
      </c>
      <c r="O211" s="47">
        <v>4</v>
      </c>
      <c r="P211" s="2">
        <f t="shared" si="3"/>
        <v>31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6963325</v>
      </c>
      <c r="G212" s="47">
        <v>69633257</v>
      </c>
      <c r="H212" s="47">
        <v>194284</v>
      </c>
      <c r="I212" s="47">
        <v>1942845</v>
      </c>
      <c r="J212" s="47">
        <v>0</v>
      </c>
      <c r="K212" s="47">
        <v>0</v>
      </c>
      <c r="L212" s="47">
        <v>95.740899999999996</v>
      </c>
      <c r="M212" s="47">
        <v>16.690000000000001</v>
      </c>
      <c r="N212" s="47">
        <v>40</v>
      </c>
      <c r="O212" s="47">
        <v>4</v>
      </c>
      <c r="P212" s="2">
        <f t="shared" si="3"/>
        <v>31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6963294</v>
      </c>
      <c r="G213" s="47">
        <v>69632948</v>
      </c>
      <c r="H213" s="47">
        <v>194280</v>
      </c>
      <c r="I213" s="47">
        <v>1942805</v>
      </c>
      <c r="J213" s="47">
        <v>0</v>
      </c>
      <c r="K213" s="47">
        <v>0</v>
      </c>
      <c r="L213" s="47">
        <v>95.900499999999994</v>
      </c>
      <c r="M213" s="47">
        <v>17.84</v>
      </c>
      <c r="N213" s="47">
        <v>48</v>
      </c>
      <c r="O213" s="47">
        <v>4.8</v>
      </c>
      <c r="P213" s="2">
        <f t="shared" si="3"/>
        <v>34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6963260</v>
      </c>
      <c r="G214" s="47">
        <v>69632608</v>
      </c>
      <c r="H214" s="47">
        <v>194276</v>
      </c>
      <c r="I214" s="47">
        <v>1942761</v>
      </c>
      <c r="J214" s="47">
        <v>0</v>
      </c>
      <c r="K214" s="47">
        <v>0</v>
      </c>
      <c r="L214" s="47">
        <v>95.378299999999996</v>
      </c>
      <c r="M214" s="47">
        <v>19.079999999999998</v>
      </c>
      <c r="N214" s="47">
        <v>113</v>
      </c>
      <c r="O214" s="47">
        <v>11.3</v>
      </c>
      <c r="P214" s="2">
        <f t="shared" si="3"/>
        <v>71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6963189</v>
      </c>
      <c r="G215" s="47">
        <v>69631891</v>
      </c>
      <c r="H215" s="47">
        <v>194266</v>
      </c>
      <c r="I215" s="47">
        <v>1942667</v>
      </c>
      <c r="J215" s="47">
        <v>0</v>
      </c>
      <c r="K215" s="47">
        <v>0</v>
      </c>
      <c r="L215" s="47">
        <v>95.349299999999999</v>
      </c>
      <c r="M215" s="47">
        <v>19.89</v>
      </c>
      <c r="N215" s="47">
        <v>174</v>
      </c>
      <c r="O215" s="47">
        <v>17.399999999999999</v>
      </c>
      <c r="P215" s="2">
        <f t="shared" si="3"/>
        <v>124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6963065</v>
      </c>
      <c r="G216" s="47">
        <v>69630651</v>
      </c>
      <c r="H216" s="47">
        <v>194250</v>
      </c>
      <c r="I216" s="47">
        <v>1942504</v>
      </c>
      <c r="J216" s="47">
        <v>0</v>
      </c>
      <c r="K216" s="47">
        <v>0</v>
      </c>
      <c r="L216" s="47">
        <v>94.885199999999998</v>
      </c>
      <c r="M216" s="47">
        <v>20.11</v>
      </c>
      <c r="N216" s="47">
        <v>195</v>
      </c>
      <c r="O216" s="47">
        <v>19.5</v>
      </c>
      <c r="P216" s="2">
        <f t="shared" si="3"/>
        <v>151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6962914</v>
      </c>
      <c r="G217" s="47">
        <v>69629144</v>
      </c>
      <c r="H217" s="47">
        <v>194230</v>
      </c>
      <c r="I217" s="47">
        <v>1942305</v>
      </c>
      <c r="J217" s="47">
        <v>0</v>
      </c>
      <c r="K217" s="47">
        <v>0</v>
      </c>
      <c r="L217" s="47">
        <v>94.479100000000003</v>
      </c>
      <c r="M217" s="47">
        <v>20.04</v>
      </c>
      <c r="N217" s="47">
        <v>169</v>
      </c>
      <c r="O217" s="47">
        <v>16.899999999999999</v>
      </c>
      <c r="P217" s="2">
        <f t="shared" si="3"/>
        <v>133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6962781</v>
      </c>
      <c r="G218" s="47">
        <v>69627817</v>
      </c>
      <c r="H218" s="47">
        <v>194212</v>
      </c>
      <c r="I218" s="47">
        <v>1942129</v>
      </c>
      <c r="J218" s="47">
        <v>0</v>
      </c>
      <c r="K218" s="47">
        <v>0</v>
      </c>
      <c r="L218" s="47">
        <v>94.667599999999993</v>
      </c>
      <c r="M218" s="47">
        <v>21.27</v>
      </c>
      <c r="N218" s="47">
        <v>139</v>
      </c>
      <c r="O218" s="47">
        <v>13.9</v>
      </c>
      <c r="P218" s="2">
        <f t="shared" si="3"/>
        <v>109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6962672</v>
      </c>
      <c r="G219" s="47">
        <v>69626726</v>
      </c>
      <c r="H219" s="47">
        <v>194198</v>
      </c>
      <c r="I219" s="47">
        <v>1941984</v>
      </c>
      <c r="J219" s="47">
        <v>0</v>
      </c>
      <c r="K219" s="47">
        <v>0</v>
      </c>
      <c r="L219" s="47">
        <v>93.173699999999997</v>
      </c>
      <c r="M219" s="47">
        <v>21.63</v>
      </c>
      <c r="N219" s="47">
        <v>157</v>
      </c>
      <c r="O219" s="47">
        <v>15.7</v>
      </c>
      <c r="P219" s="2">
        <f t="shared" si="3"/>
        <v>113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6962559</v>
      </c>
      <c r="G220" s="47">
        <v>69625593</v>
      </c>
      <c r="H220" s="47">
        <v>194183</v>
      </c>
      <c r="I220" s="47">
        <v>1941831</v>
      </c>
      <c r="J220" s="47">
        <v>0</v>
      </c>
      <c r="K220" s="47">
        <v>0</v>
      </c>
      <c r="L220" s="47">
        <v>93.1447</v>
      </c>
      <c r="M220" s="47">
        <v>21.1</v>
      </c>
      <c r="N220" s="47">
        <v>149</v>
      </c>
      <c r="O220" s="47">
        <v>14.9</v>
      </c>
      <c r="P220" s="2">
        <f t="shared" si="3"/>
        <v>110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6962449</v>
      </c>
      <c r="G221" s="47">
        <v>69624495</v>
      </c>
      <c r="H221" s="47">
        <v>194168</v>
      </c>
      <c r="I221" s="47">
        <v>1941683</v>
      </c>
      <c r="J221" s="47">
        <v>0</v>
      </c>
      <c r="K221" s="47">
        <v>0</v>
      </c>
      <c r="L221" s="47">
        <v>93.275199999999998</v>
      </c>
      <c r="M221" s="47">
        <v>20.21</v>
      </c>
      <c r="N221" s="47">
        <v>223</v>
      </c>
      <c r="O221" s="47">
        <v>22.3</v>
      </c>
      <c r="P221" s="2">
        <f t="shared" si="3"/>
        <v>160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6962289</v>
      </c>
      <c r="G222" s="47">
        <v>69622893</v>
      </c>
      <c r="H222" s="47">
        <v>194146</v>
      </c>
      <c r="I222" s="47">
        <v>1941468</v>
      </c>
      <c r="J222" s="47">
        <v>0</v>
      </c>
      <c r="K222" s="47">
        <v>0</v>
      </c>
      <c r="L222" s="47">
        <v>92.738600000000005</v>
      </c>
      <c r="M222" s="47">
        <v>19.940000000000001</v>
      </c>
      <c r="N222" s="47">
        <v>166</v>
      </c>
      <c r="O222" s="47">
        <v>16.600000000000001</v>
      </c>
      <c r="P222" s="2">
        <f t="shared" si="3"/>
        <v>123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6962166</v>
      </c>
      <c r="G223" s="47">
        <v>69621661</v>
      </c>
      <c r="H223" s="47">
        <v>194130</v>
      </c>
      <c r="I223" s="47">
        <v>1941302</v>
      </c>
      <c r="J223" s="47">
        <v>0</v>
      </c>
      <c r="K223" s="47">
        <v>0</v>
      </c>
      <c r="L223" s="47">
        <v>92.854600000000005</v>
      </c>
      <c r="M223" s="47">
        <v>18.850000000000001</v>
      </c>
      <c r="N223" s="47">
        <v>162</v>
      </c>
      <c r="O223" s="47">
        <v>16.2</v>
      </c>
      <c r="P223" s="2">
        <f t="shared" si="3"/>
        <v>125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6962041</v>
      </c>
      <c r="G224" s="47">
        <v>69620416</v>
      </c>
      <c r="H224" s="47">
        <v>194113</v>
      </c>
      <c r="I224" s="47">
        <v>1941135</v>
      </c>
      <c r="J224" s="47">
        <v>0</v>
      </c>
      <c r="K224" s="47">
        <v>0</v>
      </c>
      <c r="L224" s="47">
        <v>94.247</v>
      </c>
      <c r="M224" s="47">
        <v>17.95</v>
      </c>
      <c r="N224" s="47">
        <v>180</v>
      </c>
      <c r="O224" s="47">
        <v>18</v>
      </c>
      <c r="P224" s="2">
        <f t="shared" si="3"/>
        <v>131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6961910</v>
      </c>
      <c r="G225" s="47">
        <v>69619104</v>
      </c>
      <c r="H225" s="47">
        <v>194096</v>
      </c>
      <c r="I225" s="47">
        <v>1940962</v>
      </c>
      <c r="J225" s="47">
        <v>0</v>
      </c>
      <c r="K225" s="47">
        <v>0</v>
      </c>
      <c r="L225" s="47">
        <v>94.885199999999998</v>
      </c>
      <c r="M225" s="47">
        <v>16.43</v>
      </c>
      <c r="N225" s="47">
        <v>172</v>
      </c>
      <c r="O225" s="47">
        <v>17.2</v>
      </c>
      <c r="P225" s="2">
        <f t="shared" si="3"/>
        <v>134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6961776</v>
      </c>
      <c r="G226" s="47">
        <v>69617769</v>
      </c>
      <c r="H226" s="47">
        <v>194078</v>
      </c>
      <c r="I226" s="47">
        <v>1940788</v>
      </c>
      <c r="J226" s="47">
        <v>0</v>
      </c>
      <c r="K226" s="47">
        <v>0</v>
      </c>
      <c r="L226" s="47">
        <v>95.276799999999994</v>
      </c>
      <c r="M226" s="47">
        <v>15.8</v>
      </c>
      <c r="N226" s="47">
        <v>160</v>
      </c>
      <c r="O226" s="47">
        <v>16</v>
      </c>
      <c r="P226" s="2">
        <f t="shared" si="3"/>
        <v>122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6961654</v>
      </c>
      <c r="G227" s="47">
        <v>69616542</v>
      </c>
      <c r="H227" s="47">
        <v>194062</v>
      </c>
      <c r="I227" s="47">
        <v>1940629</v>
      </c>
      <c r="J227" s="47">
        <v>0</v>
      </c>
      <c r="K227" s="47">
        <v>0</v>
      </c>
      <c r="L227" s="47">
        <v>94.812700000000007</v>
      </c>
      <c r="M227" s="47">
        <v>16.32</v>
      </c>
      <c r="N227" s="47">
        <v>167</v>
      </c>
      <c r="O227" s="47">
        <v>16.7</v>
      </c>
      <c r="P227" s="2">
        <f t="shared" si="3"/>
        <v>137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6961517</v>
      </c>
      <c r="G228" s="47">
        <v>69615177</v>
      </c>
      <c r="H228" s="47">
        <v>194045</v>
      </c>
      <c r="I228" s="47">
        <v>1940451</v>
      </c>
      <c r="J228" s="47">
        <v>0</v>
      </c>
      <c r="K228" s="47">
        <v>0</v>
      </c>
      <c r="L228" s="47">
        <v>94.972200000000001</v>
      </c>
      <c r="M228" s="47">
        <v>15.85</v>
      </c>
      <c r="N228" s="47">
        <v>148</v>
      </c>
      <c r="O228" s="47">
        <v>14.8</v>
      </c>
      <c r="P228" s="2">
        <f t="shared" si="3"/>
        <v>109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6961408</v>
      </c>
      <c r="G229" s="47">
        <v>69614084</v>
      </c>
      <c r="H229" s="47">
        <v>194030</v>
      </c>
      <c r="I229" s="47">
        <v>1940309</v>
      </c>
      <c r="J229" s="47">
        <v>0</v>
      </c>
      <c r="K229" s="47">
        <v>0</v>
      </c>
      <c r="L229" s="47">
        <v>95.537899999999993</v>
      </c>
      <c r="M229" s="47">
        <v>16.559999999999999</v>
      </c>
      <c r="N229" s="47">
        <v>179</v>
      </c>
      <c r="O229" s="47">
        <v>17.899999999999999</v>
      </c>
      <c r="P229" s="2">
        <f t="shared" si="3"/>
        <v>135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6961273</v>
      </c>
      <c r="G230" s="47">
        <v>69612734</v>
      </c>
      <c r="H230" s="47">
        <v>194013</v>
      </c>
      <c r="I230" s="47">
        <v>1940134</v>
      </c>
      <c r="J230" s="47">
        <v>0</v>
      </c>
      <c r="K230" s="47">
        <v>0</v>
      </c>
      <c r="L230" s="47">
        <v>95.885999999999996</v>
      </c>
      <c r="M230" s="47">
        <v>16.510000000000002</v>
      </c>
      <c r="N230" s="47">
        <v>131</v>
      </c>
      <c r="O230" s="47">
        <v>13.1</v>
      </c>
      <c r="P230" s="2">
        <f t="shared" si="3"/>
        <v>111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6961162</v>
      </c>
      <c r="G231" s="47">
        <v>69611627</v>
      </c>
      <c r="H231" s="47">
        <v>193999</v>
      </c>
      <c r="I231" s="47">
        <v>1939991</v>
      </c>
      <c r="J231" s="47">
        <v>0</v>
      </c>
      <c r="K231" s="47">
        <v>0</v>
      </c>
      <c r="L231" s="47">
        <v>95.276799999999994</v>
      </c>
      <c r="M231" s="47">
        <v>16.82</v>
      </c>
      <c r="N231" s="47">
        <v>175</v>
      </c>
      <c r="O231" s="47">
        <v>17.5</v>
      </c>
      <c r="P231" s="2">
        <f t="shared" si="3"/>
        <v>121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6961041</v>
      </c>
      <c r="G232" s="47">
        <v>69610412</v>
      </c>
      <c r="H232" s="47">
        <v>193983</v>
      </c>
      <c r="I232" s="47">
        <v>1939833</v>
      </c>
      <c r="J232" s="47">
        <v>0</v>
      </c>
      <c r="K232" s="47">
        <v>0</v>
      </c>
      <c r="L232" s="47">
        <v>95.320300000000003</v>
      </c>
      <c r="M232" s="47">
        <v>16.809999999999999</v>
      </c>
      <c r="N232" s="47">
        <v>175</v>
      </c>
      <c r="O232" s="47">
        <v>17.5</v>
      </c>
      <c r="P232" s="2">
        <f t="shared" si="3"/>
        <v>149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6960892</v>
      </c>
      <c r="G233" s="47">
        <v>69608920</v>
      </c>
      <c r="H233" s="47">
        <v>193963</v>
      </c>
      <c r="I233" s="47">
        <v>1939639</v>
      </c>
      <c r="J233" s="47">
        <v>0</v>
      </c>
      <c r="K233" s="47">
        <v>0</v>
      </c>
      <c r="L233" s="47">
        <v>94.972200000000001</v>
      </c>
      <c r="M233" s="47">
        <v>17.079999999999998</v>
      </c>
      <c r="N233" s="47">
        <v>219</v>
      </c>
      <c r="O233" s="47">
        <v>21.9</v>
      </c>
      <c r="P233" s="2">
        <f t="shared" si="3"/>
        <v>157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6960735</v>
      </c>
      <c r="G234" s="47">
        <v>69607357</v>
      </c>
      <c r="H234" s="47">
        <v>193943</v>
      </c>
      <c r="I234" s="47">
        <v>1939435</v>
      </c>
      <c r="J234" s="47">
        <v>0</v>
      </c>
      <c r="K234" s="47">
        <v>0</v>
      </c>
      <c r="L234" s="47">
        <v>95.624899999999997</v>
      </c>
      <c r="M234" s="47">
        <v>16.920000000000002</v>
      </c>
      <c r="N234" s="47">
        <v>163</v>
      </c>
      <c r="O234" s="47">
        <v>16.3</v>
      </c>
      <c r="P234" s="2">
        <f t="shared" si="3"/>
        <v>125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6960610</v>
      </c>
      <c r="G235" s="47">
        <v>69606108</v>
      </c>
      <c r="H235" s="47">
        <v>193927</v>
      </c>
      <c r="I235" s="47">
        <v>1939273</v>
      </c>
      <c r="J235" s="47">
        <v>0</v>
      </c>
      <c r="K235" s="47">
        <v>0</v>
      </c>
      <c r="L235" s="47">
        <v>94.928700000000006</v>
      </c>
      <c r="M235" s="47">
        <v>17.07</v>
      </c>
      <c r="N235" s="47">
        <v>195</v>
      </c>
      <c r="O235" s="47">
        <v>19.5</v>
      </c>
      <c r="P235" s="2">
        <f t="shared" si="3"/>
        <v>151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6960459</v>
      </c>
      <c r="G236" s="47">
        <v>69604592</v>
      </c>
      <c r="H236" s="47">
        <v>193907</v>
      </c>
      <c r="I236" s="47">
        <v>1939075</v>
      </c>
      <c r="J236" s="47">
        <v>0</v>
      </c>
      <c r="K236" s="47">
        <v>0</v>
      </c>
      <c r="L236" s="47">
        <v>94.508099999999999</v>
      </c>
      <c r="M236" s="47">
        <v>17.059999999999999</v>
      </c>
      <c r="N236" s="47">
        <v>163</v>
      </c>
      <c r="O236" s="47">
        <v>16.3</v>
      </c>
      <c r="P236" s="2">
        <f t="shared" si="3"/>
        <v>125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6960334</v>
      </c>
      <c r="G237" s="47">
        <v>69603349</v>
      </c>
      <c r="H237" s="47">
        <v>193891</v>
      </c>
      <c r="I237" s="47">
        <v>1938912</v>
      </c>
      <c r="J237" s="47">
        <v>0</v>
      </c>
      <c r="K237" s="47">
        <v>0</v>
      </c>
      <c r="L237" s="47">
        <v>95.131699999999995</v>
      </c>
      <c r="M237" s="47">
        <v>17.260000000000002</v>
      </c>
      <c r="N237" s="47">
        <v>190</v>
      </c>
      <c r="O237" s="47">
        <v>19</v>
      </c>
      <c r="P237" s="2">
        <f t="shared" si="3"/>
        <v>141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6960193</v>
      </c>
      <c r="G238" s="47">
        <v>69601930</v>
      </c>
      <c r="H238" s="47">
        <v>193872</v>
      </c>
      <c r="I238" s="47">
        <v>1938727</v>
      </c>
      <c r="J238" s="47">
        <v>0</v>
      </c>
      <c r="K238" s="47">
        <v>0</v>
      </c>
      <c r="L238" s="47">
        <v>94.029399999999995</v>
      </c>
      <c r="M238" s="47">
        <v>17.52</v>
      </c>
      <c r="N238" s="47">
        <v>174</v>
      </c>
      <c r="O238" s="47">
        <v>17.399999999999999</v>
      </c>
      <c r="P238" s="2">
        <f t="shared" si="3"/>
        <v>133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6960060</v>
      </c>
      <c r="G239" s="47">
        <v>69600604</v>
      </c>
      <c r="H239" s="47">
        <v>193855</v>
      </c>
      <c r="I239" s="47">
        <v>1938552</v>
      </c>
      <c r="J239" s="47">
        <v>0</v>
      </c>
      <c r="K239" s="47">
        <v>0</v>
      </c>
      <c r="L239" s="47">
        <v>93.536299999999997</v>
      </c>
      <c r="M239" s="47">
        <v>18.05</v>
      </c>
      <c r="N239" s="47">
        <v>184</v>
      </c>
      <c r="O239" s="47">
        <v>18.399999999999999</v>
      </c>
      <c r="P239" s="2">
        <f t="shared" si="3"/>
        <v>145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6959915</v>
      </c>
      <c r="G240" s="47">
        <v>69599151</v>
      </c>
      <c r="H240" s="47">
        <v>193835</v>
      </c>
      <c r="I240" s="47">
        <v>1938359</v>
      </c>
      <c r="J240" s="47">
        <v>0</v>
      </c>
      <c r="K240" s="47">
        <v>0</v>
      </c>
      <c r="L240" s="47">
        <v>92.869100000000003</v>
      </c>
      <c r="M240" s="47">
        <v>18.670000000000002</v>
      </c>
      <c r="N240" s="47">
        <v>193</v>
      </c>
      <c r="O240" s="47">
        <v>19.3</v>
      </c>
      <c r="P240" s="2">
        <f t="shared" si="3"/>
        <v>139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6959776</v>
      </c>
      <c r="G241" s="47">
        <v>69597763</v>
      </c>
      <c r="H241" s="47">
        <v>193817</v>
      </c>
      <c r="I241" s="47">
        <v>1938173</v>
      </c>
      <c r="J241" s="47">
        <v>0</v>
      </c>
      <c r="K241" s="47">
        <v>0</v>
      </c>
      <c r="L241" s="47">
        <v>93.652299999999997</v>
      </c>
      <c r="M241" s="47">
        <v>20.04</v>
      </c>
      <c r="N241" s="47">
        <v>173</v>
      </c>
      <c r="O241" s="47">
        <v>17.3</v>
      </c>
      <c r="P241" s="2">
        <f t="shared" si="3"/>
        <v>133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6959643</v>
      </c>
      <c r="G242" s="47">
        <v>69596431</v>
      </c>
      <c r="H242" s="47">
        <v>193799</v>
      </c>
      <c r="I242" s="47">
        <v>1937995</v>
      </c>
      <c r="J242" s="47">
        <v>0</v>
      </c>
      <c r="K242" s="47">
        <v>0</v>
      </c>
      <c r="L242" s="47">
        <v>93.811899999999994</v>
      </c>
      <c r="M242" s="47">
        <v>21.01</v>
      </c>
      <c r="N242" s="47">
        <v>151</v>
      </c>
      <c r="O242" s="47">
        <v>15.1</v>
      </c>
      <c r="P242" s="2">
        <f t="shared" si="3"/>
        <v>119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6959524</v>
      </c>
      <c r="G243" s="47">
        <v>69595243</v>
      </c>
      <c r="H243" s="47">
        <v>193783</v>
      </c>
      <c r="I243" s="47">
        <v>1937836</v>
      </c>
      <c r="J243" s="47">
        <v>0</v>
      </c>
      <c r="K243" s="47">
        <v>0</v>
      </c>
      <c r="L243" s="47">
        <v>92.970600000000005</v>
      </c>
      <c r="M243" s="47">
        <v>20.71</v>
      </c>
      <c r="N243" s="47">
        <v>176</v>
      </c>
      <c r="O243" s="47">
        <v>17.600000000000001</v>
      </c>
      <c r="P243" s="2">
        <f t="shared" si="3"/>
        <v>122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6959402</v>
      </c>
      <c r="G244" s="47">
        <v>69594027</v>
      </c>
      <c r="H244" s="47">
        <v>193767</v>
      </c>
      <c r="I244" s="47">
        <v>1937672</v>
      </c>
      <c r="J244" s="47">
        <v>0</v>
      </c>
      <c r="K244" s="47">
        <v>0</v>
      </c>
      <c r="L244" s="47">
        <v>93.101200000000006</v>
      </c>
      <c r="M244" s="47">
        <v>21.07</v>
      </c>
      <c r="N244" s="47">
        <v>154</v>
      </c>
      <c r="O244" s="47">
        <v>15.4</v>
      </c>
      <c r="P244" s="2">
        <f t="shared" si="3"/>
        <v>120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6959282</v>
      </c>
      <c r="G245" s="47">
        <v>69592826</v>
      </c>
      <c r="H245" s="47">
        <v>193751</v>
      </c>
      <c r="I245" s="47">
        <v>1937510</v>
      </c>
      <c r="J245" s="47">
        <v>0</v>
      </c>
      <c r="K245" s="47">
        <v>0</v>
      </c>
      <c r="L245" s="47">
        <v>93.753900000000002</v>
      </c>
      <c r="M245" s="47">
        <v>19.3</v>
      </c>
      <c r="N245" s="47">
        <v>205</v>
      </c>
      <c r="O245" s="47">
        <v>20.5</v>
      </c>
      <c r="P245" s="2">
        <f t="shared" si="3"/>
        <v>157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6959125</v>
      </c>
      <c r="G246" s="47">
        <v>69591256</v>
      </c>
      <c r="H246" s="47">
        <v>193730</v>
      </c>
      <c r="I246" s="47">
        <v>1937301</v>
      </c>
      <c r="J246" s="47">
        <v>0</v>
      </c>
      <c r="K246" s="47">
        <v>0</v>
      </c>
      <c r="L246" s="47">
        <v>93.478300000000004</v>
      </c>
      <c r="M246" s="47">
        <v>18.77</v>
      </c>
      <c r="N246" s="47">
        <v>179</v>
      </c>
      <c r="O246" s="47">
        <v>17.899999999999999</v>
      </c>
      <c r="P246" s="2">
        <f t="shared" si="3"/>
        <v>129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6958996</v>
      </c>
      <c r="G247" s="47">
        <v>69589966</v>
      </c>
      <c r="H247" s="47">
        <v>193712</v>
      </c>
      <c r="I247" s="47">
        <v>1937129</v>
      </c>
      <c r="J247" s="47">
        <v>0</v>
      </c>
      <c r="K247" s="47">
        <v>0</v>
      </c>
      <c r="L247" s="47">
        <v>92.898099999999999</v>
      </c>
      <c r="M247" s="47">
        <v>18.61</v>
      </c>
      <c r="N247" s="47">
        <v>201</v>
      </c>
      <c r="O247" s="47">
        <v>20.100000000000001</v>
      </c>
      <c r="P247" s="2">
        <f t="shared" si="3"/>
        <v>146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6958850</v>
      </c>
      <c r="G248" s="47">
        <v>69588502</v>
      </c>
      <c r="H248" s="47">
        <v>193693</v>
      </c>
      <c r="I248" s="47">
        <v>1936933</v>
      </c>
      <c r="J248" s="47">
        <v>0</v>
      </c>
      <c r="K248" s="47">
        <v>0</v>
      </c>
      <c r="L248" s="47">
        <v>94.072999999999993</v>
      </c>
      <c r="M248" s="47">
        <v>17.86</v>
      </c>
      <c r="N248" s="47">
        <v>160</v>
      </c>
      <c r="O248" s="47">
        <v>16</v>
      </c>
      <c r="P248" s="2">
        <f t="shared" si="3"/>
        <v>117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6958733</v>
      </c>
      <c r="G249" s="47">
        <v>69587336</v>
      </c>
      <c r="H249" s="47">
        <v>193677</v>
      </c>
      <c r="I249" s="47">
        <v>1936779</v>
      </c>
      <c r="J249" s="47">
        <v>0</v>
      </c>
      <c r="K249" s="47">
        <v>0</v>
      </c>
      <c r="L249" s="47">
        <v>94.421099999999996</v>
      </c>
      <c r="M249" s="47">
        <v>15.85</v>
      </c>
      <c r="N249" s="47">
        <v>164</v>
      </c>
      <c r="O249" s="47">
        <v>16.399999999999999</v>
      </c>
      <c r="P249" s="2">
        <f t="shared" si="3"/>
        <v>131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6958602</v>
      </c>
      <c r="G250" s="47">
        <v>69586027</v>
      </c>
      <c r="H250" s="47">
        <v>193660</v>
      </c>
      <c r="I250" s="47">
        <v>1936608</v>
      </c>
      <c r="J250" s="47">
        <v>0</v>
      </c>
      <c r="K250" s="47">
        <v>0</v>
      </c>
      <c r="L250" s="47">
        <v>94.740099999999998</v>
      </c>
      <c r="M250" s="47">
        <v>15.73</v>
      </c>
      <c r="N250" s="47">
        <v>184</v>
      </c>
      <c r="O250" s="47">
        <v>18.399999999999999</v>
      </c>
      <c r="P250" s="2">
        <f t="shared" ref="P250:P253" si="4">F250-F251</f>
        <v>141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6958461</v>
      </c>
      <c r="G251" s="47">
        <v>69584614</v>
      </c>
      <c r="H251" s="47">
        <v>193642</v>
      </c>
      <c r="I251" s="47">
        <v>1936424</v>
      </c>
      <c r="J251" s="47">
        <v>0</v>
      </c>
      <c r="K251" s="47">
        <v>0</v>
      </c>
      <c r="L251" s="47">
        <v>94.624099999999999</v>
      </c>
      <c r="M251" s="47">
        <v>16.170000000000002</v>
      </c>
      <c r="N251" s="47">
        <v>176</v>
      </c>
      <c r="O251" s="47">
        <v>17.600000000000001</v>
      </c>
      <c r="P251" s="2">
        <f t="shared" si="4"/>
        <v>136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6958325</v>
      </c>
      <c r="G252" s="47">
        <v>69583258</v>
      </c>
      <c r="H252" s="47">
        <v>193624</v>
      </c>
      <c r="I252" s="47">
        <v>1936247</v>
      </c>
      <c r="J252" s="47">
        <v>0</v>
      </c>
      <c r="K252" s="47">
        <v>0</v>
      </c>
      <c r="L252" s="47">
        <v>95.320300000000003</v>
      </c>
      <c r="M252" s="47">
        <v>16.010000000000002</v>
      </c>
      <c r="N252" s="47">
        <v>164</v>
      </c>
      <c r="O252" s="47">
        <v>16.399999999999999</v>
      </c>
      <c r="P252" s="2">
        <f t="shared" si="4"/>
        <v>132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6958193</v>
      </c>
      <c r="G253" s="47">
        <v>69581939</v>
      </c>
      <c r="H253" s="47">
        <v>193607</v>
      </c>
      <c r="I253" s="47">
        <v>1936076</v>
      </c>
      <c r="J253" s="47">
        <v>0</v>
      </c>
      <c r="K253" s="47">
        <v>0</v>
      </c>
      <c r="L253" s="47">
        <v>95.624899999999997</v>
      </c>
      <c r="M253" s="47">
        <v>16.13</v>
      </c>
      <c r="N253" s="47">
        <v>176</v>
      </c>
      <c r="O253" s="47">
        <v>17.600000000000001</v>
      </c>
      <c r="P253" s="2">
        <f t="shared" si="4"/>
        <v>128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6958065</v>
      </c>
      <c r="G254" s="47">
        <v>69580655</v>
      </c>
      <c r="H254" s="47">
        <v>193591</v>
      </c>
      <c r="I254" s="47">
        <v>1935910</v>
      </c>
      <c r="J254" s="47">
        <v>0</v>
      </c>
      <c r="K254" s="47">
        <v>0</v>
      </c>
      <c r="L254" s="47">
        <v>95.856999999999999</v>
      </c>
      <c r="M254" s="47">
        <v>16.170000000000002</v>
      </c>
      <c r="N254" s="47">
        <v>179</v>
      </c>
      <c r="O254" s="47">
        <v>17.899999999999999</v>
      </c>
      <c r="P254" s="2">
        <f t="shared" ref="P254:P313" si="5">F254-F255</f>
        <v>144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6957921</v>
      </c>
      <c r="G255" s="47">
        <v>69579213</v>
      </c>
      <c r="H255" s="47">
        <v>193572</v>
      </c>
      <c r="I255" s="47">
        <v>1935724</v>
      </c>
      <c r="J255" s="47">
        <v>0</v>
      </c>
      <c r="K255" s="47">
        <v>0</v>
      </c>
      <c r="L255" s="47">
        <v>95.363799999999998</v>
      </c>
      <c r="M255" s="47">
        <v>16.21</v>
      </c>
      <c r="N255" s="47">
        <v>196</v>
      </c>
      <c r="O255" s="47">
        <v>19.600000000000001</v>
      </c>
      <c r="P255" s="2">
        <f t="shared" si="5"/>
        <v>127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6957794</v>
      </c>
      <c r="G256" s="47">
        <v>69577941</v>
      </c>
      <c r="H256" s="47">
        <v>193555</v>
      </c>
      <c r="I256" s="47">
        <v>1935559</v>
      </c>
      <c r="J256" s="47">
        <v>0</v>
      </c>
      <c r="K256" s="47">
        <v>0</v>
      </c>
      <c r="L256" s="47">
        <v>95.088200000000001</v>
      </c>
      <c r="M256" s="47">
        <v>16.440000000000001</v>
      </c>
      <c r="N256" s="47">
        <v>134</v>
      </c>
      <c r="O256" s="47">
        <v>13.4</v>
      </c>
      <c r="P256" s="2">
        <f t="shared" si="5"/>
        <v>133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6957661</v>
      </c>
      <c r="G257" s="47">
        <v>69576619</v>
      </c>
      <c r="H257" s="47">
        <v>193538</v>
      </c>
      <c r="I257" s="47">
        <v>1935387</v>
      </c>
      <c r="J257" s="47">
        <v>0</v>
      </c>
      <c r="K257" s="47">
        <v>0</v>
      </c>
      <c r="L257" s="47">
        <v>95.218800000000002</v>
      </c>
      <c r="M257" s="47">
        <v>16.86</v>
      </c>
      <c r="N257" s="47">
        <v>191</v>
      </c>
      <c r="O257" s="47">
        <v>19.100000000000001</v>
      </c>
      <c r="P257" s="2">
        <f t="shared" si="5"/>
        <v>143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6957518</v>
      </c>
      <c r="G258" s="47">
        <v>69575182</v>
      </c>
      <c r="H258" s="47">
        <v>193520</v>
      </c>
      <c r="I258" s="47">
        <v>1935200</v>
      </c>
      <c r="J258" s="47">
        <v>0</v>
      </c>
      <c r="K258" s="47">
        <v>0</v>
      </c>
      <c r="L258" s="47">
        <v>95.8279</v>
      </c>
      <c r="M258" s="47">
        <v>16.98</v>
      </c>
      <c r="N258" s="47">
        <v>179</v>
      </c>
      <c r="O258" s="47">
        <v>17.899999999999999</v>
      </c>
      <c r="P258" s="2">
        <f t="shared" si="5"/>
        <v>129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6957389</v>
      </c>
      <c r="G259" s="47">
        <v>69573899</v>
      </c>
      <c r="H259" s="47">
        <v>193503</v>
      </c>
      <c r="I259" s="47">
        <v>1935034</v>
      </c>
      <c r="J259" s="47">
        <v>0</v>
      </c>
      <c r="K259" s="47">
        <v>0</v>
      </c>
      <c r="L259" s="47">
        <v>95.088200000000001</v>
      </c>
      <c r="M259" s="47">
        <v>17.190000000000001</v>
      </c>
      <c r="N259" s="47">
        <v>172</v>
      </c>
      <c r="O259" s="47">
        <v>17.2</v>
      </c>
      <c r="P259" s="2">
        <f t="shared" si="5"/>
        <v>131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6957258</v>
      </c>
      <c r="G260" s="47">
        <v>69572589</v>
      </c>
      <c r="H260" s="47">
        <v>193486</v>
      </c>
      <c r="I260" s="47">
        <v>1934863</v>
      </c>
      <c r="J260" s="47">
        <v>0</v>
      </c>
      <c r="K260" s="47">
        <v>0</v>
      </c>
      <c r="L260" s="47">
        <v>94.275999999999996</v>
      </c>
      <c r="M260" s="47">
        <v>17.36</v>
      </c>
      <c r="N260" s="47">
        <v>187</v>
      </c>
      <c r="O260" s="47">
        <v>18.7</v>
      </c>
      <c r="P260" s="2">
        <f t="shared" si="5"/>
        <v>151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6957107</v>
      </c>
      <c r="G261" s="47">
        <v>69571076</v>
      </c>
      <c r="H261" s="47">
        <v>193466</v>
      </c>
      <c r="I261" s="47">
        <v>1934664</v>
      </c>
      <c r="J261" s="47">
        <v>0</v>
      </c>
      <c r="K261" s="47">
        <v>0</v>
      </c>
      <c r="L261" s="47">
        <v>94.870699999999999</v>
      </c>
      <c r="M261" s="47">
        <v>17.61</v>
      </c>
      <c r="N261" s="47">
        <v>217</v>
      </c>
      <c r="O261" s="47">
        <v>21.7</v>
      </c>
      <c r="P261" s="2">
        <f t="shared" si="5"/>
        <v>161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6956946</v>
      </c>
      <c r="G262" s="47">
        <v>69569464</v>
      </c>
      <c r="H262" s="47">
        <v>193445</v>
      </c>
      <c r="I262" s="47">
        <v>1934453</v>
      </c>
      <c r="J262" s="47">
        <v>0</v>
      </c>
      <c r="K262" s="47">
        <v>0</v>
      </c>
      <c r="L262" s="47">
        <v>94.261499999999998</v>
      </c>
      <c r="M262" s="47">
        <v>18.28</v>
      </c>
      <c r="N262" s="47">
        <v>164</v>
      </c>
      <c r="O262" s="47">
        <v>16.399999999999999</v>
      </c>
      <c r="P262" s="2">
        <f t="shared" si="5"/>
        <v>126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6956820</v>
      </c>
      <c r="G263" s="47">
        <v>69568207</v>
      </c>
      <c r="H263" s="47">
        <v>193428</v>
      </c>
      <c r="I263" s="47">
        <v>1934287</v>
      </c>
      <c r="J263" s="47">
        <v>0</v>
      </c>
      <c r="K263" s="47">
        <v>0</v>
      </c>
      <c r="L263" s="47">
        <v>94.000399999999999</v>
      </c>
      <c r="M263" s="47">
        <v>19.59</v>
      </c>
      <c r="N263" s="47">
        <v>163</v>
      </c>
      <c r="O263" s="47">
        <v>16.3</v>
      </c>
      <c r="P263" s="2">
        <f t="shared" si="5"/>
        <v>128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6956692</v>
      </c>
      <c r="G264" s="47">
        <v>69566929</v>
      </c>
      <c r="H264" s="47">
        <v>193411</v>
      </c>
      <c r="I264" s="47">
        <v>1934117</v>
      </c>
      <c r="J264" s="47">
        <v>0</v>
      </c>
      <c r="K264" s="47">
        <v>0</v>
      </c>
      <c r="L264" s="47">
        <v>93.449299999999994</v>
      </c>
      <c r="M264" s="47">
        <v>19.79</v>
      </c>
      <c r="N264" s="47">
        <v>166</v>
      </c>
      <c r="O264" s="47">
        <v>16.600000000000001</v>
      </c>
      <c r="P264" s="2">
        <f t="shared" si="5"/>
        <v>116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6956576</v>
      </c>
      <c r="G265" s="47">
        <v>69565762</v>
      </c>
      <c r="H265" s="47">
        <v>193396</v>
      </c>
      <c r="I265" s="47">
        <v>1933961</v>
      </c>
      <c r="J265" s="47">
        <v>0</v>
      </c>
      <c r="K265" s="47">
        <v>0</v>
      </c>
      <c r="L265" s="47">
        <v>93.855400000000003</v>
      </c>
      <c r="M265" s="47">
        <v>20.079999999999998</v>
      </c>
      <c r="N265" s="47">
        <v>168</v>
      </c>
      <c r="O265" s="47">
        <v>16.8</v>
      </c>
      <c r="P265" s="2">
        <f t="shared" si="5"/>
        <v>126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6956450</v>
      </c>
      <c r="G266" s="47">
        <v>69564503</v>
      </c>
      <c r="H266" s="47">
        <v>193379</v>
      </c>
      <c r="I266" s="47">
        <v>1933793</v>
      </c>
      <c r="J266" s="47">
        <v>0</v>
      </c>
      <c r="K266" s="47">
        <v>0</v>
      </c>
      <c r="L266" s="47">
        <v>93.710400000000007</v>
      </c>
      <c r="M266" s="47">
        <v>20.190000000000001</v>
      </c>
      <c r="N266" s="47">
        <v>176</v>
      </c>
      <c r="O266" s="47">
        <v>17.600000000000001</v>
      </c>
      <c r="P266" s="2">
        <f t="shared" si="5"/>
        <v>129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6956321</v>
      </c>
      <c r="G267" s="47">
        <v>69563216</v>
      </c>
      <c r="H267" s="47">
        <v>193362</v>
      </c>
      <c r="I267" s="47">
        <v>1933621</v>
      </c>
      <c r="J267" s="47">
        <v>0</v>
      </c>
      <c r="K267" s="47">
        <v>0</v>
      </c>
      <c r="L267" s="47">
        <v>92.941599999999994</v>
      </c>
      <c r="M267" s="47">
        <v>20.34</v>
      </c>
      <c r="N267" s="47">
        <v>197</v>
      </c>
      <c r="O267" s="47">
        <v>19.7</v>
      </c>
      <c r="P267" s="2">
        <f t="shared" si="5"/>
        <v>146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6956175</v>
      </c>
      <c r="G268" s="47">
        <v>69561753</v>
      </c>
      <c r="H268" s="47">
        <v>193342</v>
      </c>
      <c r="I268" s="47">
        <v>1933424</v>
      </c>
      <c r="J268" s="47">
        <v>0</v>
      </c>
      <c r="K268" s="47">
        <v>0</v>
      </c>
      <c r="L268" s="47">
        <v>92.709599999999995</v>
      </c>
      <c r="M268" s="47">
        <v>20.52</v>
      </c>
      <c r="N268" s="47">
        <v>195</v>
      </c>
      <c r="O268" s="47">
        <v>19.5</v>
      </c>
      <c r="P268" s="2">
        <f t="shared" si="5"/>
        <v>143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6956032</v>
      </c>
      <c r="G269" s="47">
        <v>69560324</v>
      </c>
      <c r="H269" s="47">
        <v>193323</v>
      </c>
      <c r="I269" s="47">
        <v>1933231</v>
      </c>
      <c r="J269" s="47">
        <v>0</v>
      </c>
      <c r="K269" s="47">
        <v>0</v>
      </c>
      <c r="L269" s="47">
        <v>93.101200000000006</v>
      </c>
      <c r="M269" s="47">
        <v>20.3</v>
      </c>
      <c r="N269" s="47">
        <v>178</v>
      </c>
      <c r="O269" s="47">
        <v>17.8</v>
      </c>
      <c r="P269" s="2">
        <f t="shared" si="5"/>
        <v>143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6955889</v>
      </c>
      <c r="G270" s="47">
        <v>69558896</v>
      </c>
      <c r="H270" s="47">
        <v>193303</v>
      </c>
      <c r="I270" s="47">
        <v>1933039</v>
      </c>
      <c r="J270" s="47">
        <v>0</v>
      </c>
      <c r="K270" s="47">
        <v>0</v>
      </c>
      <c r="L270" s="47">
        <v>92.346999999999994</v>
      </c>
      <c r="M270" s="47">
        <v>19.329999999999998</v>
      </c>
      <c r="N270" s="47">
        <v>209</v>
      </c>
      <c r="O270" s="47">
        <v>20.9</v>
      </c>
      <c r="P270" s="2">
        <f t="shared" si="5"/>
        <v>147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6955742</v>
      </c>
      <c r="G271" s="47">
        <v>69557422</v>
      </c>
      <c r="H271" s="47">
        <v>193284</v>
      </c>
      <c r="I271" s="47">
        <v>1932840</v>
      </c>
      <c r="J271" s="47">
        <v>0</v>
      </c>
      <c r="K271" s="47">
        <v>0</v>
      </c>
      <c r="L271" s="47">
        <v>93.086699999999993</v>
      </c>
      <c r="M271" s="47">
        <v>18.260000000000002</v>
      </c>
      <c r="N271" s="47">
        <v>239</v>
      </c>
      <c r="O271" s="47">
        <v>23.9</v>
      </c>
      <c r="P271" s="2">
        <f t="shared" si="5"/>
        <v>149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6955593</v>
      </c>
      <c r="G272" s="47">
        <v>69555931</v>
      </c>
      <c r="H272" s="47">
        <v>193264</v>
      </c>
      <c r="I272" s="47">
        <v>1932641</v>
      </c>
      <c r="J272" s="47">
        <v>0</v>
      </c>
      <c r="K272" s="47">
        <v>0</v>
      </c>
      <c r="L272" s="47">
        <v>93.608800000000002</v>
      </c>
      <c r="M272" s="47">
        <v>17.41</v>
      </c>
      <c r="N272" s="47">
        <v>167</v>
      </c>
      <c r="O272" s="47">
        <v>16.7</v>
      </c>
      <c r="P272" s="2">
        <f t="shared" si="5"/>
        <v>169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6955424</v>
      </c>
      <c r="G273" s="47">
        <v>69554247</v>
      </c>
      <c r="H273" s="47">
        <v>193241</v>
      </c>
      <c r="I273" s="47">
        <v>1932418</v>
      </c>
      <c r="J273" s="47">
        <v>0</v>
      </c>
      <c r="K273" s="47">
        <v>0</v>
      </c>
      <c r="L273" s="47">
        <v>94.261499999999998</v>
      </c>
      <c r="M273" s="47">
        <v>15.63</v>
      </c>
      <c r="N273" s="47">
        <v>167</v>
      </c>
      <c r="O273" s="47">
        <v>16.7</v>
      </c>
      <c r="P273" s="2">
        <f t="shared" si="5"/>
        <v>116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6955308</v>
      </c>
      <c r="G274" s="47">
        <v>69553085</v>
      </c>
      <c r="H274" s="47">
        <v>193226</v>
      </c>
      <c r="I274" s="47">
        <v>1932266</v>
      </c>
      <c r="J274" s="47">
        <v>0</v>
      </c>
      <c r="K274" s="47">
        <v>0</v>
      </c>
      <c r="L274" s="47">
        <v>94.653099999999995</v>
      </c>
      <c r="M274" s="47">
        <v>15.67</v>
      </c>
      <c r="N274" s="47">
        <v>169</v>
      </c>
      <c r="O274" s="47">
        <v>16.899999999999999</v>
      </c>
      <c r="P274" s="2">
        <f t="shared" si="5"/>
        <v>130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6955178</v>
      </c>
      <c r="G275" s="47">
        <v>69551780</v>
      </c>
      <c r="H275" s="47">
        <v>193209</v>
      </c>
      <c r="I275" s="47">
        <v>1932096</v>
      </c>
      <c r="J275" s="47">
        <v>0</v>
      </c>
      <c r="K275" s="47">
        <v>0</v>
      </c>
      <c r="L275" s="47">
        <v>94.6096</v>
      </c>
      <c r="M275" s="47">
        <v>16</v>
      </c>
      <c r="N275" s="47">
        <v>193</v>
      </c>
      <c r="O275" s="47">
        <v>19.3</v>
      </c>
      <c r="P275" s="2">
        <f t="shared" si="5"/>
        <v>145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6955033</v>
      </c>
      <c r="G276" s="47">
        <v>69550339</v>
      </c>
      <c r="H276" s="47">
        <v>193190</v>
      </c>
      <c r="I276" s="47">
        <v>1931908</v>
      </c>
      <c r="J276" s="47">
        <v>0</v>
      </c>
      <c r="K276" s="47">
        <v>0</v>
      </c>
      <c r="L276" s="47">
        <v>94.943200000000004</v>
      </c>
      <c r="M276" s="47">
        <v>16.34</v>
      </c>
      <c r="N276" s="47">
        <v>205</v>
      </c>
      <c r="O276" s="47">
        <v>20.5</v>
      </c>
      <c r="P276" s="2">
        <f t="shared" si="5"/>
        <v>157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6954876</v>
      </c>
      <c r="G277" s="47">
        <v>69548765</v>
      </c>
      <c r="H277" s="47">
        <v>193170</v>
      </c>
      <c r="I277" s="47">
        <v>1931703</v>
      </c>
      <c r="J277" s="47">
        <v>0</v>
      </c>
      <c r="K277" s="47">
        <v>0</v>
      </c>
      <c r="L277" s="47">
        <v>94.957700000000003</v>
      </c>
      <c r="M277" s="47">
        <v>16.23</v>
      </c>
      <c r="N277" s="47">
        <v>167</v>
      </c>
      <c r="O277" s="47">
        <v>16.7</v>
      </c>
      <c r="P277" s="2">
        <f t="shared" si="5"/>
        <v>140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6954736</v>
      </c>
      <c r="G278" s="47">
        <v>69547367</v>
      </c>
      <c r="H278" s="47">
        <v>193152</v>
      </c>
      <c r="I278" s="47">
        <v>1931521</v>
      </c>
      <c r="J278" s="47">
        <v>0</v>
      </c>
      <c r="K278" s="47">
        <v>0</v>
      </c>
      <c r="L278" s="47">
        <v>95.030199999999994</v>
      </c>
      <c r="M278" s="47">
        <v>16.489999999999998</v>
      </c>
      <c r="N278" s="47">
        <v>245</v>
      </c>
      <c r="O278" s="47">
        <v>24.5</v>
      </c>
      <c r="P278" s="2">
        <f t="shared" si="5"/>
        <v>176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6954560</v>
      </c>
      <c r="G279" s="47">
        <v>69545608</v>
      </c>
      <c r="H279" s="47">
        <v>193129</v>
      </c>
      <c r="I279" s="47">
        <v>1931292</v>
      </c>
      <c r="J279" s="47">
        <v>0</v>
      </c>
      <c r="K279" s="47">
        <v>0</v>
      </c>
      <c r="L279" s="47">
        <v>95.059200000000004</v>
      </c>
      <c r="M279" s="47">
        <v>16.34</v>
      </c>
      <c r="N279" s="47">
        <v>189</v>
      </c>
      <c r="O279" s="47">
        <v>18.899999999999999</v>
      </c>
      <c r="P279" s="2">
        <f t="shared" si="5"/>
        <v>152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6954408</v>
      </c>
      <c r="G280" s="47">
        <v>69544086</v>
      </c>
      <c r="H280" s="47">
        <v>193109</v>
      </c>
      <c r="I280" s="47">
        <v>1931094</v>
      </c>
      <c r="J280" s="47">
        <v>0</v>
      </c>
      <c r="K280" s="47">
        <v>0</v>
      </c>
      <c r="L280" s="47">
        <v>95.566900000000004</v>
      </c>
      <c r="M280" s="47">
        <v>16.399999999999999</v>
      </c>
      <c r="N280" s="47">
        <v>168</v>
      </c>
      <c r="O280" s="47">
        <v>16.8</v>
      </c>
      <c r="P280" s="2">
        <f t="shared" si="5"/>
        <v>126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6954282</v>
      </c>
      <c r="G281" s="47">
        <v>69542827</v>
      </c>
      <c r="H281" s="47">
        <v>193093</v>
      </c>
      <c r="I281" s="47">
        <v>1930931</v>
      </c>
      <c r="J281" s="47">
        <v>0</v>
      </c>
      <c r="K281" s="47">
        <v>0</v>
      </c>
      <c r="L281" s="47">
        <v>95.378299999999996</v>
      </c>
      <c r="M281" s="47">
        <v>16.54</v>
      </c>
      <c r="N281" s="47">
        <v>167</v>
      </c>
      <c r="O281" s="47">
        <v>16.7</v>
      </c>
      <c r="P281" s="2">
        <f t="shared" si="5"/>
        <v>131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6954151</v>
      </c>
      <c r="G282" s="47">
        <v>69541510</v>
      </c>
      <c r="H282" s="47">
        <v>193076</v>
      </c>
      <c r="I282" s="47">
        <v>1930760</v>
      </c>
      <c r="J282" s="47">
        <v>0</v>
      </c>
      <c r="K282" s="47">
        <v>0</v>
      </c>
      <c r="L282" s="47">
        <v>95.247799999999998</v>
      </c>
      <c r="M282" s="47">
        <v>16.989999999999998</v>
      </c>
      <c r="N282" s="47">
        <v>180</v>
      </c>
      <c r="O282" s="47">
        <v>18</v>
      </c>
      <c r="P282" s="2">
        <f t="shared" si="5"/>
        <v>141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6954010</v>
      </c>
      <c r="G283" s="47">
        <v>69540104</v>
      </c>
      <c r="H283" s="47">
        <v>193057</v>
      </c>
      <c r="I283" s="47">
        <v>1930577</v>
      </c>
      <c r="J283" s="47">
        <v>0</v>
      </c>
      <c r="K283" s="47">
        <v>0</v>
      </c>
      <c r="L283" s="47">
        <v>94.899699999999996</v>
      </c>
      <c r="M283" s="47">
        <v>17.190000000000001</v>
      </c>
      <c r="N283" s="47">
        <v>177</v>
      </c>
      <c r="O283" s="47">
        <v>17.7</v>
      </c>
      <c r="P283" s="2">
        <f t="shared" si="5"/>
        <v>130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6953880</v>
      </c>
      <c r="G284" s="47">
        <v>69538803</v>
      </c>
      <c r="H284" s="47">
        <v>193040</v>
      </c>
      <c r="I284" s="47">
        <v>1930407</v>
      </c>
      <c r="J284" s="47">
        <v>0</v>
      </c>
      <c r="K284" s="47">
        <v>0</v>
      </c>
      <c r="L284" s="47">
        <v>94.6096</v>
      </c>
      <c r="M284" s="47">
        <v>17.13</v>
      </c>
      <c r="N284" s="47">
        <v>110</v>
      </c>
      <c r="O284" s="47">
        <v>11</v>
      </c>
      <c r="P284" s="2">
        <f t="shared" si="5"/>
        <v>110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6953770</v>
      </c>
      <c r="G285" s="47">
        <v>69537704</v>
      </c>
      <c r="H285" s="47">
        <v>193026</v>
      </c>
      <c r="I285" s="47">
        <v>1930263</v>
      </c>
      <c r="J285" s="47">
        <v>0</v>
      </c>
      <c r="K285" s="47">
        <v>0</v>
      </c>
      <c r="L285" s="47">
        <v>95.073700000000002</v>
      </c>
      <c r="M285" s="47">
        <v>17.54</v>
      </c>
      <c r="N285" s="47">
        <v>186</v>
      </c>
      <c r="O285" s="47">
        <v>18.600000000000001</v>
      </c>
      <c r="P285" s="2">
        <f t="shared" si="5"/>
        <v>121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6953649</v>
      </c>
      <c r="G286" s="47">
        <v>69536495</v>
      </c>
      <c r="H286" s="47">
        <v>193010</v>
      </c>
      <c r="I286" s="47">
        <v>1930105</v>
      </c>
      <c r="J286" s="47">
        <v>0</v>
      </c>
      <c r="K286" s="47">
        <v>0</v>
      </c>
      <c r="L286" s="47">
        <v>94.537099999999995</v>
      </c>
      <c r="M286" s="47">
        <v>18.010000000000002</v>
      </c>
      <c r="N286" s="47">
        <v>153</v>
      </c>
      <c r="O286" s="47">
        <v>15.3</v>
      </c>
      <c r="P286" s="2">
        <f t="shared" si="5"/>
        <v>117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6953532</v>
      </c>
      <c r="G287" s="47">
        <v>69535324</v>
      </c>
      <c r="H287" s="47">
        <v>192995</v>
      </c>
      <c r="I287" s="47">
        <v>1929951</v>
      </c>
      <c r="J287" s="47">
        <v>0</v>
      </c>
      <c r="K287" s="47">
        <v>0</v>
      </c>
      <c r="L287" s="47">
        <v>93.681299999999993</v>
      </c>
      <c r="M287" s="47">
        <v>18.62</v>
      </c>
      <c r="N287" s="47">
        <v>149</v>
      </c>
      <c r="O287" s="47">
        <v>14.9</v>
      </c>
      <c r="P287" s="2">
        <f t="shared" si="5"/>
        <v>113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6953419</v>
      </c>
      <c r="G288" s="47">
        <v>69534196</v>
      </c>
      <c r="H288" s="47">
        <v>192980</v>
      </c>
      <c r="I288" s="47">
        <v>1929801</v>
      </c>
      <c r="J288" s="47">
        <v>0</v>
      </c>
      <c r="K288" s="47">
        <v>0</v>
      </c>
      <c r="L288" s="47">
        <v>93.536299999999997</v>
      </c>
      <c r="M288" s="47">
        <v>19.18</v>
      </c>
      <c r="N288" s="47">
        <v>163</v>
      </c>
      <c r="O288" s="47">
        <v>16.3</v>
      </c>
      <c r="P288" s="2">
        <f t="shared" si="5"/>
        <v>125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6953294</v>
      </c>
      <c r="G289" s="47">
        <v>69532944</v>
      </c>
      <c r="H289" s="47">
        <v>192963</v>
      </c>
      <c r="I289" s="47">
        <v>1929634</v>
      </c>
      <c r="J289" s="47">
        <v>0</v>
      </c>
      <c r="K289" s="47">
        <v>0</v>
      </c>
      <c r="L289" s="47">
        <v>93.594300000000004</v>
      </c>
      <c r="M289" s="47">
        <v>20.25</v>
      </c>
      <c r="N289" s="47">
        <v>174</v>
      </c>
      <c r="O289" s="47">
        <v>17.399999999999999</v>
      </c>
      <c r="P289" s="2">
        <f t="shared" si="5"/>
        <v>129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6953165</v>
      </c>
      <c r="G290" s="47">
        <v>69531651</v>
      </c>
      <c r="H290" s="47">
        <v>192946</v>
      </c>
      <c r="I290" s="47">
        <v>1929461</v>
      </c>
      <c r="J290" s="47">
        <v>0</v>
      </c>
      <c r="K290" s="47">
        <v>0</v>
      </c>
      <c r="L290" s="47">
        <v>92.985100000000003</v>
      </c>
      <c r="M290" s="47">
        <v>20.88</v>
      </c>
      <c r="N290" s="47">
        <v>197</v>
      </c>
      <c r="O290" s="47">
        <v>19.7</v>
      </c>
      <c r="P290" s="2">
        <f t="shared" si="5"/>
        <v>138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6953027</v>
      </c>
      <c r="G291" s="47">
        <v>69530272</v>
      </c>
      <c r="H291" s="47">
        <v>192927</v>
      </c>
      <c r="I291" s="47">
        <v>1929275</v>
      </c>
      <c r="J291" s="47">
        <v>0</v>
      </c>
      <c r="K291" s="47">
        <v>0</v>
      </c>
      <c r="L291" s="47">
        <v>92.869100000000003</v>
      </c>
      <c r="M291" s="47">
        <v>21.32</v>
      </c>
      <c r="N291" s="47">
        <v>151</v>
      </c>
      <c r="O291" s="47">
        <v>15.1</v>
      </c>
      <c r="P291" s="2">
        <f t="shared" si="5"/>
        <v>119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6952908</v>
      </c>
      <c r="G292" s="47">
        <v>69529089</v>
      </c>
      <c r="H292" s="47">
        <v>192911</v>
      </c>
      <c r="I292" s="47">
        <v>1929115</v>
      </c>
      <c r="J292" s="47">
        <v>0</v>
      </c>
      <c r="K292" s="47">
        <v>0</v>
      </c>
      <c r="L292" s="47">
        <v>93.014200000000002</v>
      </c>
      <c r="M292" s="47">
        <v>20.43</v>
      </c>
      <c r="N292" s="47">
        <v>176</v>
      </c>
      <c r="O292" s="47">
        <v>17.600000000000001</v>
      </c>
      <c r="P292" s="2">
        <f t="shared" si="5"/>
        <v>125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6952783</v>
      </c>
      <c r="G293" s="47">
        <v>69527834</v>
      </c>
      <c r="H293" s="47">
        <v>192894</v>
      </c>
      <c r="I293" s="47">
        <v>1928946</v>
      </c>
      <c r="J293" s="47">
        <v>0</v>
      </c>
      <c r="K293" s="47">
        <v>0</v>
      </c>
      <c r="L293" s="47">
        <v>93.072199999999995</v>
      </c>
      <c r="M293" s="47">
        <v>19.55</v>
      </c>
      <c r="N293" s="47">
        <v>215</v>
      </c>
      <c r="O293" s="47">
        <v>21.5</v>
      </c>
      <c r="P293" s="2">
        <f t="shared" si="5"/>
        <v>160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6952623</v>
      </c>
      <c r="G294" s="47">
        <v>69526239</v>
      </c>
      <c r="H294" s="47">
        <v>192873</v>
      </c>
      <c r="I294" s="47">
        <v>1928732</v>
      </c>
      <c r="J294" s="47">
        <v>0</v>
      </c>
      <c r="K294" s="47">
        <v>0</v>
      </c>
      <c r="L294" s="47">
        <v>92.448499999999996</v>
      </c>
      <c r="M294" s="47">
        <v>18.72</v>
      </c>
      <c r="N294" s="47">
        <v>240</v>
      </c>
      <c r="O294" s="47">
        <v>24</v>
      </c>
      <c r="P294" s="2">
        <f t="shared" si="5"/>
        <v>176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6952447</v>
      </c>
      <c r="G295" s="47">
        <v>69524478</v>
      </c>
      <c r="H295" s="47">
        <v>192849</v>
      </c>
      <c r="I295" s="47">
        <v>1928495</v>
      </c>
      <c r="J295" s="47">
        <v>0</v>
      </c>
      <c r="K295" s="47">
        <v>0</v>
      </c>
      <c r="L295" s="47">
        <v>93.173699999999997</v>
      </c>
      <c r="M295" s="47">
        <v>17.86</v>
      </c>
      <c r="N295" s="47">
        <v>211</v>
      </c>
      <c r="O295" s="47">
        <v>21.1</v>
      </c>
      <c r="P295" s="2">
        <f t="shared" si="5"/>
        <v>135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6952312</v>
      </c>
      <c r="G296" s="47">
        <v>69523126</v>
      </c>
      <c r="H296" s="47">
        <v>192831</v>
      </c>
      <c r="I296" s="47">
        <v>1928315</v>
      </c>
      <c r="J296" s="47">
        <v>0</v>
      </c>
      <c r="K296" s="47">
        <v>0</v>
      </c>
      <c r="L296" s="47">
        <v>93.246200000000002</v>
      </c>
      <c r="M296" s="47">
        <v>17.100000000000001</v>
      </c>
      <c r="N296" s="47">
        <v>199</v>
      </c>
      <c r="O296" s="47">
        <v>19.899999999999999</v>
      </c>
      <c r="P296" s="2">
        <f t="shared" si="5"/>
        <v>177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6952135</v>
      </c>
      <c r="G297" s="47">
        <v>69521356</v>
      </c>
      <c r="H297" s="47">
        <v>192808</v>
      </c>
      <c r="I297" s="47">
        <v>1928080</v>
      </c>
      <c r="J297" s="47">
        <v>0</v>
      </c>
      <c r="K297" s="47">
        <v>0</v>
      </c>
      <c r="L297" s="47">
        <v>93.492800000000003</v>
      </c>
      <c r="M297" s="47">
        <v>15.62</v>
      </c>
      <c r="N297" s="47">
        <v>202</v>
      </c>
      <c r="O297" s="47">
        <v>20.2</v>
      </c>
      <c r="P297" s="2">
        <f t="shared" si="5"/>
        <v>148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6951987</v>
      </c>
      <c r="G298" s="47">
        <v>69519875</v>
      </c>
      <c r="H298" s="47">
        <v>192788</v>
      </c>
      <c r="I298" s="47">
        <v>1927885</v>
      </c>
      <c r="J298" s="47">
        <v>0</v>
      </c>
      <c r="K298" s="47">
        <v>0</v>
      </c>
      <c r="L298" s="47">
        <v>94.334000000000003</v>
      </c>
      <c r="M298" s="47">
        <v>15.36</v>
      </c>
      <c r="N298" s="47">
        <v>187</v>
      </c>
      <c r="O298" s="47">
        <v>18.7</v>
      </c>
      <c r="P298" s="2">
        <f t="shared" si="5"/>
        <v>143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6951844</v>
      </c>
      <c r="G299" s="47">
        <v>69518443</v>
      </c>
      <c r="H299" s="47">
        <v>192769</v>
      </c>
      <c r="I299" s="47">
        <v>1927698</v>
      </c>
      <c r="J299" s="47">
        <v>0</v>
      </c>
      <c r="K299" s="47">
        <v>0</v>
      </c>
      <c r="L299" s="47">
        <v>94.014899999999997</v>
      </c>
      <c r="M299" s="47">
        <v>15.76</v>
      </c>
      <c r="N299" s="47">
        <v>198</v>
      </c>
      <c r="O299" s="47">
        <v>19.8</v>
      </c>
      <c r="P299" s="2">
        <f t="shared" si="5"/>
        <v>151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6951693</v>
      </c>
      <c r="G300" s="47">
        <v>69516933</v>
      </c>
      <c r="H300" s="47">
        <v>192750</v>
      </c>
      <c r="I300" s="47">
        <v>1927500</v>
      </c>
      <c r="J300" s="47">
        <v>0</v>
      </c>
      <c r="K300" s="47">
        <v>0</v>
      </c>
      <c r="L300" s="47">
        <v>94.464600000000004</v>
      </c>
      <c r="M300" s="47">
        <v>15.71</v>
      </c>
      <c r="N300" s="47">
        <v>193</v>
      </c>
      <c r="O300" s="47">
        <v>19.3</v>
      </c>
      <c r="P300" s="2">
        <f t="shared" si="5"/>
        <v>153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6951540</v>
      </c>
      <c r="G301" s="47">
        <v>69515408</v>
      </c>
      <c r="H301" s="47">
        <v>192730</v>
      </c>
      <c r="I301" s="47">
        <v>1927301</v>
      </c>
      <c r="J301" s="47">
        <v>0</v>
      </c>
      <c r="K301" s="47">
        <v>0</v>
      </c>
      <c r="L301" s="47">
        <v>94.957700000000003</v>
      </c>
      <c r="M301" s="47">
        <v>15.74</v>
      </c>
      <c r="N301" s="47">
        <v>188</v>
      </c>
      <c r="O301" s="47">
        <v>18.8</v>
      </c>
      <c r="P301" s="2">
        <f t="shared" si="5"/>
        <v>143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6951397</v>
      </c>
      <c r="G302" s="47">
        <v>69513977</v>
      </c>
      <c r="H302" s="47">
        <v>192711</v>
      </c>
      <c r="I302" s="47">
        <v>1927115</v>
      </c>
      <c r="J302" s="47">
        <v>0</v>
      </c>
      <c r="K302" s="47">
        <v>0</v>
      </c>
      <c r="L302" s="47">
        <v>95.624899999999997</v>
      </c>
      <c r="M302" s="47">
        <v>15.79</v>
      </c>
      <c r="N302" s="47">
        <v>186</v>
      </c>
      <c r="O302" s="47">
        <v>18.600000000000001</v>
      </c>
      <c r="P302" s="2">
        <f t="shared" si="5"/>
        <v>149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6951248</v>
      </c>
      <c r="G303" s="47">
        <v>69512482</v>
      </c>
      <c r="H303" s="47">
        <v>192692</v>
      </c>
      <c r="I303" s="47">
        <v>1926922</v>
      </c>
      <c r="J303" s="47">
        <v>0</v>
      </c>
      <c r="K303" s="47">
        <v>0</v>
      </c>
      <c r="L303" s="47">
        <v>95.334800000000001</v>
      </c>
      <c r="M303" s="47">
        <v>15.93</v>
      </c>
      <c r="N303" s="47">
        <v>196</v>
      </c>
      <c r="O303" s="47">
        <v>19.600000000000001</v>
      </c>
      <c r="P303" s="2">
        <f t="shared" si="5"/>
        <v>131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6951117</v>
      </c>
      <c r="G304" s="47">
        <v>69511178</v>
      </c>
      <c r="H304" s="47">
        <v>192675</v>
      </c>
      <c r="I304" s="47">
        <v>1926753</v>
      </c>
      <c r="J304" s="47">
        <v>0</v>
      </c>
      <c r="K304" s="47">
        <v>0</v>
      </c>
      <c r="L304" s="47">
        <v>95.088200000000001</v>
      </c>
      <c r="M304" s="47">
        <v>16.46</v>
      </c>
      <c r="N304" s="47">
        <v>181</v>
      </c>
      <c r="O304" s="47">
        <v>18.100000000000001</v>
      </c>
      <c r="P304" s="2">
        <f t="shared" si="5"/>
        <v>160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6950957</v>
      </c>
      <c r="G305" s="47">
        <v>69509572</v>
      </c>
      <c r="H305" s="47">
        <v>192654</v>
      </c>
      <c r="I305" s="47">
        <v>1926544</v>
      </c>
      <c r="J305" s="47">
        <v>0</v>
      </c>
      <c r="K305" s="47">
        <v>0</v>
      </c>
      <c r="L305" s="47">
        <v>95.088200000000001</v>
      </c>
      <c r="M305" s="47">
        <v>16.64</v>
      </c>
      <c r="N305" s="47">
        <v>224</v>
      </c>
      <c r="O305" s="47">
        <v>22.4</v>
      </c>
      <c r="P305" s="2">
        <f t="shared" si="5"/>
        <v>168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6950789</v>
      </c>
      <c r="G306" s="47">
        <v>69507897</v>
      </c>
      <c r="H306" s="47">
        <v>192632</v>
      </c>
      <c r="I306" s="47">
        <v>1926326</v>
      </c>
      <c r="J306" s="47">
        <v>0</v>
      </c>
      <c r="K306" s="47">
        <v>0</v>
      </c>
      <c r="L306" s="47">
        <v>95.537899999999993</v>
      </c>
      <c r="M306" s="47">
        <v>16.22</v>
      </c>
      <c r="N306" s="47">
        <v>164</v>
      </c>
      <c r="O306" s="47">
        <v>16.399999999999999</v>
      </c>
      <c r="P306" s="2">
        <f t="shared" si="5"/>
        <v>130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6950659</v>
      </c>
      <c r="G307" s="47">
        <v>69506599</v>
      </c>
      <c r="H307" s="47">
        <v>192615</v>
      </c>
      <c r="I307" s="47">
        <v>1926158</v>
      </c>
      <c r="J307" s="47">
        <v>0</v>
      </c>
      <c r="K307" s="47">
        <v>0</v>
      </c>
      <c r="L307" s="47">
        <v>94.435599999999994</v>
      </c>
      <c r="M307" s="47">
        <v>16.52</v>
      </c>
      <c r="N307" s="47">
        <v>184</v>
      </c>
      <c r="O307" s="47">
        <v>18.399999999999999</v>
      </c>
      <c r="P307" s="2">
        <f t="shared" si="5"/>
        <v>139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6950520</v>
      </c>
      <c r="G308" s="47">
        <v>69505202</v>
      </c>
      <c r="H308" s="47">
        <v>192597</v>
      </c>
      <c r="I308" s="47">
        <v>1925975</v>
      </c>
      <c r="J308" s="47">
        <v>0</v>
      </c>
      <c r="K308" s="47">
        <v>0</v>
      </c>
      <c r="L308" s="47">
        <v>94.595100000000002</v>
      </c>
      <c r="M308" s="47">
        <v>16.52</v>
      </c>
      <c r="N308" s="47">
        <v>172</v>
      </c>
      <c r="O308" s="47">
        <v>17.2</v>
      </c>
      <c r="P308" s="2">
        <f t="shared" si="5"/>
        <v>135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6950385</v>
      </c>
      <c r="G309" s="47">
        <v>69503856</v>
      </c>
      <c r="H309" s="47">
        <v>192579</v>
      </c>
      <c r="I309" s="47">
        <v>1925799</v>
      </c>
      <c r="J309" s="47">
        <v>0</v>
      </c>
      <c r="K309" s="47">
        <v>0</v>
      </c>
      <c r="L309" s="47">
        <v>94.957700000000003</v>
      </c>
      <c r="M309" s="47">
        <v>16.86</v>
      </c>
      <c r="N309" s="47">
        <v>169</v>
      </c>
      <c r="O309" s="47">
        <v>16.899999999999999</v>
      </c>
      <c r="P309" s="2">
        <f t="shared" si="5"/>
        <v>123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6950262</v>
      </c>
      <c r="G310" s="47">
        <v>69502622</v>
      </c>
      <c r="H310" s="47">
        <v>192563</v>
      </c>
      <c r="I310" s="47">
        <v>1925638</v>
      </c>
      <c r="J310" s="47">
        <v>0</v>
      </c>
      <c r="K310" s="47">
        <v>0</v>
      </c>
      <c r="L310" s="47">
        <v>94.551599999999993</v>
      </c>
      <c r="M310" s="47">
        <v>17.7</v>
      </c>
      <c r="N310" s="47">
        <v>178</v>
      </c>
      <c r="O310" s="47">
        <v>17.8</v>
      </c>
      <c r="P310" s="2">
        <f t="shared" si="5"/>
        <v>124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6950138</v>
      </c>
      <c r="G311" s="47">
        <v>69501389</v>
      </c>
      <c r="H311" s="47">
        <v>192547</v>
      </c>
      <c r="I311" s="47">
        <v>1925476</v>
      </c>
      <c r="J311" s="47">
        <v>0</v>
      </c>
      <c r="K311" s="47">
        <v>0</v>
      </c>
      <c r="L311" s="47">
        <v>94.275999999999996</v>
      </c>
      <c r="M311" s="47">
        <v>18.66</v>
      </c>
      <c r="N311" s="47">
        <v>166</v>
      </c>
      <c r="O311" s="47">
        <v>16.600000000000001</v>
      </c>
      <c r="P311" s="2">
        <f t="shared" si="5"/>
        <v>139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6949999</v>
      </c>
      <c r="G312" s="47">
        <v>69499997</v>
      </c>
      <c r="H312" s="47">
        <v>192529</v>
      </c>
      <c r="I312" s="47">
        <v>1925292</v>
      </c>
      <c r="J312" s="47">
        <v>0</v>
      </c>
      <c r="K312" s="47">
        <v>0</v>
      </c>
      <c r="L312" s="47">
        <v>93.855400000000003</v>
      </c>
      <c r="M312" s="47">
        <v>19.690000000000001</v>
      </c>
      <c r="N312" s="47">
        <v>197</v>
      </c>
      <c r="O312" s="47">
        <v>19.7</v>
      </c>
      <c r="P312" s="2">
        <f t="shared" si="5"/>
        <v>130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6949869</v>
      </c>
      <c r="G313" s="47">
        <v>69498690</v>
      </c>
      <c r="H313" s="47">
        <v>192511</v>
      </c>
      <c r="I313" s="47">
        <v>1925118</v>
      </c>
      <c r="J313" s="47">
        <v>0</v>
      </c>
      <c r="K313" s="47">
        <v>0</v>
      </c>
      <c r="L313" s="47">
        <v>93.507300000000001</v>
      </c>
      <c r="M313" s="47">
        <v>19.829999999999998</v>
      </c>
      <c r="N313" s="47">
        <v>186</v>
      </c>
      <c r="O313" s="47">
        <v>18.600000000000001</v>
      </c>
      <c r="P313" s="2">
        <f t="shared" si="5"/>
        <v>157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6949712</v>
      </c>
      <c r="G314" s="47">
        <v>69497120</v>
      </c>
      <c r="H314" s="47">
        <v>192490</v>
      </c>
      <c r="I314" s="47">
        <v>1924908</v>
      </c>
      <c r="J314" s="47">
        <v>0</v>
      </c>
      <c r="K314" s="47">
        <v>0</v>
      </c>
      <c r="L314" s="47">
        <v>93.101200000000006</v>
      </c>
      <c r="M314" s="47">
        <v>19.87</v>
      </c>
      <c r="N314" s="47">
        <v>217</v>
      </c>
      <c r="O314" s="47">
        <v>21.7</v>
      </c>
      <c r="P314" s="2">
        <f t="shared" ref="P314:P377" si="6">F314-F315</f>
        <v>162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6949550</v>
      </c>
      <c r="G315" s="47">
        <v>69495504</v>
      </c>
      <c r="H315" s="47">
        <v>192469</v>
      </c>
      <c r="I315" s="47">
        <v>1924691</v>
      </c>
      <c r="J315" s="47">
        <v>0</v>
      </c>
      <c r="K315" s="47">
        <v>0</v>
      </c>
      <c r="L315" s="47">
        <v>92.796599999999998</v>
      </c>
      <c r="M315" s="47">
        <v>20.11</v>
      </c>
      <c r="N315" s="47">
        <v>211</v>
      </c>
      <c r="O315" s="47">
        <v>21.1</v>
      </c>
      <c r="P315" s="2">
        <f t="shared" si="6"/>
        <v>134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6949416</v>
      </c>
      <c r="G316" s="47">
        <v>69494169</v>
      </c>
      <c r="H316" s="47">
        <v>192451</v>
      </c>
      <c r="I316" s="47">
        <v>1924511</v>
      </c>
      <c r="J316" s="47">
        <v>0</v>
      </c>
      <c r="K316" s="47">
        <v>0</v>
      </c>
      <c r="L316" s="47">
        <v>92.854600000000005</v>
      </c>
      <c r="M316" s="47">
        <v>19.75</v>
      </c>
      <c r="N316" s="47">
        <v>182</v>
      </c>
      <c r="O316" s="47">
        <v>18.2</v>
      </c>
      <c r="P316" s="2">
        <f t="shared" si="6"/>
        <v>156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6949260</v>
      </c>
      <c r="G317" s="47">
        <v>69492600</v>
      </c>
      <c r="H317" s="47">
        <v>192430</v>
      </c>
      <c r="I317" s="47">
        <v>1924300</v>
      </c>
      <c r="J317" s="47">
        <v>0</v>
      </c>
      <c r="K317" s="47">
        <v>0</v>
      </c>
      <c r="L317" s="47">
        <v>93.463800000000006</v>
      </c>
      <c r="M317" s="47">
        <v>18.53</v>
      </c>
      <c r="N317" s="47">
        <v>243</v>
      </c>
      <c r="O317" s="47">
        <v>24.3</v>
      </c>
      <c r="P317" s="2">
        <f t="shared" si="6"/>
        <v>186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6949074</v>
      </c>
      <c r="G318" s="47">
        <v>69490745</v>
      </c>
      <c r="H318" s="47">
        <v>192405</v>
      </c>
      <c r="I318" s="47">
        <v>1924053</v>
      </c>
      <c r="J318" s="47">
        <v>0</v>
      </c>
      <c r="K318" s="47">
        <v>0</v>
      </c>
      <c r="L318" s="47">
        <v>93.318700000000007</v>
      </c>
      <c r="M318" s="47">
        <v>18.23</v>
      </c>
      <c r="N318" s="47">
        <v>173</v>
      </c>
      <c r="O318" s="47">
        <v>17.3</v>
      </c>
      <c r="P318" s="2">
        <f t="shared" si="6"/>
        <v>122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6948952</v>
      </c>
      <c r="G319" s="47">
        <v>69489522</v>
      </c>
      <c r="H319" s="47">
        <v>192389</v>
      </c>
      <c r="I319" s="47">
        <v>1923890</v>
      </c>
      <c r="J319" s="47">
        <v>0</v>
      </c>
      <c r="K319" s="47">
        <v>0</v>
      </c>
      <c r="L319" s="47">
        <v>93.318700000000007</v>
      </c>
      <c r="M319" s="47">
        <v>17.309999999999999</v>
      </c>
      <c r="N319" s="47">
        <v>193</v>
      </c>
      <c r="O319" s="47">
        <v>19.3</v>
      </c>
      <c r="P319" s="2">
        <f t="shared" si="6"/>
        <v>148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6948804</v>
      </c>
      <c r="G320" s="47">
        <v>69488045</v>
      </c>
      <c r="H320" s="47">
        <v>192369</v>
      </c>
      <c r="I320" s="47">
        <v>1923694</v>
      </c>
      <c r="J320" s="47">
        <v>0</v>
      </c>
      <c r="K320" s="47">
        <v>0</v>
      </c>
      <c r="L320" s="47">
        <v>93.695800000000006</v>
      </c>
      <c r="M320" s="47">
        <v>17.09</v>
      </c>
      <c r="N320" s="47">
        <v>177</v>
      </c>
      <c r="O320" s="47">
        <v>17.7</v>
      </c>
      <c r="P320" s="2">
        <f t="shared" si="6"/>
        <v>138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6948666</v>
      </c>
      <c r="G321" s="47">
        <v>69486668</v>
      </c>
      <c r="H321" s="47">
        <v>192351</v>
      </c>
      <c r="I321" s="47">
        <v>1923512</v>
      </c>
      <c r="J321" s="47">
        <v>0</v>
      </c>
      <c r="K321" s="47">
        <v>0</v>
      </c>
      <c r="L321" s="47">
        <v>95.131699999999995</v>
      </c>
      <c r="M321" s="47">
        <v>16.21</v>
      </c>
      <c r="N321" s="47">
        <v>171</v>
      </c>
      <c r="O321" s="47">
        <v>17.100000000000001</v>
      </c>
      <c r="P321" s="2">
        <f t="shared" si="6"/>
        <v>130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6948536</v>
      </c>
      <c r="G322" s="47">
        <v>69485367</v>
      </c>
      <c r="H322" s="47">
        <v>192334</v>
      </c>
      <c r="I322" s="47">
        <v>1923343</v>
      </c>
      <c r="J322" s="47">
        <v>0</v>
      </c>
      <c r="K322" s="47">
        <v>0</v>
      </c>
      <c r="L322" s="47">
        <v>95.189800000000005</v>
      </c>
      <c r="M322" s="47">
        <v>16.079999999999998</v>
      </c>
      <c r="N322" s="47">
        <v>195</v>
      </c>
      <c r="O322" s="47">
        <v>19.5</v>
      </c>
      <c r="P322" s="2">
        <f t="shared" si="6"/>
        <v>145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6948391</v>
      </c>
      <c r="G323" s="47">
        <v>69483911</v>
      </c>
      <c r="H323" s="47">
        <v>192315</v>
      </c>
      <c r="I323" s="47">
        <v>1923154</v>
      </c>
      <c r="J323" s="47">
        <v>0</v>
      </c>
      <c r="K323" s="47">
        <v>0</v>
      </c>
      <c r="L323" s="47">
        <v>95.204300000000003</v>
      </c>
      <c r="M323" s="47">
        <v>16.2</v>
      </c>
      <c r="N323" s="47">
        <v>201</v>
      </c>
      <c r="O323" s="47">
        <v>20.100000000000001</v>
      </c>
      <c r="P323" s="2">
        <f t="shared" si="6"/>
        <v>160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6948231</v>
      </c>
      <c r="G324" s="47">
        <v>69482317</v>
      </c>
      <c r="H324" s="47">
        <v>192294</v>
      </c>
      <c r="I324" s="47">
        <v>1922947</v>
      </c>
      <c r="J324" s="47">
        <v>0</v>
      </c>
      <c r="K324" s="47">
        <v>0</v>
      </c>
      <c r="L324" s="47">
        <v>94.914199999999994</v>
      </c>
      <c r="M324" s="47">
        <v>15.94</v>
      </c>
      <c r="N324" s="47">
        <v>171</v>
      </c>
      <c r="O324" s="47">
        <v>17.100000000000001</v>
      </c>
      <c r="P324" s="2">
        <f t="shared" si="6"/>
        <v>132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6948099</v>
      </c>
      <c r="G325" s="47">
        <v>69480995</v>
      </c>
      <c r="H325" s="47">
        <v>192277</v>
      </c>
      <c r="I325" s="47">
        <v>1922775</v>
      </c>
      <c r="J325" s="47">
        <v>0</v>
      </c>
      <c r="K325" s="47">
        <v>0</v>
      </c>
      <c r="L325" s="47">
        <v>94.899699999999996</v>
      </c>
      <c r="M325" s="47">
        <v>15.77</v>
      </c>
      <c r="N325" s="47">
        <v>180</v>
      </c>
      <c r="O325" s="47">
        <v>18</v>
      </c>
      <c r="P325" s="2">
        <f t="shared" si="6"/>
        <v>134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6947965</v>
      </c>
      <c r="G326" s="47">
        <v>69479657</v>
      </c>
      <c r="H326" s="47">
        <v>192260</v>
      </c>
      <c r="I326" s="47">
        <v>1922601</v>
      </c>
      <c r="J326" s="47">
        <v>0</v>
      </c>
      <c r="K326" s="47">
        <v>0</v>
      </c>
      <c r="L326" s="47">
        <v>95.059200000000004</v>
      </c>
      <c r="M326" s="47">
        <v>15.87</v>
      </c>
      <c r="N326" s="47">
        <v>186</v>
      </c>
      <c r="O326" s="47">
        <v>18.600000000000001</v>
      </c>
      <c r="P326" s="2">
        <f t="shared" si="6"/>
        <v>152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6947813</v>
      </c>
      <c r="G327" s="47">
        <v>69478132</v>
      </c>
      <c r="H327" s="47">
        <v>192240</v>
      </c>
      <c r="I327" s="47">
        <v>1922403</v>
      </c>
      <c r="J327" s="47">
        <v>0</v>
      </c>
      <c r="K327" s="47">
        <v>0</v>
      </c>
      <c r="L327" s="47">
        <v>94.595100000000002</v>
      </c>
      <c r="M327" s="47">
        <v>15.62</v>
      </c>
      <c r="N327" s="47">
        <v>171</v>
      </c>
      <c r="O327" s="47">
        <v>17.100000000000001</v>
      </c>
      <c r="P327" s="2">
        <f t="shared" si="6"/>
        <v>140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6947673</v>
      </c>
      <c r="G328" s="47">
        <v>69476736</v>
      </c>
      <c r="H328" s="47">
        <v>192222</v>
      </c>
      <c r="I328" s="47">
        <v>1922221</v>
      </c>
      <c r="J328" s="47">
        <v>0</v>
      </c>
      <c r="K328" s="47">
        <v>0</v>
      </c>
      <c r="L328" s="47">
        <v>95.015699999999995</v>
      </c>
      <c r="M328" s="47">
        <v>15.94</v>
      </c>
      <c r="N328" s="47">
        <v>197</v>
      </c>
      <c r="O328" s="47">
        <v>19.7</v>
      </c>
      <c r="P328" s="2">
        <f t="shared" si="6"/>
        <v>133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6947540</v>
      </c>
      <c r="G329" s="47">
        <v>69475404</v>
      </c>
      <c r="H329" s="47">
        <v>192204</v>
      </c>
      <c r="I329" s="47">
        <v>1922048</v>
      </c>
      <c r="J329" s="47">
        <v>0</v>
      </c>
      <c r="K329" s="47">
        <v>0</v>
      </c>
      <c r="L329" s="47">
        <v>95.363799999999998</v>
      </c>
      <c r="M329" s="47">
        <v>16.059999999999999</v>
      </c>
      <c r="N329" s="47">
        <v>193</v>
      </c>
      <c r="O329" s="47">
        <v>19.3</v>
      </c>
      <c r="P329" s="2">
        <f t="shared" si="6"/>
        <v>147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6947393</v>
      </c>
      <c r="G330" s="47">
        <v>69473938</v>
      </c>
      <c r="H330" s="47">
        <v>192185</v>
      </c>
      <c r="I330" s="47">
        <v>1921858</v>
      </c>
      <c r="J330" s="47">
        <v>0</v>
      </c>
      <c r="K330" s="47">
        <v>0</v>
      </c>
      <c r="L330" s="47">
        <v>95.247799999999998</v>
      </c>
      <c r="M330" s="47">
        <v>16.420000000000002</v>
      </c>
      <c r="N330" s="47">
        <v>220</v>
      </c>
      <c r="O330" s="47">
        <v>22</v>
      </c>
      <c r="P330" s="2">
        <f t="shared" si="6"/>
        <v>176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6947217</v>
      </c>
      <c r="G331" s="47">
        <v>69472175</v>
      </c>
      <c r="H331" s="47">
        <v>192162</v>
      </c>
      <c r="I331" s="47">
        <v>1921629</v>
      </c>
      <c r="J331" s="47">
        <v>0</v>
      </c>
      <c r="K331" s="47">
        <v>0</v>
      </c>
      <c r="L331" s="47">
        <v>95.276799999999994</v>
      </c>
      <c r="M331" s="47">
        <v>16.309999999999999</v>
      </c>
      <c r="N331" s="47">
        <v>197</v>
      </c>
      <c r="O331" s="47">
        <v>19.7</v>
      </c>
      <c r="P331" s="2">
        <f t="shared" si="6"/>
        <v>151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6947066</v>
      </c>
      <c r="G332" s="47">
        <v>69470665</v>
      </c>
      <c r="H332" s="47">
        <v>192143</v>
      </c>
      <c r="I332" s="47">
        <v>1921433</v>
      </c>
      <c r="J332" s="47">
        <v>0</v>
      </c>
      <c r="K332" s="47">
        <v>0</v>
      </c>
      <c r="L332" s="47">
        <v>94.798199999999994</v>
      </c>
      <c r="M332" s="47">
        <v>16.37</v>
      </c>
      <c r="N332" s="47">
        <v>175</v>
      </c>
      <c r="O332" s="47">
        <v>17.5</v>
      </c>
      <c r="P332" s="2">
        <f t="shared" si="6"/>
        <v>131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6946935</v>
      </c>
      <c r="G333" s="47">
        <v>69469354</v>
      </c>
      <c r="H333" s="47">
        <v>192126</v>
      </c>
      <c r="I333" s="47">
        <v>1921262</v>
      </c>
      <c r="J333" s="47">
        <v>0</v>
      </c>
      <c r="K333" s="47">
        <v>0</v>
      </c>
      <c r="L333" s="47">
        <v>94.972200000000001</v>
      </c>
      <c r="M333" s="47">
        <v>16.739999999999998</v>
      </c>
      <c r="N333" s="47">
        <v>177</v>
      </c>
      <c r="O333" s="47">
        <v>17.7</v>
      </c>
      <c r="P333" s="2">
        <f t="shared" si="6"/>
        <v>144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6946791</v>
      </c>
      <c r="G334" s="47">
        <v>69467912</v>
      </c>
      <c r="H334" s="47">
        <v>192107</v>
      </c>
      <c r="I334" s="47">
        <v>1921074</v>
      </c>
      <c r="J334" s="47">
        <v>0</v>
      </c>
      <c r="K334" s="47">
        <v>0</v>
      </c>
      <c r="L334" s="47">
        <v>94.102000000000004</v>
      </c>
      <c r="M334" s="47">
        <v>17.3</v>
      </c>
      <c r="N334" s="47">
        <v>182</v>
      </c>
      <c r="O334" s="47">
        <v>18.2</v>
      </c>
      <c r="P334" s="2">
        <f t="shared" si="6"/>
        <v>146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6946645</v>
      </c>
      <c r="G335" s="47">
        <v>69466455</v>
      </c>
      <c r="H335" s="47">
        <v>192088</v>
      </c>
      <c r="I335" s="47">
        <v>1920882</v>
      </c>
      <c r="J335" s="47">
        <v>0</v>
      </c>
      <c r="K335" s="47">
        <v>0</v>
      </c>
      <c r="L335" s="47">
        <v>93.797399999999996</v>
      </c>
      <c r="M335" s="47">
        <v>18.28</v>
      </c>
      <c r="N335" s="47">
        <v>177</v>
      </c>
      <c r="O335" s="47">
        <v>17.7</v>
      </c>
      <c r="P335" s="2">
        <f t="shared" si="6"/>
        <v>125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6946520</v>
      </c>
      <c r="G336" s="47">
        <v>69465203</v>
      </c>
      <c r="H336" s="47">
        <v>192071</v>
      </c>
      <c r="I336" s="47">
        <v>1920716</v>
      </c>
      <c r="J336" s="47">
        <v>0</v>
      </c>
      <c r="K336" s="47">
        <v>0</v>
      </c>
      <c r="L336" s="47">
        <v>93.782899999999998</v>
      </c>
      <c r="M336" s="47">
        <v>19.3</v>
      </c>
      <c r="N336" s="47">
        <v>204</v>
      </c>
      <c r="O336" s="47">
        <v>20.399999999999999</v>
      </c>
      <c r="P336" s="2">
        <f t="shared" si="6"/>
        <v>147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6946373</v>
      </c>
      <c r="G337" s="47">
        <v>69463738</v>
      </c>
      <c r="H337" s="47">
        <v>192052</v>
      </c>
      <c r="I337" s="47">
        <v>1920521</v>
      </c>
      <c r="J337" s="47">
        <v>0</v>
      </c>
      <c r="K337" s="47">
        <v>0</v>
      </c>
      <c r="L337" s="47">
        <v>94.131</v>
      </c>
      <c r="M337" s="47">
        <v>19.89</v>
      </c>
      <c r="N337" s="47">
        <v>195</v>
      </c>
      <c r="O337" s="47">
        <v>19.5</v>
      </c>
      <c r="P337" s="2">
        <f t="shared" si="6"/>
        <v>146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6946227</v>
      </c>
      <c r="G338" s="47">
        <v>69462272</v>
      </c>
      <c r="H338" s="47">
        <v>192032</v>
      </c>
      <c r="I338" s="47">
        <v>1920326</v>
      </c>
      <c r="J338" s="47">
        <v>0</v>
      </c>
      <c r="K338" s="47">
        <v>0</v>
      </c>
      <c r="L338" s="47">
        <v>93.971400000000003</v>
      </c>
      <c r="M338" s="47">
        <v>19.97</v>
      </c>
      <c r="N338" s="47">
        <v>170</v>
      </c>
      <c r="O338" s="47">
        <v>17</v>
      </c>
      <c r="P338" s="2">
        <f t="shared" si="6"/>
        <v>132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6946095</v>
      </c>
      <c r="G339" s="47">
        <v>69460950</v>
      </c>
      <c r="H339" s="47">
        <v>192015</v>
      </c>
      <c r="I339" s="47">
        <v>1920150</v>
      </c>
      <c r="J339" s="47">
        <v>0</v>
      </c>
      <c r="K339" s="47">
        <v>0</v>
      </c>
      <c r="L339" s="47">
        <v>93.057699999999997</v>
      </c>
      <c r="M339" s="47">
        <v>19.559999999999999</v>
      </c>
      <c r="N339" s="47">
        <v>195</v>
      </c>
      <c r="O339" s="47">
        <v>19.5</v>
      </c>
      <c r="P339" s="2">
        <f t="shared" si="6"/>
        <v>145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6945950</v>
      </c>
      <c r="G340" s="47">
        <v>69459504</v>
      </c>
      <c r="H340" s="47">
        <v>191995</v>
      </c>
      <c r="I340" s="47">
        <v>1919956</v>
      </c>
      <c r="J340" s="47">
        <v>0</v>
      </c>
      <c r="K340" s="47">
        <v>0</v>
      </c>
      <c r="L340" s="47">
        <v>92.869100000000003</v>
      </c>
      <c r="M340" s="47">
        <v>19.14</v>
      </c>
      <c r="N340" s="47">
        <v>214</v>
      </c>
      <c r="O340" s="47">
        <v>21.4</v>
      </c>
      <c r="P340" s="2">
        <f t="shared" si="6"/>
        <v>157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6945793</v>
      </c>
      <c r="G341" s="47">
        <v>69457932</v>
      </c>
      <c r="H341" s="47">
        <v>191974</v>
      </c>
      <c r="I341" s="47">
        <v>1919745</v>
      </c>
      <c r="J341" s="47">
        <v>0</v>
      </c>
      <c r="K341" s="47">
        <v>0</v>
      </c>
      <c r="L341" s="47">
        <v>93.550799999999995</v>
      </c>
      <c r="M341" s="47">
        <v>19.16</v>
      </c>
      <c r="N341" s="47">
        <v>188</v>
      </c>
      <c r="O341" s="47">
        <v>18.8</v>
      </c>
      <c r="P341" s="2">
        <f t="shared" si="6"/>
        <v>139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6945654</v>
      </c>
      <c r="G342" s="47">
        <v>69456545</v>
      </c>
      <c r="H342" s="47">
        <v>191956</v>
      </c>
      <c r="I342" s="47">
        <v>1919560</v>
      </c>
      <c r="J342" s="47">
        <v>0</v>
      </c>
      <c r="K342" s="47">
        <v>0</v>
      </c>
      <c r="L342" s="47">
        <v>92.883600000000001</v>
      </c>
      <c r="M342" s="47">
        <v>18.79</v>
      </c>
      <c r="N342" s="47">
        <v>188</v>
      </c>
      <c r="O342" s="47">
        <v>18.8</v>
      </c>
      <c r="P342" s="2">
        <f t="shared" si="6"/>
        <v>142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6945512</v>
      </c>
      <c r="G343" s="47">
        <v>69455127</v>
      </c>
      <c r="H343" s="47">
        <v>191937</v>
      </c>
      <c r="I343" s="47">
        <v>1919370</v>
      </c>
      <c r="J343" s="47">
        <v>0</v>
      </c>
      <c r="K343" s="47">
        <v>0</v>
      </c>
      <c r="L343" s="47">
        <v>93.666799999999995</v>
      </c>
      <c r="M343" s="47">
        <v>17.89</v>
      </c>
      <c r="N343" s="47">
        <v>192</v>
      </c>
      <c r="O343" s="47">
        <v>19.2</v>
      </c>
      <c r="P343" s="2">
        <f t="shared" si="6"/>
        <v>148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6945364</v>
      </c>
      <c r="G344" s="47">
        <v>69453649</v>
      </c>
      <c r="H344" s="47">
        <v>191917</v>
      </c>
      <c r="I344" s="47">
        <v>1919174</v>
      </c>
      <c r="J344" s="47">
        <v>0</v>
      </c>
      <c r="K344" s="47">
        <v>0</v>
      </c>
      <c r="L344" s="47">
        <v>94.798199999999994</v>
      </c>
      <c r="M344" s="47">
        <v>17.34</v>
      </c>
      <c r="N344" s="47">
        <v>208</v>
      </c>
      <c r="O344" s="47">
        <v>20.8</v>
      </c>
      <c r="P344" s="2">
        <f t="shared" si="6"/>
        <v>155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6945209</v>
      </c>
      <c r="G345" s="47">
        <v>69452098</v>
      </c>
      <c r="H345" s="47">
        <v>191897</v>
      </c>
      <c r="I345" s="47">
        <v>1918971</v>
      </c>
      <c r="J345" s="47">
        <v>0</v>
      </c>
      <c r="K345" s="47">
        <v>0</v>
      </c>
      <c r="L345" s="47">
        <v>94.377499999999998</v>
      </c>
      <c r="M345" s="47">
        <v>16.670000000000002</v>
      </c>
      <c r="N345" s="47">
        <v>193</v>
      </c>
      <c r="O345" s="47">
        <v>19.3</v>
      </c>
      <c r="P345" s="2">
        <f t="shared" si="6"/>
        <v>149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6945060</v>
      </c>
      <c r="G346" s="47">
        <v>69450603</v>
      </c>
      <c r="H346" s="47">
        <v>191877</v>
      </c>
      <c r="I346" s="47">
        <v>1918775</v>
      </c>
      <c r="J346" s="47">
        <v>0</v>
      </c>
      <c r="K346" s="47">
        <v>0</v>
      </c>
      <c r="L346" s="47">
        <v>94.899699999999996</v>
      </c>
      <c r="M346" s="47">
        <v>16.690000000000001</v>
      </c>
      <c r="N346" s="47">
        <v>180</v>
      </c>
      <c r="O346" s="47">
        <v>18</v>
      </c>
      <c r="P346" s="2">
        <f t="shared" si="6"/>
        <v>148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6944912</v>
      </c>
      <c r="G347" s="47">
        <v>69449124</v>
      </c>
      <c r="H347" s="47">
        <v>191858</v>
      </c>
      <c r="I347" s="47">
        <v>1918582</v>
      </c>
      <c r="J347" s="47">
        <v>0</v>
      </c>
      <c r="K347" s="47">
        <v>0</v>
      </c>
      <c r="L347" s="47">
        <v>95.537899999999993</v>
      </c>
      <c r="M347" s="47">
        <v>17</v>
      </c>
      <c r="N347" s="47">
        <v>207</v>
      </c>
      <c r="O347" s="47">
        <v>20.7</v>
      </c>
      <c r="P347" s="2">
        <f t="shared" si="6"/>
        <v>152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6944760</v>
      </c>
      <c r="G348" s="47">
        <v>69447606</v>
      </c>
      <c r="H348" s="47">
        <v>191838</v>
      </c>
      <c r="I348" s="47">
        <v>1918385</v>
      </c>
      <c r="J348" s="47">
        <v>0</v>
      </c>
      <c r="K348" s="47">
        <v>0</v>
      </c>
      <c r="L348" s="47">
        <v>95.8279</v>
      </c>
      <c r="M348" s="47">
        <v>16.47</v>
      </c>
      <c r="N348" s="47">
        <v>191</v>
      </c>
      <c r="O348" s="47">
        <v>19.100000000000001</v>
      </c>
      <c r="P348" s="2">
        <f t="shared" si="6"/>
        <v>145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6944615</v>
      </c>
      <c r="G349" s="47">
        <v>69446159</v>
      </c>
      <c r="H349" s="47">
        <v>191819</v>
      </c>
      <c r="I349" s="47">
        <v>1918198</v>
      </c>
      <c r="J349" s="47">
        <v>0</v>
      </c>
      <c r="K349" s="47">
        <v>0</v>
      </c>
      <c r="L349" s="47">
        <v>96.088999999999999</v>
      </c>
      <c r="M349" s="47">
        <v>17.21</v>
      </c>
      <c r="N349" s="47">
        <v>222</v>
      </c>
      <c r="O349" s="47">
        <v>22.2</v>
      </c>
      <c r="P349" s="2">
        <f t="shared" si="6"/>
        <v>161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6944454</v>
      </c>
      <c r="G350" s="47">
        <v>69444542</v>
      </c>
      <c r="H350" s="47">
        <v>191798</v>
      </c>
      <c r="I350" s="47">
        <v>1917989</v>
      </c>
      <c r="J350" s="47">
        <v>0</v>
      </c>
      <c r="K350" s="47">
        <v>0</v>
      </c>
      <c r="L350" s="47">
        <v>96.176000000000002</v>
      </c>
      <c r="M350" s="47">
        <v>17.07</v>
      </c>
      <c r="N350" s="47">
        <v>194</v>
      </c>
      <c r="O350" s="47">
        <v>19.399999999999999</v>
      </c>
      <c r="P350" s="2">
        <f t="shared" si="6"/>
        <v>158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6944296</v>
      </c>
      <c r="G351" s="47">
        <v>69442969</v>
      </c>
      <c r="H351" s="47">
        <v>191778</v>
      </c>
      <c r="I351" s="47">
        <v>1917786</v>
      </c>
      <c r="J351" s="47">
        <v>0</v>
      </c>
      <c r="K351" s="47">
        <v>0</v>
      </c>
      <c r="L351" s="47">
        <v>95.624899999999997</v>
      </c>
      <c r="M351" s="47">
        <v>17.22</v>
      </c>
      <c r="N351" s="47">
        <v>223</v>
      </c>
      <c r="O351" s="47">
        <v>22.3</v>
      </c>
      <c r="P351" s="2">
        <f t="shared" si="6"/>
        <v>187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6944109</v>
      </c>
      <c r="G352" s="47">
        <v>69441097</v>
      </c>
      <c r="H352" s="47">
        <v>191754</v>
      </c>
      <c r="I352" s="47">
        <v>1917543</v>
      </c>
      <c r="J352" s="47">
        <v>0</v>
      </c>
      <c r="K352" s="47">
        <v>0</v>
      </c>
      <c r="L352" s="47">
        <v>96.016499999999994</v>
      </c>
      <c r="M352" s="47">
        <v>17.04</v>
      </c>
      <c r="N352" s="47">
        <v>175</v>
      </c>
      <c r="O352" s="47">
        <v>17.5</v>
      </c>
      <c r="P352" s="2">
        <f t="shared" si="6"/>
        <v>122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6943987</v>
      </c>
      <c r="G353" s="47">
        <v>69439874</v>
      </c>
      <c r="H353" s="47">
        <v>191738</v>
      </c>
      <c r="I353" s="47">
        <v>1917385</v>
      </c>
      <c r="J353" s="47">
        <v>0</v>
      </c>
      <c r="K353" s="47">
        <v>0</v>
      </c>
      <c r="L353" s="47">
        <v>96.219499999999996</v>
      </c>
      <c r="M353" s="47">
        <v>16.93</v>
      </c>
      <c r="N353" s="47">
        <v>166</v>
      </c>
      <c r="O353" s="47">
        <v>16.600000000000001</v>
      </c>
      <c r="P353" s="2">
        <f t="shared" si="6"/>
        <v>140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6943847</v>
      </c>
      <c r="G354" s="47">
        <v>69438471</v>
      </c>
      <c r="H354" s="47">
        <v>191720</v>
      </c>
      <c r="I354" s="47">
        <v>1917204</v>
      </c>
      <c r="J354" s="47">
        <v>0</v>
      </c>
      <c r="K354" s="47">
        <v>0</v>
      </c>
      <c r="L354" s="47">
        <v>96.582099999999997</v>
      </c>
      <c r="M354" s="47">
        <v>17.23</v>
      </c>
      <c r="N354" s="47">
        <v>186</v>
      </c>
      <c r="O354" s="47">
        <v>18.600000000000001</v>
      </c>
      <c r="P354" s="2">
        <f t="shared" si="6"/>
        <v>132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6943715</v>
      </c>
      <c r="G355" s="47">
        <v>69437157</v>
      </c>
      <c r="H355" s="47">
        <v>191703</v>
      </c>
      <c r="I355" s="47">
        <v>1917035</v>
      </c>
      <c r="J355" s="47">
        <v>0</v>
      </c>
      <c r="K355" s="47">
        <v>0</v>
      </c>
      <c r="L355" s="47">
        <v>96.117999999999995</v>
      </c>
      <c r="M355" s="47">
        <v>17.11</v>
      </c>
      <c r="N355" s="47">
        <v>192</v>
      </c>
      <c r="O355" s="47">
        <v>19.2</v>
      </c>
      <c r="P355" s="2">
        <f t="shared" si="6"/>
        <v>159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6943556</v>
      </c>
      <c r="G356" s="47">
        <v>69435562</v>
      </c>
      <c r="H356" s="47">
        <v>191682</v>
      </c>
      <c r="I356" s="47">
        <v>1916829</v>
      </c>
      <c r="J356" s="47">
        <v>0</v>
      </c>
      <c r="K356" s="47">
        <v>0</v>
      </c>
      <c r="L356" s="47">
        <v>96.204999999999998</v>
      </c>
      <c r="M356" s="47">
        <v>16.52</v>
      </c>
      <c r="N356" s="47">
        <v>151</v>
      </c>
      <c r="O356" s="47">
        <v>15.1</v>
      </c>
      <c r="P356" s="2">
        <f t="shared" si="6"/>
        <v>113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6943443</v>
      </c>
      <c r="G357" s="47">
        <v>69434436</v>
      </c>
      <c r="H357" s="47">
        <v>191668</v>
      </c>
      <c r="I357" s="47">
        <v>1916684</v>
      </c>
      <c r="J357" s="47">
        <v>0</v>
      </c>
      <c r="K357" s="47">
        <v>0</v>
      </c>
      <c r="L357" s="47">
        <v>96.538600000000002</v>
      </c>
      <c r="M357" s="47">
        <v>16.73</v>
      </c>
      <c r="N357" s="47">
        <v>164</v>
      </c>
      <c r="O357" s="47">
        <v>16.399999999999999</v>
      </c>
      <c r="P357" s="2">
        <f t="shared" si="6"/>
        <v>128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6943315</v>
      </c>
      <c r="G358" s="47">
        <v>69433159</v>
      </c>
      <c r="H358" s="47">
        <v>191652</v>
      </c>
      <c r="I358" s="47">
        <v>1916520</v>
      </c>
      <c r="J358" s="47">
        <v>0</v>
      </c>
      <c r="K358" s="47">
        <v>0</v>
      </c>
      <c r="L358" s="47">
        <v>95.581400000000002</v>
      </c>
      <c r="M358" s="47">
        <v>17.079999999999998</v>
      </c>
      <c r="N358" s="47">
        <v>182</v>
      </c>
      <c r="O358" s="47">
        <v>18.2</v>
      </c>
      <c r="P358" s="2">
        <f t="shared" si="6"/>
        <v>151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6943164</v>
      </c>
      <c r="G359" s="47">
        <v>69431642</v>
      </c>
      <c r="H359" s="47">
        <v>191632</v>
      </c>
      <c r="I359" s="47">
        <v>1916323</v>
      </c>
      <c r="J359" s="47">
        <v>0</v>
      </c>
      <c r="K359" s="47">
        <v>0</v>
      </c>
      <c r="L359" s="47">
        <v>95.320300000000003</v>
      </c>
      <c r="M359" s="47">
        <v>17.89</v>
      </c>
      <c r="N359" s="47">
        <v>194</v>
      </c>
      <c r="O359" s="47">
        <v>19.399999999999999</v>
      </c>
      <c r="P359" s="2">
        <f t="shared" si="6"/>
        <v>143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6943021</v>
      </c>
      <c r="G360" s="47">
        <v>69430216</v>
      </c>
      <c r="H360" s="47">
        <v>191613</v>
      </c>
      <c r="I360" s="47">
        <v>1916137</v>
      </c>
      <c r="J360" s="47">
        <v>0</v>
      </c>
      <c r="K360" s="47">
        <v>0</v>
      </c>
      <c r="L360" s="47">
        <v>95.668400000000005</v>
      </c>
      <c r="M360" s="47">
        <v>17.78</v>
      </c>
      <c r="N360" s="47">
        <v>154</v>
      </c>
      <c r="O360" s="47">
        <v>15.4</v>
      </c>
      <c r="P360" s="2">
        <f t="shared" si="6"/>
        <v>113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6942908</v>
      </c>
      <c r="G361" s="47">
        <v>69429086</v>
      </c>
      <c r="H361" s="47">
        <v>191599</v>
      </c>
      <c r="I361" s="47">
        <v>1915990</v>
      </c>
      <c r="J361" s="47">
        <v>0</v>
      </c>
      <c r="K361" s="47">
        <v>0</v>
      </c>
      <c r="L361" s="47">
        <v>95.363799999999998</v>
      </c>
      <c r="M361" s="47">
        <v>18.25</v>
      </c>
      <c r="N361" s="47">
        <v>183</v>
      </c>
      <c r="O361" s="47">
        <v>18.3</v>
      </c>
      <c r="P361" s="2">
        <f t="shared" si="6"/>
        <v>141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6942767</v>
      </c>
      <c r="G362" s="47">
        <v>69427677</v>
      </c>
      <c r="H362" s="47">
        <v>191580</v>
      </c>
      <c r="I362" s="47">
        <v>1915806</v>
      </c>
      <c r="J362" s="47">
        <v>0</v>
      </c>
      <c r="K362" s="47">
        <v>0</v>
      </c>
      <c r="L362" s="47">
        <v>95.581400000000002</v>
      </c>
      <c r="M362" s="47">
        <v>18.77</v>
      </c>
      <c r="N362" s="47">
        <v>174</v>
      </c>
      <c r="O362" s="47">
        <v>17.399999999999999</v>
      </c>
      <c r="P362" s="2">
        <f t="shared" si="6"/>
        <v>127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6942640</v>
      </c>
      <c r="G363" s="47">
        <v>69426406</v>
      </c>
      <c r="H363" s="47">
        <v>191564</v>
      </c>
      <c r="I363" s="47">
        <v>1915640</v>
      </c>
      <c r="J363" s="47">
        <v>0</v>
      </c>
      <c r="K363" s="47">
        <v>0</v>
      </c>
      <c r="L363" s="47">
        <v>95.262299999999996</v>
      </c>
      <c r="M363" s="47">
        <v>18.72</v>
      </c>
      <c r="N363" s="47">
        <v>192</v>
      </c>
      <c r="O363" s="47">
        <v>19.2</v>
      </c>
      <c r="P363" s="2">
        <f t="shared" si="6"/>
        <v>150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6942490</v>
      </c>
      <c r="G364" s="47">
        <v>69424902</v>
      </c>
      <c r="H364" s="47">
        <v>191544</v>
      </c>
      <c r="I364" s="47">
        <v>1915443</v>
      </c>
      <c r="J364" s="47">
        <v>0</v>
      </c>
      <c r="K364" s="47">
        <v>0</v>
      </c>
      <c r="L364" s="47">
        <v>95.450800000000001</v>
      </c>
      <c r="M364" s="47">
        <v>18.04</v>
      </c>
      <c r="N364" s="47">
        <v>209</v>
      </c>
      <c r="O364" s="47">
        <v>20.9</v>
      </c>
      <c r="P364" s="2">
        <f t="shared" si="6"/>
        <v>163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6942327</v>
      </c>
      <c r="G365" s="47">
        <v>69423276</v>
      </c>
      <c r="H365" s="47">
        <v>191523</v>
      </c>
      <c r="I365" s="47">
        <v>1915231</v>
      </c>
      <c r="J365" s="47">
        <v>0</v>
      </c>
      <c r="K365" s="47">
        <v>0</v>
      </c>
      <c r="L365" s="47">
        <v>95.856999999999999</v>
      </c>
      <c r="M365" s="47">
        <v>18.16</v>
      </c>
      <c r="N365" s="47">
        <v>186</v>
      </c>
      <c r="O365" s="47">
        <v>18.600000000000001</v>
      </c>
      <c r="P365" s="2">
        <f t="shared" si="6"/>
        <v>137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6942190</v>
      </c>
      <c r="G366" s="47">
        <v>69421906</v>
      </c>
      <c r="H366" s="47">
        <v>191505</v>
      </c>
      <c r="I366" s="47">
        <v>1915053</v>
      </c>
      <c r="J366" s="47">
        <v>0</v>
      </c>
      <c r="K366" s="47">
        <v>0</v>
      </c>
      <c r="L366" s="47">
        <v>95.247799999999998</v>
      </c>
      <c r="M366" s="47">
        <v>18.02</v>
      </c>
      <c r="N366" s="47">
        <v>160</v>
      </c>
      <c r="O366" s="47">
        <v>16</v>
      </c>
      <c r="P366" s="2">
        <f t="shared" si="6"/>
        <v>124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6942066</v>
      </c>
      <c r="G367" s="47">
        <v>69420667</v>
      </c>
      <c r="H367" s="47">
        <v>191489</v>
      </c>
      <c r="I367" s="47">
        <v>1914891</v>
      </c>
      <c r="J367" s="47">
        <v>0</v>
      </c>
      <c r="K367" s="47">
        <v>0</v>
      </c>
      <c r="L367" s="47">
        <v>95.291300000000007</v>
      </c>
      <c r="M367" s="47">
        <v>17.47</v>
      </c>
      <c r="N367" s="47">
        <v>212</v>
      </c>
      <c r="O367" s="47">
        <v>21.2</v>
      </c>
      <c r="P367" s="2">
        <f t="shared" si="6"/>
        <v>159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6941907</v>
      </c>
      <c r="G368" s="47">
        <v>69419079</v>
      </c>
      <c r="H368" s="47">
        <v>191468</v>
      </c>
      <c r="I368" s="47">
        <v>1914684</v>
      </c>
      <c r="J368" s="47">
        <v>0</v>
      </c>
      <c r="K368" s="47">
        <v>0</v>
      </c>
      <c r="L368" s="47">
        <v>95.378299999999996</v>
      </c>
      <c r="M368" s="47">
        <v>17.04</v>
      </c>
      <c r="N368" s="47">
        <v>228</v>
      </c>
      <c r="O368" s="47">
        <v>22.8</v>
      </c>
      <c r="P368" s="2">
        <f t="shared" si="6"/>
        <v>180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6941727</v>
      </c>
      <c r="G369" s="47">
        <v>69417279</v>
      </c>
      <c r="H369" s="47">
        <v>191445</v>
      </c>
      <c r="I369" s="47">
        <v>1914450</v>
      </c>
      <c r="J369" s="47">
        <v>0</v>
      </c>
      <c r="K369" s="47">
        <v>0</v>
      </c>
      <c r="L369" s="47">
        <v>95.900499999999994</v>
      </c>
      <c r="M369" s="47">
        <v>16.23</v>
      </c>
      <c r="N369" s="47">
        <v>112</v>
      </c>
      <c r="O369" s="47">
        <v>11.2</v>
      </c>
      <c r="P369" s="2">
        <f t="shared" si="6"/>
        <v>108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6941619</v>
      </c>
      <c r="G370" s="47">
        <v>69416194</v>
      </c>
      <c r="H370" s="47">
        <v>191431</v>
      </c>
      <c r="I370" s="47">
        <v>1914310</v>
      </c>
      <c r="J370" s="47">
        <v>0</v>
      </c>
      <c r="K370" s="47">
        <v>0</v>
      </c>
      <c r="L370" s="47">
        <v>96.973699999999994</v>
      </c>
      <c r="M370" s="47">
        <v>14.88</v>
      </c>
      <c r="N370" s="47">
        <v>80</v>
      </c>
      <c r="O370" s="47">
        <v>8</v>
      </c>
      <c r="P370" s="2">
        <f t="shared" si="6"/>
        <v>75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6941544</v>
      </c>
      <c r="G371" s="47">
        <v>69415446</v>
      </c>
      <c r="H371" s="47">
        <v>191421</v>
      </c>
      <c r="I371" s="47">
        <v>1914215</v>
      </c>
      <c r="J371" s="47">
        <v>0</v>
      </c>
      <c r="K371" s="47">
        <v>0</v>
      </c>
      <c r="L371" s="47">
        <v>96.408100000000005</v>
      </c>
      <c r="M371" s="47">
        <v>12.86</v>
      </c>
      <c r="N371" s="47">
        <v>36</v>
      </c>
      <c r="O371" s="47">
        <v>3.6</v>
      </c>
      <c r="P371" s="2">
        <f t="shared" si="6"/>
        <v>29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6941515</v>
      </c>
      <c r="G372" s="47">
        <v>69415154</v>
      </c>
      <c r="H372" s="47">
        <v>191417</v>
      </c>
      <c r="I372" s="47">
        <v>1914178</v>
      </c>
      <c r="J372" s="47">
        <v>0</v>
      </c>
      <c r="K372" s="47">
        <v>0</v>
      </c>
      <c r="L372" s="47">
        <v>96.495099999999994</v>
      </c>
      <c r="M372" s="47">
        <v>12.75</v>
      </c>
      <c r="N372" s="47">
        <v>36</v>
      </c>
      <c r="O372" s="47">
        <v>3.6</v>
      </c>
      <c r="P372" s="2">
        <f t="shared" si="6"/>
        <v>29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6941486</v>
      </c>
      <c r="G373" s="47">
        <v>69414869</v>
      </c>
      <c r="H373" s="47">
        <v>191414</v>
      </c>
      <c r="I373" s="47">
        <v>1914142</v>
      </c>
      <c r="J373" s="47">
        <v>0</v>
      </c>
      <c r="K373" s="47">
        <v>0</v>
      </c>
      <c r="L373" s="47">
        <v>97.220299999999995</v>
      </c>
      <c r="M373" s="47">
        <v>12.55</v>
      </c>
      <c r="N373" s="47">
        <v>37</v>
      </c>
      <c r="O373" s="47">
        <v>3.7</v>
      </c>
      <c r="P373" s="2">
        <f t="shared" si="6"/>
        <v>26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6941460</v>
      </c>
      <c r="G374" s="47">
        <v>69414607</v>
      </c>
      <c r="H374" s="47">
        <v>191410</v>
      </c>
      <c r="I374" s="47">
        <v>1914109</v>
      </c>
      <c r="J374" s="47">
        <v>0</v>
      </c>
      <c r="K374" s="47">
        <v>0</v>
      </c>
      <c r="L374" s="47">
        <v>97.249300000000005</v>
      </c>
      <c r="M374" s="47">
        <v>12.28</v>
      </c>
      <c r="N374" s="47">
        <v>36</v>
      </c>
      <c r="O374" s="47">
        <v>3.6</v>
      </c>
      <c r="P374" s="2">
        <f t="shared" si="6"/>
        <v>24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6941436</v>
      </c>
      <c r="G375" s="47">
        <v>69414368</v>
      </c>
      <c r="H375" s="47">
        <v>191407</v>
      </c>
      <c r="I375" s="47">
        <v>1914079</v>
      </c>
      <c r="J375" s="47">
        <v>0</v>
      </c>
      <c r="K375" s="47">
        <v>0</v>
      </c>
      <c r="L375" s="47">
        <v>97.278300000000002</v>
      </c>
      <c r="M375" s="47">
        <v>12.03</v>
      </c>
      <c r="N375" s="47">
        <v>36</v>
      </c>
      <c r="O375" s="47">
        <v>3.6</v>
      </c>
      <c r="P375" s="2">
        <f t="shared" si="6"/>
        <v>27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6941409</v>
      </c>
      <c r="G376" s="47">
        <v>69414096</v>
      </c>
      <c r="H376" s="47">
        <v>191404</v>
      </c>
      <c r="I376" s="47">
        <v>1914045</v>
      </c>
      <c r="J376" s="47">
        <v>0</v>
      </c>
      <c r="K376" s="47">
        <v>0</v>
      </c>
      <c r="L376" s="47">
        <v>96.901200000000003</v>
      </c>
      <c r="M376" s="47">
        <v>12.12</v>
      </c>
      <c r="N376" s="47">
        <v>35</v>
      </c>
      <c r="O376" s="47">
        <v>3.5</v>
      </c>
      <c r="P376" s="2">
        <f t="shared" si="6"/>
        <v>28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6941381</v>
      </c>
      <c r="G377" s="47">
        <v>69413818</v>
      </c>
      <c r="H377" s="47">
        <v>191401</v>
      </c>
      <c r="I377" s="47">
        <v>1914010</v>
      </c>
      <c r="J377" s="47">
        <v>0</v>
      </c>
      <c r="K377" s="47">
        <v>0</v>
      </c>
      <c r="L377" s="47">
        <v>97.495900000000006</v>
      </c>
      <c r="M377" s="47">
        <v>11.86</v>
      </c>
      <c r="N377" s="47">
        <v>30</v>
      </c>
      <c r="O377" s="47">
        <v>3</v>
      </c>
      <c r="P377" s="2">
        <f t="shared" si="6"/>
        <v>33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6941348</v>
      </c>
      <c r="G378" s="47">
        <v>69413482</v>
      </c>
      <c r="H378" s="47">
        <v>191396</v>
      </c>
      <c r="I378" s="47">
        <v>1913968</v>
      </c>
      <c r="J378" s="47">
        <v>0</v>
      </c>
      <c r="K378" s="47">
        <v>0</v>
      </c>
      <c r="L378" s="47">
        <v>97.408900000000003</v>
      </c>
      <c r="M378" s="47">
        <v>11.88</v>
      </c>
      <c r="N378" s="47">
        <v>31</v>
      </c>
      <c r="O378" s="47">
        <v>3.1</v>
      </c>
      <c r="P378" s="2">
        <f t="shared" ref="P378:P441" si="7">F378-F379</f>
        <v>24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6941324</v>
      </c>
      <c r="G379" s="47">
        <v>69413242</v>
      </c>
      <c r="H379" s="47">
        <v>191393</v>
      </c>
      <c r="I379" s="47">
        <v>1913938</v>
      </c>
      <c r="J379" s="47">
        <v>0</v>
      </c>
      <c r="K379" s="47">
        <v>0</v>
      </c>
      <c r="L379" s="47">
        <v>96.959199999999996</v>
      </c>
      <c r="M379" s="47">
        <v>11.76</v>
      </c>
      <c r="N379" s="47">
        <v>35</v>
      </c>
      <c r="O379" s="47">
        <v>3.5</v>
      </c>
      <c r="P379" s="2">
        <f t="shared" si="7"/>
        <v>29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6941295</v>
      </c>
      <c r="G380" s="47">
        <v>69412956</v>
      </c>
      <c r="H380" s="47">
        <v>191390</v>
      </c>
      <c r="I380" s="47">
        <v>1913902</v>
      </c>
      <c r="J380" s="47">
        <v>0</v>
      </c>
      <c r="K380" s="47">
        <v>0</v>
      </c>
      <c r="L380" s="47">
        <v>96.944699999999997</v>
      </c>
      <c r="M380" s="47">
        <v>11.9</v>
      </c>
      <c r="N380" s="47">
        <v>36</v>
      </c>
      <c r="O380" s="47">
        <v>3.6</v>
      </c>
      <c r="P380" s="2">
        <f t="shared" si="7"/>
        <v>26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6941269</v>
      </c>
      <c r="G381" s="47">
        <v>69412693</v>
      </c>
      <c r="H381" s="47">
        <v>191386</v>
      </c>
      <c r="I381" s="47">
        <v>1913869</v>
      </c>
      <c r="J381" s="47">
        <v>0</v>
      </c>
      <c r="K381" s="47">
        <v>0</v>
      </c>
      <c r="L381" s="47">
        <v>97.089799999999997</v>
      </c>
      <c r="M381" s="47">
        <v>12.68</v>
      </c>
      <c r="N381" s="47">
        <v>49</v>
      </c>
      <c r="O381" s="47">
        <v>4.9000000000000004</v>
      </c>
      <c r="P381" s="2">
        <f t="shared" si="7"/>
        <v>27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6941242</v>
      </c>
      <c r="G382" s="47">
        <v>69412423</v>
      </c>
      <c r="H382" s="47">
        <v>191383</v>
      </c>
      <c r="I382" s="47">
        <v>1913835</v>
      </c>
      <c r="J382" s="47">
        <v>0</v>
      </c>
      <c r="K382" s="47">
        <v>0</v>
      </c>
      <c r="L382" s="47">
        <v>96.495099999999994</v>
      </c>
      <c r="M382" s="47">
        <v>14.72</v>
      </c>
      <c r="N382" s="47">
        <v>109</v>
      </c>
      <c r="O382" s="47">
        <v>10.9</v>
      </c>
      <c r="P382" s="2">
        <f t="shared" si="7"/>
        <v>76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6941166</v>
      </c>
      <c r="G383" s="47">
        <v>69411662</v>
      </c>
      <c r="H383" s="47">
        <v>191373</v>
      </c>
      <c r="I383" s="47">
        <v>1913738</v>
      </c>
      <c r="J383" s="47">
        <v>0</v>
      </c>
      <c r="K383" s="47">
        <v>0</v>
      </c>
      <c r="L383" s="47">
        <v>96.219499999999996</v>
      </c>
      <c r="M383" s="47">
        <v>14.92</v>
      </c>
      <c r="N383" s="47">
        <v>160</v>
      </c>
      <c r="O383" s="47">
        <v>16</v>
      </c>
      <c r="P383" s="2">
        <f t="shared" si="7"/>
        <v>121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6941045</v>
      </c>
      <c r="G384" s="47">
        <v>69410459</v>
      </c>
      <c r="H384" s="47">
        <v>191358</v>
      </c>
      <c r="I384" s="47">
        <v>1913584</v>
      </c>
      <c r="J384" s="47">
        <v>0</v>
      </c>
      <c r="K384" s="47">
        <v>0</v>
      </c>
      <c r="L384" s="47">
        <v>96.292100000000005</v>
      </c>
      <c r="M384" s="47">
        <v>14.48</v>
      </c>
      <c r="N384" s="47">
        <v>160</v>
      </c>
      <c r="O384" s="47">
        <v>16</v>
      </c>
      <c r="P384" s="2">
        <f t="shared" si="7"/>
        <v>122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6940923</v>
      </c>
      <c r="G385" s="47">
        <v>69409230</v>
      </c>
      <c r="H385" s="47">
        <v>191342</v>
      </c>
      <c r="I385" s="47">
        <v>1913427</v>
      </c>
      <c r="J385" s="47">
        <v>0</v>
      </c>
      <c r="K385" s="47">
        <v>0</v>
      </c>
      <c r="L385" s="47">
        <v>96.379099999999994</v>
      </c>
      <c r="M385" s="47">
        <v>13.67</v>
      </c>
      <c r="N385" s="47">
        <v>128</v>
      </c>
      <c r="O385" s="47">
        <v>12.8</v>
      </c>
      <c r="P385" s="2">
        <f t="shared" si="7"/>
        <v>116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6940807</v>
      </c>
      <c r="G386" s="47">
        <v>69408074</v>
      </c>
      <c r="H386" s="47">
        <v>191328</v>
      </c>
      <c r="I386" s="47">
        <v>1913280</v>
      </c>
      <c r="J386" s="47">
        <v>0</v>
      </c>
      <c r="K386" s="47">
        <v>0</v>
      </c>
      <c r="L386" s="47">
        <v>95.639399999999995</v>
      </c>
      <c r="M386" s="47">
        <v>14.29</v>
      </c>
      <c r="N386" s="47">
        <v>122</v>
      </c>
      <c r="O386" s="47">
        <v>12.2</v>
      </c>
      <c r="P386" s="2">
        <f t="shared" si="7"/>
        <v>86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6940721</v>
      </c>
      <c r="G387" s="47">
        <v>69407217</v>
      </c>
      <c r="H387" s="47">
        <v>191317</v>
      </c>
      <c r="I387" s="47">
        <v>1913170</v>
      </c>
      <c r="J387" s="47">
        <v>0</v>
      </c>
      <c r="K387" s="47">
        <v>0</v>
      </c>
      <c r="L387" s="47">
        <v>95.146299999999997</v>
      </c>
      <c r="M387" s="47">
        <v>15.39</v>
      </c>
      <c r="N387" s="47">
        <v>162</v>
      </c>
      <c r="O387" s="47">
        <v>16.2</v>
      </c>
      <c r="P387" s="2">
        <f t="shared" si="7"/>
        <v>119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6940602</v>
      </c>
      <c r="G388" s="47">
        <v>69406029</v>
      </c>
      <c r="H388" s="47">
        <v>191301</v>
      </c>
      <c r="I388" s="47">
        <v>1913016</v>
      </c>
      <c r="J388" s="47">
        <v>0</v>
      </c>
      <c r="K388" s="47">
        <v>0</v>
      </c>
      <c r="L388" s="47">
        <v>94.841700000000003</v>
      </c>
      <c r="M388" s="47">
        <v>15.31</v>
      </c>
      <c r="N388" s="47">
        <v>178</v>
      </c>
      <c r="O388" s="47">
        <v>17.8</v>
      </c>
      <c r="P388" s="2">
        <f t="shared" si="7"/>
        <v>132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6940470</v>
      </c>
      <c r="G389" s="47">
        <v>69404704</v>
      </c>
      <c r="H389" s="47">
        <v>191284</v>
      </c>
      <c r="I389" s="47">
        <v>1912844</v>
      </c>
      <c r="J389" s="47">
        <v>0</v>
      </c>
      <c r="K389" s="47">
        <v>0</v>
      </c>
      <c r="L389" s="47">
        <v>95.958500000000001</v>
      </c>
      <c r="M389" s="47">
        <v>14.61</v>
      </c>
      <c r="N389" s="47">
        <v>181</v>
      </c>
      <c r="O389" s="47">
        <v>18.100000000000001</v>
      </c>
      <c r="P389" s="2">
        <f t="shared" si="7"/>
        <v>138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6940332</v>
      </c>
      <c r="G390" s="47">
        <v>69403323</v>
      </c>
      <c r="H390" s="47">
        <v>191266</v>
      </c>
      <c r="I390" s="47">
        <v>1912667</v>
      </c>
      <c r="J390" s="47">
        <v>0</v>
      </c>
      <c r="K390" s="47">
        <v>0</v>
      </c>
      <c r="L390" s="47">
        <v>95.189800000000005</v>
      </c>
      <c r="M390" s="47">
        <v>15.05</v>
      </c>
      <c r="N390" s="47">
        <v>185</v>
      </c>
      <c r="O390" s="47">
        <v>18.5</v>
      </c>
      <c r="P390" s="2">
        <f t="shared" si="7"/>
        <v>149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6940183</v>
      </c>
      <c r="G391" s="47">
        <v>69401831</v>
      </c>
      <c r="H391" s="47">
        <v>191247</v>
      </c>
      <c r="I391" s="47">
        <v>1912474</v>
      </c>
      <c r="J391" s="47">
        <v>0</v>
      </c>
      <c r="K391" s="47">
        <v>0</v>
      </c>
      <c r="L391" s="47">
        <v>94.885199999999998</v>
      </c>
      <c r="M391" s="47">
        <v>14.07</v>
      </c>
      <c r="N391" s="47">
        <v>167</v>
      </c>
      <c r="O391" s="47">
        <v>16.7</v>
      </c>
      <c r="P391" s="2">
        <f t="shared" si="7"/>
        <v>137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6940046</v>
      </c>
      <c r="G392" s="47">
        <v>69400462</v>
      </c>
      <c r="H392" s="47">
        <v>191229</v>
      </c>
      <c r="I392" s="47">
        <v>1912297</v>
      </c>
      <c r="J392" s="47">
        <v>0</v>
      </c>
      <c r="K392" s="47">
        <v>0</v>
      </c>
      <c r="L392" s="47">
        <v>95.088200000000001</v>
      </c>
      <c r="M392" s="47">
        <v>14.49</v>
      </c>
      <c r="N392" s="47">
        <v>170</v>
      </c>
      <c r="O392" s="47">
        <v>17</v>
      </c>
      <c r="P392" s="2">
        <f t="shared" si="7"/>
        <v>117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6939929</v>
      </c>
      <c r="G393" s="47">
        <v>69399293</v>
      </c>
      <c r="H393" s="47">
        <v>191214</v>
      </c>
      <c r="I393" s="47">
        <v>1912146</v>
      </c>
      <c r="J393" s="47">
        <v>0</v>
      </c>
      <c r="K393" s="47">
        <v>0</v>
      </c>
      <c r="L393" s="47">
        <v>95.088200000000001</v>
      </c>
      <c r="M393" s="47">
        <v>14.21</v>
      </c>
      <c r="N393" s="47">
        <v>137</v>
      </c>
      <c r="O393" s="47">
        <v>13.7</v>
      </c>
      <c r="P393" s="2">
        <f t="shared" si="7"/>
        <v>122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6939807</v>
      </c>
      <c r="G394" s="47">
        <v>69398076</v>
      </c>
      <c r="H394" s="47">
        <v>191198</v>
      </c>
      <c r="I394" s="47">
        <v>1911989</v>
      </c>
      <c r="J394" s="47">
        <v>0</v>
      </c>
      <c r="K394" s="47">
        <v>0</v>
      </c>
      <c r="L394" s="47">
        <v>95.972999999999999</v>
      </c>
      <c r="M394" s="47">
        <v>13.78</v>
      </c>
      <c r="N394" s="47">
        <v>136</v>
      </c>
      <c r="O394" s="47">
        <v>13.6</v>
      </c>
      <c r="P394" s="2">
        <f t="shared" si="7"/>
        <v>106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6939701</v>
      </c>
      <c r="G395" s="47">
        <v>69397019</v>
      </c>
      <c r="H395" s="47">
        <v>191185</v>
      </c>
      <c r="I395" s="47">
        <v>1911854</v>
      </c>
      <c r="J395" s="47">
        <v>0</v>
      </c>
      <c r="K395" s="47">
        <v>0</v>
      </c>
      <c r="L395" s="47">
        <v>95.334800000000001</v>
      </c>
      <c r="M395" s="47">
        <v>15.13</v>
      </c>
      <c r="N395" s="47">
        <v>161</v>
      </c>
      <c r="O395" s="47">
        <v>16.100000000000001</v>
      </c>
      <c r="P395" s="2">
        <f t="shared" si="7"/>
        <v>110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6939591</v>
      </c>
      <c r="G396" s="47">
        <v>69395912</v>
      </c>
      <c r="H396" s="47">
        <v>191171</v>
      </c>
      <c r="I396" s="47">
        <v>1911711</v>
      </c>
      <c r="J396" s="47">
        <v>0</v>
      </c>
      <c r="K396" s="47">
        <v>0</v>
      </c>
      <c r="L396" s="47">
        <v>94.928700000000006</v>
      </c>
      <c r="M396" s="47">
        <v>16.18</v>
      </c>
      <c r="N396" s="47">
        <v>163</v>
      </c>
      <c r="O396" s="47">
        <v>16.3</v>
      </c>
      <c r="P396" s="2">
        <f t="shared" si="7"/>
        <v>135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6939456</v>
      </c>
      <c r="G397" s="47">
        <v>69394568</v>
      </c>
      <c r="H397" s="47">
        <v>191153</v>
      </c>
      <c r="I397" s="47">
        <v>1911536</v>
      </c>
      <c r="J397" s="47">
        <v>0</v>
      </c>
      <c r="K397" s="47">
        <v>0</v>
      </c>
      <c r="L397" s="47">
        <v>95.189800000000005</v>
      </c>
      <c r="M397" s="47">
        <v>15.96</v>
      </c>
      <c r="N397" s="47">
        <v>200</v>
      </c>
      <c r="O397" s="47">
        <v>20</v>
      </c>
      <c r="P397" s="2">
        <f t="shared" si="7"/>
        <v>148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6939308</v>
      </c>
      <c r="G398" s="47">
        <v>69393081</v>
      </c>
      <c r="H398" s="47">
        <v>191134</v>
      </c>
      <c r="I398" s="47">
        <v>1911343</v>
      </c>
      <c r="J398" s="47">
        <v>0</v>
      </c>
      <c r="K398" s="47">
        <v>0</v>
      </c>
      <c r="L398" s="47">
        <v>95.189800000000005</v>
      </c>
      <c r="M398" s="47">
        <v>15.56</v>
      </c>
      <c r="N398" s="47">
        <v>193</v>
      </c>
      <c r="O398" s="47">
        <v>19.3</v>
      </c>
      <c r="P398" s="2">
        <f t="shared" si="7"/>
        <v>146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6939162</v>
      </c>
      <c r="G399" s="47">
        <v>69391629</v>
      </c>
      <c r="H399" s="47">
        <v>191115</v>
      </c>
      <c r="I399" s="47">
        <v>1911155</v>
      </c>
      <c r="J399" s="47">
        <v>0</v>
      </c>
      <c r="K399" s="47">
        <v>0</v>
      </c>
      <c r="L399" s="47">
        <v>94.348500000000001</v>
      </c>
      <c r="M399" s="47">
        <v>14.55</v>
      </c>
      <c r="N399" s="47">
        <v>194</v>
      </c>
      <c r="O399" s="47">
        <v>19.399999999999999</v>
      </c>
      <c r="P399" s="2">
        <f t="shared" si="7"/>
        <v>159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6939003</v>
      </c>
      <c r="G400" s="47">
        <v>69390039</v>
      </c>
      <c r="H400" s="47">
        <v>191094</v>
      </c>
      <c r="I400" s="47">
        <v>1910948</v>
      </c>
      <c r="J400" s="47">
        <v>0</v>
      </c>
      <c r="K400" s="47">
        <v>0</v>
      </c>
      <c r="L400" s="47">
        <v>94.841700000000003</v>
      </c>
      <c r="M400" s="47">
        <v>15.97</v>
      </c>
      <c r="N400" s="47">
        <v>186</v>
      </c>
      <c r="O400" s="47">
        <v>18.600000000000001</v>
      </c>
      <c r="P400" s="2">
        <f t="shared" si="7"/>
        <v>136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6938867</v>
      </c>
      <c r="G401" s="47">
        <v>69388679</v>
      </c>
      <c r="H401" s="47">
        <v>191077</v>
      </c>
      <c r="I401" s="47">
        <v>1910771</v>
      </c>
      <c r="J401" s="47">
        <v>0</v>
      </c>
      <c r="K401" s="47">
        <v>0</v>
      </c>
      <c r="L401" s="47">
        <v>94.914199999999994</v>
      </c>
      <c r="M401" s="47">
        <v>16.2</v>
      </c>
      <c r="N401" s="47">
        <v>181</v>
      </c>
      <c r="O401" s="47">
        <v>18.100000000000001</v>
      </c>
      <c r="P401" s="2">
        <f t="shared" si="7"/>
        <v>142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6938725</v>
      </c>
      <c r="G402" s="47">
        <v>69387251</v>
      </c>
      <c r="H402" s="47">
        <v>191058</v>
      </c>
      <c r="I402" s="47">
        <v>1910585</v>
      </c>
      <c r="J402" s="47">
        <v>0</v>
      </c>
      <c r="K402" s="47">
        <v>0</v>
      </c>
      <c r="L402" s="47">
        <v>94.798199999999994</v>
      </c>
      <c r="M402" s="47">
        <v>15.22</v>
      </c>
      <c r="N402" s="47">
        <v>223</v>
      </c>
      <c r="O402" s="47">
        <v>22.3</v>
      </c>
      <c r="P402" s="2">
        <f t="shared" si="7"/>
        <v>173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6938552</v>
      </c>
      <c r="G403" s="47">
        <v>69385526</v>
      </c>
      <c r="H403" s="47">
        <v>191036</v>
      </c>
      <c r="I403" s="47">
        <v>1910361</v>
      </c>
      <c r="J403" s="47">
        <v>0</v>
      </c>
      <c r="K403" s="47">
        <v>0</v>
      </c>
      <c r="L403" s="47">
        <v>94.580600000000004</v>
      </c>
      <c r="M403" s="47">
        <v>13.63</v>
      </c>
      <c r="N403" s="47">
        <v>160</v>
      </c>
      <c r="O403" s="47">
        <v>16</v>
      </c>
      <c r="P403" s="2">
        <f t="shared" si="7"/>
        <v>117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6938435</v>
      </c>
      <c r="G404" s="47">
        <v>69384359</v>
      </c>
      <c r="H404" s="47">
        <v>191021</v>
      </c>
      <c r="I404" s="47">
        <v>1910210</v>
      </c>
      <c r="J404" s="47">
        <v>0</v>
      </c>
      <c r="K404" s="47">
        <v>0</v>
      </c>
      <c r="L404" s="47">
        <v>94.537099999999995</v>
      </c>
      <c r="M404" s="47">
        <v>16.91</v>
      </c>
      <c r="N404" s="47">
        <v>161</v>
      </c>
      <c r="O404" s="47">
        <v>16.100000000000001</v>
      </c>
      <c r="P404" s="2">
        <f t="shared" si="7"/>
        <v>150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6938285</v>
      </c>
      <c r="G405" s="47">
        <v>69382856</v>
      </c>
      <c r="H405" s="47">
        <v>191001</v>
      </c>
      <c r="I405" s="47">
        <v>1910013</v>
      </c>
      <c r="J405" s="47">
        <v>0</v>
      </c>
      <c r="K405" s="47">
        <v>0</v>
      </c>
      <c r="L405" s="47">
        <v>95.189800000000005</v>
      </c>
      <c r="M405" s="47">
        <v>16.97</v>
      </c>
      <c r="N405" s="47">
        <v>182</v>
      </c>
      <c r="O405" s="47">
        <v>18.2</v>
      </c>
      <c r="P405" s="2">
        <f t="shared" si="7"/>
        <v>114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6938171</v>
      </c>
      <c r="G406" s="47">
        <v>69381719</v>
      </c>
      <c r="H406" s="47">
        <v>190986</v>
      </c>
      <c r="I406" s="47">
        <v>1909865</v>
      </c>
      <c r="J406" s="47">
        <v>0</v>
      </c>
      <c r="K406" s="47">
        <v>0</v>
      </c>
      <c r="L406" s="47">
        <v>94.696600000000004</v>
      </c>
      <c r="M406" s="47">
        <v>16.7</v>
      </c>
      <c r="N406" s="47">
        <v>184</v>
      </c>
      <c r="O406" s="47">
        <v>18.399999999999999</v>
      </c>
      <c r="P406" s="2">
        <f t="shared" si="7"/>
        <v>148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6938023</v>
      </c>
      <c r="G407" s="47">
        <v>69380235</v>
      </c>
      <c r="H407" s="47">
        <v>190967</v>
      </c>
      <c r="I407" s="47">
        <v>1909671</v>
      </c>
      <c r="J407" s="47">
        <v>0</v>
      </c>
      <c r="K407" s="47">
        <v>0</v>
      </c>
      <c r="L407" s="47">
        <v>94.391999999999996</v>
      </c>
      <c r="M407" s="47">
        <v>16.5</v>
      </c>
      <c r="N407" s="47">
        <v>219</v>
      </c>
      <c r="O407" s="47">
        <v>21.9</v>
      </c>
      <c r="P407" s="2">
        <f t="shared" si="7"/>
        <v>140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6937883</v>
      </c>
      <c r="G408" s="47">
        <v>69378831</v>
      </c>
      <c r="H408" s="47">
        <v>190948</v>
      </c>
      <c r="I408" s="47">
        <v>1909487</v>
      </c>
      <c r="J408" s="47">
        <v>0</v>
      </c>
      <c r="K408" s="47">
        <v>0</v>
      </c>
      <c r="L408" s="47">
        <v>93.391300000000001</v>
      </c>
      <c r="M408" s="47">
        <v>16.37</v>
      </c>
      <c r="N408" s="47">
        <v>161</v>
      </c>
      <c r="O408" s="47">
        <v>16.100000000000001</v>
      </c>
      <c r="P408" s="2">
        <f t="shared" si="7"/>
        <v>148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6937735</v>
      </c>
      <c r="G409" s="47">
        <v>69377356</v>
      </c>
      <c r="H409" s="47">
        <v>190929</v>
      </c>
      <c r="I409" s="47">
        <v>1909292</v>
      </c>
      <c r="J409" s="47">
        <v>0</v>
      </c>
      <c r="K409" s="47">
        <v>0</v>
      </c>
      <c r="L409" s="47">
        <v>94.682100000000005</v>
      </c>
      <c r="M409" s="47">
        <v>17.27</v>
      </c>
      <c r="N409" s="47">
        <v>190</v>
      </c>
      <c r="O409" s="47">
        <v>19</v>
      </c>
      <c r="P409" s="2">
        <f t="shared" si="7"/>
        <v>137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6937598</v>
      </c>
      <c r="G410" s="47">
        <v>69375989</v>
      </c>
      <c r="H410" s="47">
        <v>190911</v>
      </c>
      <c r="I410" s="47">
        <v>1909113</v>
      </c>
      <c r="J410" s="47">
        <v>0</v>
      </c>
      <c r="K410" s="47">
        <v>0</v>
      </c>
      <c r="L410" s="47">
        <v>94.479100000000003</v>
      </c>
      <c r="M410" s="47">
        <v>16.03</v>
      </c>
      <c r="N410" s="47">
        <v>174</v>
      </c>
      <c r="O410" s="47">
        <v>17.399999999999999</v>
      </c>
      <c r="P410" s="2">
        <f t="shared" si="7"/>
        <v>143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6937455</v>
      </c>
      <c r="G411" s="47">
        <v>69374558</v>
      </c>
      <c r="H411" s="47">
        <v>190892</v>
      </c>
      <c r="I411" s="47">
        <v>1908926</v>
      </c>
      <c r="J411" s="47">
        <v>0</v>
      </c>
      <c r="K411" s="47">
        <v>0</v>
      </c>
      <c r="L411" s="47">
        <v>93.7684</v>
      </c>
      <c r="M411" s="47">
        <v>16.48</v>
      </c>
      <c r="N411" s="47">
        <v>223</v>
      </c>
      <c r="O411" s="47">
        <v>22.3</v>
      </c>
      <c r="P411" s="2">
        <f t="shared" si="7"/>
        <v>161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6937294</v>
      </c>
      <c r="G412" s="47">
        <v>69372942</v>
      </c>
      <c r="H412" s="47">
        <v>190871</v>
      </c>
      <c r="I412" s="47">
        <v>1908713</v>
      </c>
      <c r="J412" s="47">
        <v>0</v>
      </c>
      <c r="K412" s="47">
        <v>0</v>
      </c>
      <c r="L412" s="47">
        <v>94.043899999999994</v>
      </c>
      <c r="M412" s="47">
        <v>13.45</v>
      </c>
      <c r="N412" s="47">
        <v>2</v>
      </c>
      <c r="O412" s="47">
        <v>0.2</v>
      </c>
      <c r="P412" s="2">
        <f t="shared" si="7"/>
        <v>40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6937254</v>
      </c>
      <c r="G413" s="47">
        <v>69372549</v>
      </c>
      <c r="H413" s="47">
        <v>190866</v>
      </c>
      <c r="I413" s="47">
        <v>1908662</v>
      </c>
      <c r="J413" s="47">
        <v>0</v>
      </c>
      <c r="K413" s="47">
        <v>0</v>
      </c>
      <c r="L413" s="47">
        <v>95.305800000000005</v>
      </c>
      <c r="M413" s="47">
        <v>13.69</v>
      </c>
      <c r="N413" s="47">
        <v>164</v>
      </c>
      <c r="O413" s="47">
        <v>16.399999999999999</v>
      </c>
      <c r="P413" s="2">
        <f t="shared" si="7"/>
        <v>90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6937164</v>
      </c>
      <c r="G414" s="47">
        <v>69371646</v>
      </c>
      <c r="H414" s="47">
        <v>190854</v>
      </c>
      <c r="I414" s="47">
        <v>1908546</v>
      </c>
      <c r="J414" s="47">
        <v>0</v>
      </c>
      <c r="K414" s="47">
        <v>0</v>
      </c>
      <c r="L414" s="47">
        <v>93.826400000000007</v>
      </c>
      <c r="M414" s="47">
        <v>15.82</v>
      </c>
      <c r="N414" s="47">
        <v>183</v>
      </c>
      <c r="O414" s="47">
        <v>18.3</v>
      </c>
      <c r="P414" s="2">
        <f t="shared" si="7"/>
        <v>144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6937020</v>
      </c>
      <c r="G415" s="47">
        <v>69370200</v>
      </c>
      <c r="H415" s="47">
        <v>190835</v>
      </c>
      <c r="I415" s="47">
        <v>1908356</v>
      </c>
      <c r="J415" s="47">
        <v>0</v>
      </c>
      <c r="K415" s="47">
        <v>0</v>
      </c>
      <c r="L415" s="47">
        <v>93.898899999999998</v>
      </c>
      <c r="M415" s="47">
        <v>15.92</v>
      </c>
      <c r="N415" s="47">
        <v>216</v>
      </c>
      <c r="O415" s="47">
        <v>21.6</v>
      </c>
      <c r="P415" s="2">
        <f t="shared" si="7"/>
        <v>154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6936866</v>
      </c>
      <c r="G416" s="47">
        <v>69368662</v>
      </c>
      <c r="H416" s="47">
        <v>190815</v>
      </c>
      <c r="I416" s="47">
        <v>1908154</v>
      </c>
      <c r="J416" s="47">
        <v>0</v>
      </c>
      <c r="K416" s="47">
        <v>0</v>
      </c>
      <c r="L416" s="47">
        <v>93.739400000000003</v>
      </c>
      <c r="M416" s="47">
        <v>14.78</v>
      </c>
      <c r="N416" s="47">
        <v>204</v>
      </c>
      <c r="O416" s="47">
        <v>20.399999999999999</v>
      </c>
      <c r="P416" s="2">
        <f t="shared" si="7"/>
        <v>156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6936710</v>
      </c>
      <c r="G417" s="47">
        <v>69367105</v>
      </c>
      <c r="H417" s="47">
        <v>190795</v>
      </c>
      <c r="I417" s="47">
        <v>1907950</v>
      </c>
      <c r="J417" s="47">
        <v>0</v>
      </c>
      <c r="K417" s="47">
        <v>0</v>
      </c>
      <c r="L417" s="47">
        <v>94.058499999999995</v>
      </c>
      <c r="M417" s="47">
        <v>15.35</v>
      </c>
      <c r="N417" s="47">
        <v>178</v>
      </c>
      <c r="O417" s="47">
        <v>17.8</v>
      </c>
      <c r="P417" s="2">
        <f t="shared" si="7"/>
        <v>148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6936562</v>
      </c>
      <c r="G418" s="47">
        <v>69365623</v>
      </c>
      <c r="H418" s="47">
        <v>190775</v>
      </c>
      <c r="I418" s="47">
        <v>1907756</v>
      </c>
      <c r="J418" s="47">
        <v>0</v>
      </c>
      <c r="K418" s="47">
        <v>0</v>
      </c>
      <c r="L418" s="47">
        <v>94.551599999999993</v>
      </c>
      <c r="M418" s="47">
        <v>15.8</v>
      </c>
      <c r="N418" s="47">
        <v>193</v>
      </c>
      <c r="O418" s="47">
        <v>19.3</v>
      </c>
      <c r="P418" s="2">
        <f t="shared" si="7"/>
        <v>144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6936418</v>
      </c>
      <c r="G419" s="47">
        <v>69364189</v>
      </c>
      <c r="H419" s="47">
        <v>190756</v>
      </c>
      <c r="I419" s="47">
        <v>1907569</v>
      </c>
      <c r="J419" s="47">
        <v>0</v>
      </c>
      <c r="K419" s="47">
        <v>0</v>
      </c>
      <c r="L419" s="47">
        <v>94.232500000000002</v>
      </c>
      <c r="M419" s="47">
        <v>15.58</v>
      </c>
      <c r="N419" s="47">
        <v>189</v>
      </c>
      <c r="O419" s="47">
        <v>18.899999999999999</v>
      </c>
      <c r="P419" s="2">
        <f t="shared" si="7"/>
        <v>147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6936271</v>
      </c>
      <c r="G420" s="47">
        <v>69362713</v>
      </c>
      <c r="H420" s="47">
        <v>190737</v>
      </c>
      <c r="I420" s="47">
        <v>1907376</v>
      </c>
      <c r="J420" s="47">
        <v>0</v>
      </c>
      <c r="K420" s="47">
        <v>0</v>
      </c>
      <c r="L420" s="47">
        <v>94.957700000000003</v>
      </c>
      <c r="M420" s="47">
        <v>16.39</v>
      </c>
      <c r="N420" s="47">
        <v>172</v>
      </c>
      <c r="O420" s="47">
        <v>17.2</v>
      </c>
      <c r="P420" s="2">
        <f t="shared" si="7"/>
        <v>124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6936147</v>
      </c>
      <c r="G421" s="47">
        <v>69361477</v>
      </c>
      <c r="H421" s="47">
        <v>190721</v>
      </c>
      <c r="I421" s="47">
        <v>1907215</v>
      </c>
      <c r="J421" s="47">
        <v>0</v>
      </c>
      <c r="K421" s="47">
        <v>0</v>
      </c>
      <c r="L421" s="47">
        <v>94.624099999999999</v>
      </c>
      <c r="M421" s="47">
        <v>16.309999999999999</v>
      </c>
      <c r="N421" s="47">
        <v>164</v>
      </c>
      <c r="O421" s="47">
        <v>16.399999999999999</v>
      </c>
      <c r="P421" s="2">
        <f t="shared" si="7"/>
        <v>137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6936010</v>
      </c>
      <c r="G422" s="47">
        <v>69360107</v>
      </c>
      <c r="H422" s="47">
        <v>190703</v>
      </c>
      <c r="I422" s="47">
        <v>1907036</v>
      </c>
      <c r="J422" s="47">
        <v>0</v>
      </c>
      <c r="K422" s="47">
        <v>0</v>
      </c>
      <c r="L422" s="47">
        <v>95.102699999999999</v>
      </c>
      <c r="M422" s="47">
        <v>16.079999999999998</v>
      </c>
      <c r="N422" s="47">
        <v>173</v>
      </c>
      <c r="O422" s="47">
        <v>17.3</v>
      </c>
      <c r="P422" s="2">
        <f t="shared" si="7"/>
        <v>127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6935883</v>
      </c>
      <c r="G423" s="47">
        <v>69358837</v>
      </c>
      <c r="H423" s="47">
        <v>190687</v>
      </c>
      <c r="I423" s="47">
        <v>1906871</v>
      </c>
      <c r="J423" s="47">
        <v>0</v>
      </c>
      <c r="K423" s="47">
        <v>0</v>
      </c>
      <c r="L423" s="47">
        <v>94.421099999999996</v>
      </c>
      <c r="M423" s="47">
        <v>16.16</v>
      </c>
      <c r="N423" s="47">
        <v>181</v>
      </c>
      <c r="O423" s="47">
        <v>18.100000000000001</v>
      </c>
      <c r="P423" s="2">
        <f t="shared" si="7"/>
        <v>137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6935746</v>
      </c>
      <c r="G424" s="47">
        <v>69357461</v>
      </c>
      <c r="H424" s="47">
        <v>190669</v>
      </c>
      <c r="I424" s="47">
        <v>1906691</v>
      </c>
      <c r="J424" s="47">
        <v>0</v>
      </c>
      <c r="K424" s="47">
        <v>0</v>
      </c>
      <c r="L424" s="47">
        <v>94.145499999999998</v>
      </c>
      <c r="M424" s="47">
        <v>16.41</v>
      </c>
      <c r="N424" s="47">
        <v>241</v>
      </c>
      <c r="O424" s="47">
        <v>24.1</v>
      </c>
      <c r="P424" s="2">
        <f t="shared" si="7"/>
        <v>182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6935564</v>
      </c>
      <c r="G425" s="47">
        <v>69355647</v>
      </c>
      <c r="H425" s="47">
        <v>190645</v>
      </c>
      <c r="I425" s="47">
        <v>1906453</v>
      </c>
      <c r="J425" s="47">
        <v>0</v>
      </c>
      <c r="K425" s="47">
        <v>0</v>
      </c>
      <c r="L425" s="47">
        <v>95.131699999999995</v>
      </c>
      <c r="M425" s="47">
        <v>15.55</v>
      </c>
      <c r="N425" s="47">
        <v>175</v>
      </c>
      <c r="O425" s="47">
        <v>17.5</v>
      </c>
      <c r="P425" s="2">
        <f t="shared" si="7"/>
        <v>132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6935432</v>
      </c>
      <c r="G426" s="47">
        <v>69354328</v>
      </c>
      <c r="H426" s="47">
        <v>190628</v>
      </c>
      <c r="I426" s="47">
        <v>1906282</v>
      </c>
      <c r="J426" s="47">
        <v>0</v>
      </c>
      <c r="K426" s="47">
        <v>0</v>
      </c>
      <c r="L426" s="47">
        <v>95.102699999999999</v>
      </c>
      <c r="M426" s="47">
        <v>15.91</v>
      </c>
      <c r="N426" s="47">
        <v>198</v>
      </c>
      <c r="O426" s="47">
        <v>19.8</v>
      </c>
      <c r="P426" s="2">
        <f t="shared" si="7"/>
        <v>151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6935281</v>
      </c>
      <c r="G427" s="47">
        <v>69352811</v>
      </c>
      <c r="H427" s="47">
        <v>190608</v>
      </c>
      <c r="I427" s="47">
        <v>1906085</v>
      </c>
      <c r="J427" s="47">
        <v>0</v>
      </c>
      <c r="K427" s="47">
        <v>0</v>
      </c>
      <c r="L427" s="47">
        <v>95.175299999999993</v>
      </c>
      <c r="M427" s="47">
        <v>16.149999999999999</v>
      </c>
      <c r="N427" s="47">
        <v>198</v>
      </c>
      <c r="O427" s="47">
        <v>19.8</v>
      </c>
      <c r="P427" s="2">
        <f t="shared" si="7"/>
        <v>154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6935127</v>
      </c>
      <c r="G428" s="47">
        <v>69351279</v>
      </c>
      <c r="H428" s="47">
        <v>190588</v>
      </c>
      <c r="I428" s="47">
        <v>1905886</v>
      </c>
      <c r="J428" s="47">
        <v>0</v>
      </c>
      <c r="K428" s="47">
        <v>0</v>
      </c>
      <c r="L428" s="47">
        <v>95.363799999999998</v>
      </c>
      <c r="M428" s="47">
        <v>15.12</v>
      </c>
      <c r="N428" s="47">
        <v>162</v>
      </c>
      <c r="O428" s="47">
        <v>16.2</v>
      </c>
      <c r="P428" s="2">
        <f t="shared" si="7"/>
        <v>134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6934993</v>
      </c>
      <c r="G429" s="47">
        <v>69349931</v>
      </c>
      <c r="H429" s="47">
        <v>190571</v>
      </c>
      <c r="I429" s="47">
        <v>1905712</v>
      </c>
      <c r="J429" s="47">
        <v>0</v>
      </c>
      <c r="K429" s="47">
        <v>0</v>
      </c>
      <c r="L429" s="47">
        <v>95.653899999999993</v>
      </c>
      <c r="M429" s="47">
        <v>14.65</v>
      </c>
      <c r="N429" s="47">
        <v>201</v>
      </c>
      <c r="O429" s="47">
        <v>20.100000000000001</v>
      </c>
      <c r="P429" s="2">
        <f t="shared" si="7"/>
        <v>149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6934844</v>
      </c>
      <c r="G430" s="47">
        <v>69348446</v>
      </c>
      <c r="H430" s="47">
        <v>190552</v>
      </c>
      <c r="I430" s="47">
        <v>1905521</v>
      </c>
      <c r="J430" s="47">
        <v>0</v>
      </c>
      <c r="K430" s="47">
        <v>0</v>
      </c>
      <c r="L430" s="47">
        <v>94.653099999999995</v>
      </c>
      <c r="M430" s="47">
        <v>15.1</v>
      </c>
      <c r="N430" s="47">
        <v>203</v>
      </c>
      <c r="O430" s="47">
        <v>20.3</v>
      </c>
      <c r="P430" s="2">
        <f t="shared" si="7"/>
        <v>157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6934687</v>
      </c>
      <c r="G431" s="47">
        <v>69346877</v>
      </c>
      <c r="H431" s="47">
        <v>190531</v>
      </c>
      <c r="I431" s="47">
        <v>1905317</v>
      </c>
      <c r="J431" s="47">
        <v>0</v>
      </c>
      <c r="K431" s="47">
        <v>0</v>
      </c>
      <c r="L431" s="47">
        <v>94.232500000000002</v>
      </c>
      <c r="M431" s="47">
        <v>16.97</v>
      </c>
      <c r="N431" s="47">
        <v>153</v>
      </c>
      <c r="O431" s="47">
        <v>15.3</v>
      </c>
      <c r="P431" s="2">
        <f t="shared" si="7"/>
        <v>125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6934562</v>
      </c>
      <c r="G432" s="47">
        <v>69345621</v>
      </c>
      <c r="H432" s="47">
        <v>190515</v>
      </c>
      <c r="I432" s="47">
        <v>1905152</v>
      </c>
      <c r="J432" s="47">
        <v>0</v>
      </c>
      <c r="K432" s="47">
        <v>0</v>
      </c>
      <c r="L432" s="47">
        <v>94.435599999999994</v>
      </c>
      <c r="M432" s="47">
        <v>17.399999999999999</v>
      </c>
      <c r="N432" s="47">
        <v>218</v>
      </c>
      <c r="O432" s="47">
        <v>21.8</v>
      </c>
      <c r="P432" s="2">
        <f t="shared" si="7"/>
        <v>163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6934399</v>
      </c>
      <c r="G433" s="47">
        <v>69343992</v>
      </c>
      <c r="H433" s="47">
        <v>190493</v>
      </c>
      <c r="I433" s="47">
        <v>1904938</v>
      </c>
      <c r="J433" s="47">
        <v>0</v>
      </c>
      <c r="K433" s="47">
        <v>0</v>
      </c>
      <c r="L433" s="47">
        <v>93.956900000000005</v>
      </c>
      <c r="M433" s="47">
        <v>17.61</v>
      </c>
      <c r="N433" s="47">
        <v>160</v>
      </c>
      <c r="O433" s="47">
        <v>16</v>
      </c>
      <c r="P433" s="2">
        <f t="shared" si="7"/>
        <v>118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6934281</v>
      </c>
      <c r="G434" s="47">
        <v>69342811</v>
      </c>
      <c r="H434" s="47">
        <v>190478</v>
      </c>
      <c r="I434" s="47">
        <v>1904782</v>
      </c>
      <c r="J434" s="47">
        <v>0</v>
      </c>
      <c r="K434" s="47">
        <v>0</v>
      </c>
      <c r="L434" s="47">
        <v>94.261499999999998</v>
      </c>
      <c r="M434" s="47">
        <v>19.399999999999999</v>
      </c>
      <c r="N434" s="47">
        <v>191</v>
      </c>
      <c r="O434" s="47">
        <v>19.100000000000001</v>
      </c>
      <c r="P434" s="2">
        <f t="shared" si="7"/>
        <v>141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6934140</v>
      </c>
      <c r="G435" s="47">
        <v>69341408</v>
      </c>
      <c r="H435" s="47">
        <v>190459</v>
      </c>
      <c r="I435" s="47">
        <v>1904596</v>
      </c>
      <c r="J435" s="47">
        <v>0</v>
      </c>
      <c r="K435" s="47">
        <v>0</v>
      </c>
      <c r="L435" s="47">
        <v>93.956900000000005</v>
      </c>
      <c r="M435" s="47">
        <v>18.559999999999999</v>
      </c>
      <c r="N435" s="47">
        <v>176</v>
      </c>
      <c r="O435" s="47">
        <v>17.600000000000001</v>
      </c>
      <c r="P435" s="2">
        <f t="shared" si="7"/>
        <v>142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6933998</v>
      </c>
      <c r="G436" s="47">
        <v>69339982</v>
      </c>
      <c r="H436" s="47">
        <v>190440</v>
      </c>
      <c r="I436" s="47">
        <v>1904407</v>
      </c>
      <c r="J436" s="47">
        <v>0</v>
      </c>
      <c r="K436" s="47">
        <v>0</v>
      </c>
      <c r="L436" s="47">
        <v>94.174499999999995</v>
      </c>
      <c r="M436" s="47">
        <v>18.57</v>
      </c>
      <c r="N436" s="47">
        <v>196</v>
      </c>
      <c r="O436" s="47">
        <v>19.600000000000001</v>
      </c>
      <c r="P436" s="2">
        <f t="shared" si="7"/>
        <v>148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6933850</v>
      </c>
      <c r="G437" s="47">
        <v>69338507</v>
      </c>
      <c r="H437" s="47">
        <v>190421</v>
      </c>
      <c r="I437" s="47">
        <v>1904212</v>
      </c>
      <c r="J437" s="47">
        <v>0</v>
      </c>
      <c r="K437" s="47">
        <v>0</v>
      </c>
      <c r="L437" s="47">
        <v>94.870699999999999</v>
      </c>
      <c r="M437" s="47">
        <v>18.55</v>
      </c>
      <c r="N437" s="47">
        <v>194</v>
      </c>
      <c r="O437" s="47">
        <v>19.399999999999999</v>
      </c>
      <c r="P437" s="2">
        <f t="shared" si="7"/>
        <v>117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6933733</v>
      </c>
      <c r="G438" s="47">
        <v>69337335</v>
      </c>
      <c r="H438" s="47">
        <v>190405</v>
      </c>
      <c r="I438" s="47">
        <v>1904058</v>
      </c>
      <c r="J438" s="47">
        <v>0</v>
      </c>
      <c r="K438" s="47">
        <v>0</v>
      </c>
      <c r="L438" s="47">
        <v>93.565299999999993</v>
      </c>
      <c r="M438" s="47">
        <v>19.399999999999999</v>
      </c>
      <c r="N438" s="47">
        <v>227</v>
      </c>
      <c r="O438" s="47">
        <v>22.7</v>
      </c>
      <c r="P438" s="2">
        <f t="shared" si="7"/>
        <v>185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6933548</v>
      </c>
      <c r="G439" s="47">
        <v>69335484</v>
      </c>
      <c r="H439" s="47">
        <v>190381</v>
      </c>
      <c r="I439" s="47">
        <v>1903811</v>
      </c>
      <c r="J439" s="47">
        <v>0</v>
      </c>
      <c r="K439" s="47">
        <v>0</v>
      </c>
      <c r="L439" s="47">
        <v>94.682100000000005</v>
      </c>
      <c r="M439" s="47">
        <v>18.260000000000002</v>
      </c>
      <c r="N439" s="47">
        <v>184</v>
      </c>
      <c r="O439" s="47">
        <v>18.399999999999999</v>
      </c>
      <c r="P439" s="2">
        <f t="shared" si="7"/>
        <v>151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6933397</v>
      </c>
      <c r="G440" s="47">
        <v>69333970</v>
      </c>
      <c r="H440" s="47">
        <v>190361</v>
      </c>
      <c r="I440" s="47">
        <v>1903612</v>
      </c>
      <c r="J440" s="47">
        <v>0</v>
      </c>
      <c r="K440" s="47">
        <v>0</v>
      </c>
      <c r="L440" s="47">
        <v>95.059200000000004</v>
      </c>
      <c r="M440" s="47">
        <v>17.55</v>
      </c>
      <c r="N440" s="47">
        <v>173</v>
      </c>
      <c r="O440" s="47">
        <v>17.3</v>
      </c>
      <c r="P440" s="2">
        <f t="shared" si="7"/>
        <v>127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6933270</v>
      </c>
      <c r="G441" s="47">
        <v>69332700</v>
      </c>
      <c r="H441" s="47">
        <v>190344</v>
      </c>
      <c r="I441" s="47">
        <v>1903446</v>
      </c>
      <c r="J441" s="47">
        <v>0</v>
      </c>
      <c r="K441" s="47">
        <v>0</v>
      </c>
      <c r="L441" s="47">
        <v>94.783600000000007</v>
      </c>
      <c r="M441" s="47">
        <v>17.11</v>
      </c>
      <c r="N441" s="47">
        <v>185</v>
      </c>
      <c r="O441" s="47">
        <v>18.5</v>
      </c>
      <c r="P441" s="2">
        <f t="shared" si="7"/>
        <v>149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6933121</v>
      </c>
      <c r="G442" s="47">
        <v>69331217</v>
      </c>
      <c r="H442" s="47">
        <v>190325</v>
      </c>
      <c r="I442" s="47">
        <v>1903252</v>
      </c>
      <c r="J442" s="47">
        <v>0</v>
      </c>
      <c r="K442" s="47">
        <v>0</v>
      </c>
      <c r="L442" s="47">
        <v>95.160799999999995</v>
      </c>
      <c r="M442" s="47">
        <v>16.55</v>
      </c>
      <c r="N442" s="47">
        <v>148</v>
      </c>
      <c r="O442" s="47">
        <v>14.8</v>
      </c>
      <c r="P442" s="2">
        <f t="shared" ref="P442:P505" si="8">F442-F443</f>
        <v>118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6933003</v>
      </c>
      <c r="G443" s="47">
        <v>69330033</v>
      </c>
      <c r="H443" s="47">
        <v>190309</v>
      </c>
      <c r="I443" s="47">
        <v>1903098</v>
      </c>
      <c r="J443" s="47">
        <v>0</v>
      </c>
      <c r="K443" s="47">
        <v>0</v>
      </c>
      <c r="L443" s="47">
        <v>94.566100000000006</v>
      </c>
      <c r="M443" s="47">
        <v>16.88</v>
      </c>
      <c r="N443" s="47">
        <v>170</v>
      </c>
      <c r="O443" s="47">
        <v>17</v>
      </c>
      <c r="P443" s="2">
        <f t="shared" si="8"/>
        <v>121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6932882</v>
      </c>
      <c r="G444" s="47">
        <v>69328826</v>
      </c>
      <c r="H444" s="47">
        <v>190294</v>
      </c>
      <c r="I444" s="47">
        <v>1902940</v>
      </c>
      <c r="J444" s="47">
        <v>0</v>
      </c>
      <c r="K444" s="47">
        <v>0</v>
      </c>
      <c r="L444" s="47">
        <v>94.711100000000002</v>
      </c>
      <c r="M444" s="47">
        <v>17.18</v>
      </c>
      <c r="N444" s="47">
        <v>205</v>
      </c>
      <c r="O444" s="47">
        <v>20.5</v>
      </c>
      <c r="P444" s="2">
        <f t="shared" si="8"/>
        <v>165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6932717</v>
      </c>
      <c r="G445" s="47">
        <v>69327176</v>
      </c>
      <c r="H445" s="47">
        <v>190272</v>
      </c>
      <c r="I445" s="47">
        <v>1902724</v>
      </c>
      <c r="J445" s="47">
        <v>0</v>
      </c>
      <c r="K445" s="47">
        <v>0</v>
      </c>
      <c r="L445" s="47">
        <v>95.117199999999997</v>
      </c>
      <c r="M445" s="47">
        <v>16.579999999999998</v>
      </c>
      <c r="N445" s="47">
        <v>180</v>
      </c>
      <c r="O445" s="47">
        <v>18</v>
      </c>
      <c r="P445" s="2">
        <f t="shared" si="8"/>
        <v>127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6932590</v>
      </c>
      <c r="G446" s="47">
        <v>69325908</v>
      </c>
      <c r="H446" s="47">
        <v>190255</v>
      </c>
      <c r="I446" s="47">
        <v>1902559</v>
      </c>
      <c r="J446" s="47">
        <v>0</v>
      </c>
      <c r="K446" s="47">
        <v>0</v>
      </c>
      <c r="L446" s="47">
        <v>95.088200000000001</v>
      </c>
      <c r="M446" s="47">
        <v>16.71</v>
      </c>
      <c r="N446" s="47">
        <v>187</v>
      </c>
      <c r="O446" s="47">
        <v>18.7</v>
      </c>
      <c r="P446" s="2">
        <f t="shared" si="8"/>
        <v>142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6932448</v>
      </c>
      <c r="G447" s="47">
        <v>69324480</v>
      </c>
      <c r="H447" s="47">
        <v>190237</v>
      </c>
      <c r="I447" s="47">
        <v>1902373</v>
      </c>
      <c r="J447" s="47">
        <v>0</v>
      </c>
      <c r="K447" s="47">
        <v>0</v>
      </c>
      <c r="L447" s="47">
        <v>94.957700000000003</v>
      </c>
      <c r="M447" s="47">
        <v>16.95</v>
      </c>
      <c r="N447" s="47">
        <v>188</v>
      </c>
      <c r="O447" s="47">
        <v>18.8</v>
      </c>
      <c r="P447" s="2">
        <f t="shared" si="8"/>
        <v>150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6932298</v>
      </c>
      <c r="G448" s="47">
        <v>69322986</v>
      </c>
      <c r="H448" s="47">
        <v>190217</v>
      </c>
      <c r="I448" s="47">
        <v>1902178</v>
      </c>
      <c r="J448" s="47">
        <v>0</v>
      </c>
      <c r="K448" s="47">
        <v>0</v>
      </c>
      <c r="L448" s="47">
        <v>94.667599999999993</v>
      </c>
      <c r="M448" s="47">
        <v>17.37</v>
      </c>
      <c r="N448" s="47">
        <v>234</v>
      </c>
      <c r="O448" s="47">
        <v>23.4</v>
      </c>
      <c r="P448" s="2">
        <f t="shared" si="8"/>
        <v>174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6932124</v>
      </c>
      <c r="G449" s="47">
        <v>69321246</v>
      </c>
      <c r="H449" s="47">
        <v>190195</v>
      </c>
      <c r="I449" s="47">
        <v>1901950</v>
      </c>
      <c r="J449" s="47">
        <v>0</v>
      </c>
      <c r="K449" s="47">
        <v>0</v>
      </c>
      <c r="L449" s="47">
        <v>95.436300000000003</v>
      </c>
      <c r="M449" s="47">
        <v>16.88</v>
      </c>
      <c r="N449" s="47">
        <v>162</v>
      </c>
      <c r="O449" s="47">
        <v>16.2</v>
      </c>
      <c r="P449" s="2">
        <f t="shared" si="8"/>
        <v>135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6931989</v>
      </c>
      <c r="G450" s="47">
        <v>69319891</v>
      </c>
      <c r="H450" s="47">
        <v>190177</v>
      </c>
      <c r="I450" s="47">
        <v>1901774</v>
      </c>
      <c r="J450" s="47">
        <v>0</v>
      </c>
      <c r="K450" s="47">
        <v>0</v>
      </c>
      <c r="L450" s="47">
        <v>95.842399999999998</v>
      </c>
      <c r="M450" s="47">
        <v>16.7</v>
      </c>
      <c r="N450" s="47">
        <v>143</v>
      </c>
      <c r="O450" s="47">
        <v>14.3</v>
      </c>
      <c r="P450" s="2">
        <f t="shared" si="8"/>
        <v>112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6931877</v>
      </c>
      <c r="G451" s="47">
        <v>69318777</v>
      </c>
      <c r="H451" s="47">
        <v>190163</v>
      </c>
      <c r="I451" s="47">
        <v>1901630</v>
      </c>
      <c r="J451" s="47">
        <v>0</v>
      </c>
      <c r="K451" s="47">
        <v>0</v>
      </c>
      <c r="L451" s="47">
        <v>95.465299999999999</v>
      </c>
      <c r="M451" s="47">
        <v>16.809999999999999</v>
      </c>
      <c r="N451" s="47">
        <v>177</v>
      </c>
      <c r="O451" s="47">
        <v>17.7</v>
      </c>
      <c r="P451" s="2">
        <f t="shared" si="8"/>
        <v>128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6931749</v>
      </c>
      <c r="G452" s="47">
        <v>69317491</v>
      </c>
      <c r="H452" s="47">
        <v>190146</v>
      </c>
      <c r="I452" s="47">
        <v>1901463</v>
      </c>
      <c r="J452" s="47">
        <v>0</v>
      </c>
      <c r="K452" s="47">
        <v>0</v>
      </c>
      <c r="L452" s="47">
        <v>95.407300000000006</v>
      </c>
      <c r="M452" s="47">
        <v>17.04</v>
      </c>
      <c r="N452" s="47">
        <v>163</v>
      </c>
      <c r="O452" s="47">
        <v>16.3</v>
      </c>
      <c r="P452" s="2">
        <f t="shared" si="8"/>
        <v>122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6931627</v>
      </c>
      <c r="G453" s="47">
        <v>69316276</v>
      </c>
      <c r="H453" s="47">
        <v>190130</v>
      </c>
      <c r="I453" s="47">
        <v>1901305</v>
      </c>
      <c r="J453" s="47">
        <v>0</v>
      </c>
      <c r="K453" s="47">
        <v>0</v>
      </c>
      <c r="L453" s="47">
        <v>95.915000000000006</v>
      </c>
      <c r="M453" s="47">
        <v>17.149999999999999</v>
      </c>
      <c r="N453" s="47">
        <v>193</v>
      </c>
      <c r="O453" s="47">
        <v>19.3</v>
      </c>
      <c r="P453" s="2">
        <f t="shared" si="8"/>
        <v>153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6931474</v>
      </c>
      <c r="G454" s="47">
        <v>69314746</v>
      </c>
      <c r="H454" s="47">
        <v>190110</v>
      </c>
      <c r="I454" s="47">
        <v>1901107</v>
      </c>
      <c r="J454" s="47">
        <v>0</v>
      </c>
      <c r="K454" s="47">
        <v>0</v>
      </c>
      <c r="L454" s="47">
        <v>95.262299999999996</v>
      </c>
      <c r="M454" s="47">
        <v>17.32</v>
      </c>
      <c r="N454" s="47">
        <v>193</v>
      </c>
      <c r="O454" s="47">
        <v>19.3</v>
      </c>
      <c r="P454" s="2">
        <f t="shared" si="8"/>
        <v>148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6931326</v>
      </c>
      <c r="G455" s="47">
        <v>69313265</v>
      </c>
      <c r="H455" s="47">
        <v>190091</v>
      </c>
      <c r="I455" s="47">
        <v>1900914</v>
      </c>
      <c r="J455" s="47">
        <v>0</v>
      </c>
      <c r="K455" s="47">
        <v>0</v>
      </c>
      <c r="L455" s="47">
        <v>94.740099999999998</v>
      </c>
      <c r="M455" s="47">
        <v>18.29</v>
      </c>
      <c r="N455" s="47">
        <v>185</v>
      </c>
      <c r="O455" s="47">
        <v>18.5</v>
      </c>
      <c r="P455" s="2">
        <f t="shared" si="8"/>
        <v>138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6931188</v>
      </c>
      <c r="G456" s="47">
        <v>69311880</v>
      </c>
      <c r="H456" s="47">
        <v>190073</v>
      </c>
      <c r="I456" s="47">
        <v>1900732</v>
      </c>
      <c r="J456" s="47">
        <v>0</v>
      </c>
      <c r="K456" s="47">
        <v>0</v>
      </c>
      <c r="L456" s="47">
        <v>94.6096</v>
      </c>
      <c r="M456" s="47">
        <v>19.03</v>
      </c>
      <c r="N456" s="47">
        <v>193</v>
      </c>
      <c r="O456" s="47">
        <v>19.3</v>
      </c>
      <c r="P456" s="2">
        <f t="shared" si="8"/>
        <v>147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6931041</v>
      </c>
      <c r="G457" s="47">
        <v>69310417</v>
      </c>
      <c r="H457" s="47">
        <v>190053</v>
      </c>
      <c r="I457" s="47">
        <v>1900539</v>
      </c>
      <c r="J457" s="47">
        <v>0</v>
      </c>
      <c r="K457" s="47">
        <v>0</v>
      </c>
      <c r="L457" s="47">
        <v>94.624099999999999</v>
      </c>
      <c r="M457" s="47">
        <v>19.600000000000001</v>
      </c>
      <c r="N457" s="47">
        <v>148</v>
      </c>
      <c r="O457" s="47">
        <v>14.8</v>
      </c>
      <c r="P457" s="2">
        <f t="shared" si="8"/>
        <v>124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6930917</v>
      </c>
      <c r="G458" s="47">
        <v>69309176</v>
      </c>
      <c r="H458" s="47">
        <v>190037</v>
      </c>
      <c r="I458" s="47">
        <v>1900375</v>
      </c>
      <c r="J458" s="47">
        <v>0</v>
      </c>
      <c r="K458" s="47">
        <v>0</v>
      </c>
      <c r="L458" s="47">
        <v>94.319500000000005</v>
      </c>
      <c r="M458" s="47">
        <v>19.72</v>
      </c>
      <c r="N458" s="47">
        <v>156</v>
      </c>
      <c r="O458" s="47">
        <v>15.6</v>
      </c>
      <c r="P458" s="2">
        <f t="shared" si="8"/>
        <v>106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6930811</v>
      </c>
      <c r="G459" s="47">
        <v>69308113</v>
      </c>
      <c r="H459" s="47">
        <v>190023</v>
      </c>
      <c r="I459" s="47">
        <v>1900234</v>
      </c>
      <c r="J459" s="47">
        <v>0</v>
      </c>
      <c r="K459" s="47">
        <v>0</v>
      </c>
      <c r="L459" s="47">
        <v>93.318700000000007</v>
      </c>
      <c r="M459" s="47">
        <v>19.89</v>
      </c>
      <c r="N459" s="47">
        <v>180</v>
      </c>
      <c r="O459" s="47">
        <v>18</v>
      </c>
      <c r="P459" s="2">
        <f t="shared" si="8"/>
        <v>138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6930673</v>
      </c>
      <c r="G460" s="47">
        <v>69306733</v>
      </c>
      <c r="H460" s="47">
        <v>190004</v>
      </c>
      <c r="I460" s="47">
        <v>1900049</v>
      </c>
      <c r="J460" s="47">
        <v>0</v>
      </c>
      <c r="K460" s="47">
        <v>0</v>
      </c>
      <c r="L460" s="47">
        <v>93.347800000000007</v>
      </c>
      <c r="M460" s="47">
        <v>19.55</v>
      </c>
      <c r="N460" s="47">
        <v>149</v>
      </c>
      <c r="O460" s="47">
        <v>14.9</v>
      </c>
      <c r="P460" s="2">
        <f t="shared" si="8"/>
        <v>118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6930555</v>
      </c>
      <c r="G461" s="47">
        <v>69305552</v>
      </c>
      <c r="H461" s="47">
        <v>189989</v>
      </c>
      <c r="I461" s="47">
        <v>1899891</v>
      </c>
      <c r="J461" s="47">
        <v>0</v>
      </c>
      <c r="K461" s="47">
        <v>0</v>
      </c>
      <c r="L461" s="47">
        <v>94.769099999999995</v>
      </c>
      <c r="M461" s="47">
        <v>19.12</v>
      </c>
      <c r="N461" s="47">
        <v>179</v>
      </c>
      <c r="O461" s="47">
        <v>17.899999999999999</v>
      </c>
      <c r="P461" s="2">
        <f t="shared" si="8"/>
        <v>127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6930428</v>
      </c>
      <c r="G462" s="47">
        <v>69304284</v>
      </c>
      <c r="H462" s="47">
        <v>189972</v>
      </c>
      <c r="I462" s="47">
        <v>1899724</v>
      </c>
      <c r="J462" s="47">
        <v>0</v>
      </c>
      <c r="K462" s="47">
        <v>0</v>
      </c>
      <c r="L462" s="47">
        <v>94.624099999999999</v>
      </c>
      <c r="M462" s="47">
        <v>18.88</v>
      </c>
      <c r="N462" s="47">
        <v>175</v>
      </c>
      <c r="O462" s="47">
        <v>17.5</v>
      </c>
      <c r="P462" s="2">
        <f t="shared" si="8"/>
        <v>130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6930298</v>
      </c>
      <c r="G463" s="47">
        <v>69302987</v>
      </c>
      <c r="H463" s="47">
        <v>189955</v>
      </c>
      <c r="I463" s="47">
        <v>1899553</v>
      </c>
      <c r="J463" s="47">
        <v>0</v>
      </c>
      <c r="K463" s="47">
        <v>0</v>
      </c>
      <c r="L463" s="47">
        <v>94.145499999999998</v>
      </c>
      <c r="M463" s="47">
        <v>17.98</v>
      </c>
      <c r="N463" s="47">
        <v>220</v>
      </c>
      <c r="O463" s="47">
        <v>22</v>
      </c>
      <c r="P463" s="2">
        <f t="shared" si="8"/>
        <v>177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6930121</v>
      </c>
      <c r="G464" s="47">
        <v>69301215</v>
      </c>
      <c r="H464" s="47">
        <v>189931</v>
      </c>
      <c r="I464" s="47">
        <v>1899319</v>
      </c>
      <c r="J464" s="47">
        <v>0</v>
      </c>
      <c r="K464" s="47">
        <v>0</v>
      </c>
      <c r="L464" s="47">
        <v>94.754599999999996</v>
      </c>
      <c r="M464" s="47">
        <v>17.5</v>
      </c>
      <c r="N464" s="47">
        <v>198</v>
      </c>
      <c r="O464" s="47">
        <v>19.8</v>
      </c>
      <c r="P464" s="2">
        <f t="shared" si="8"/>
        <v>140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6929981</v>
      </c>
      <c r="G465" s="47">
        <v>69299818</v>
      </c>
      <c r="H465" s="47">
        <v>189913</v>
      </c>
      <c r="I465" s="47">
        <v>1899136</v>
      </c>
      <c r="J465" s="47">
        <v>0</v>
      </c>
      <c r="K465" s="47">
        <v>0</v>
      </c>
      <c r="L465" s="47">
        <v>94.391999999999996</v>
      </c>
      <c r="M465" s="47">
        <v>16.41</v>
      </c>
      <c r="N465" s="47">
        <v>206</v>
      </c>
      <c r="O465" s="47">
        <v>20.6</v>
      </c>
      <c r="P465" s="2">
        <f t="shared" si="8"/>
        <v>157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6929824</v>
      </c>
      <c r="G466" s="47">
        <v>69298245</v>
      </c>
      <c r="H466" s="47">
        <v>189893</v>
      </c>
      <c r="I466" s="47">
        <v>1898930</v>
      </c>
      <c r="J466" s="47">
        <v>0</v>
      </c>
      <c r="K466" s="47">
        <v>0</v>
      </c>
      <c r="L466" s="47">
        <v>93.985900000000001</v>
      </c>
      <c r="M466" s="47">
        <v>15.94</v>
      </c>
      <c r="N466" s="47">
        <v>184</v>
      </c>
      <c r="O466" s="47">
        <v>18.399999999999999</v>
      </c>
      <c r="P466" s="2">
        <f t="shared" si="8"/>
        <v>145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6929679</v>
      </c>
      <c r="G467" s="47">
        <v>69296790</v>
      </c>
      <c r="H467" s="47">
        <v>189873</v>
      </c>
      <c r="I467" s="47">
        <v>1898739</v>
      </c>
      <c r="J467" s="47">
        <v>0</v>
      </c>
      <c r="K467" s="47">
        <v>0</v>
      </c>
      <c r="L467" s="47">
        <v>93.797399999999996</v>
      </c>
      <c r="M467" s="47">
        <v>16.09</v>
      </c>
      <c r="N467" s="47">
        <v>175</v>
      </c>
      <c r="O467" s="47">
        <v>17.5</v>
      </c>
      <c r="P467" s="2">
        <f t="shared" si="8"/>
        <v>134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6929545</v>
      </c>
      <c r="G468" s="47">
        <v>69295452</v>
      </c>
      <c r="H468" s="47">
        <v>189856</v>
      </c>
      <c r="I468" s="47">
        <v>1898563</v>
      </c>
      <c r="J468" s="47">
        <v>0</v>
      </c>
      <c r="K468" s="47">
        <v>0</v>
      </c>
      <c r="L468" s="47">
        <v>93.405799999999999</v>
      </c>
      <c r="M468" s="47">
        <v>16.21</v>
      </c>
      <c r="N468" s="47">
        <v>211</v>
      </c>
      <c r="O468" s="47">
        <v>21.1</v>
      </c>
      <c r="P468" s="2">
        <f t="shared" si="8"/>
        <v>155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6929390</v>
      </c>
      <c r="G469" s="47">
        <v>69293908</v>
      </c>
      <c r="H469" s="47">
        <v>189835</v>
      </c>
      <c r="I469" s="47">
        <v>1898359</v>
      </c>
      <c r="J469" s="47">
        <v>0</v>
      </c>
      <c r="K469" s="47">
        <v>0</v>
      </c>
      <c r="L469" s="47">
        <v>93.318700000000007</v>
      </c>
      <c r="M469" s="47">
        <v>16.010000000000002</v>
      </c>
      <c r="N469" s="47">
        <v>189</v>
      </c>
      <c r="O469" s="47">
        <v>18.899999999999999</v>
      </c>
      <c r="P469" s="2">
        <f t="shared" si="8"/>
        <v>152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6929238</v>
      </c>
      <c r="G470" s="47">
        <v>69292387</v>
      </c>
      <c r="H470" s="47">
        <v>189815</v>
      </c>
      <c r="I470" s="47">
        <v>1898158</v>
      </c>
      <c r="J470" s="47">
        <v>0</v>
      </c>
      <c r="K470" s="47">
        <v>0</v>
      </c>
      <c r="L470" s="47">
        <v>93.695800000000006</v>
      </c>
      <c r="M470" s="47">
        <v>15.91</v>
      </c>
      <c r="N470" s="47">
        <v>201</v>
      </c>
      <c r="O470" s="47">
        <v>20.100000000000001</v>
      </c>
      <c r="P470" s="2">
        <f t="shared" si="8"/>
        <v>140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6929098</v>
      </c>
      <c r="G471" s="47">
        <v>69290981</v>
      </c>
      <c r="H471" s="47">
        <v>189797</v>
      </c>
      <c r="I471" s="47">
        <v>1897973</v>
      </c>
      <c r="J471" s="47">
        <v>0</v>
      </c>
      <c r="K471" s="47">
        <v>0</v>
      </c>
      <c r="L471" s="47">
        <v>93.028700000000001</v>
      </c>
      <c r="M471" s="47">
        <v>16.25</v>
      </c>
      <c r="N471" s="47">
        <v>209</v>
      </c>
      <c r="O471" s="47">
        <v>20.9</v>
      </c>
      <c r="P471" s="2">
        <f t="shared" si="8"/>
        <v>164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6928934</v>
      </c>
      <c r="G472" s="47">
        <v>69289344</v>
      </c>
      <c r="H472" s="47">
        <v>189775</v>
      </c>
      <c r="I472" s="47">
        <v>1897756</v>
      </c>
      <c r="J472" s="47">
        <v>0</v>
      </c>
      <c r="K472" s="47">
        <v>0</v>
      </c>
      <c r="L472" s="47">
        <v>93.956900000000005</v>
      </c>
      <c r="M472" s="47">
        <v>16.22</v>
      </c>
      <c r="N472" s="47">
        <v>189</v>
      </c>
      <c r="O472" s="47">
        <v>18.899999999999999</v>
      </c>
      <c r="P472" s="2">
        <f t="shared" si="8"/>
        <v>142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6928792</v>
      </c>
      <c r="G473" s="47">
        <v>69287929</v>
      </c>
      <c r="H473" s="47">
        <v>189757</v>
      </c>
      <c r="I473" s="47">
        <v>1897570</v>
      </c>
      <c r="J473" s="47">
        <v>0</v>
      </c>
      <c r="K473" s="47">
        <v>0</v>
      </c>
      <c r="L473" s="47">
        <v>95.073700000000002</v>
      </c>
      <c r="M473" s="47">
        <v>16.170000000000002</v>
      </c>
      <c r="N473" s="47">
        <v>174</v>
      </c>
      <c r="O473" s="47">
        <v>17.399999999999999</v>
      </c>
      <c r="P473" s="2">
        <f t="shared" si="8"/>
        <v>135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6928657</v>
      </c>
      <c r="G474" s="47">
        <v>69286575</v>
      </c>
      <c r="H474" s="47">
        <v>189739</v>
      </c>
      <c r="I474" s="47">
        <v>1897394</v>
      </c>
      <c r="J474" s="47">
        <v>0</v>
      </c>
      <c r="K474" s="47">
        <v>0</v>
      </c>
      <c r="L474" s="47">
        <v>94.943200000000004</v>
      </c>
      <c r="M474" s="47">
        <v>16.260000000000002</v>
      </c>
      <c r="N474" s="47">
        <v>218</v>
      </c>
      <c r="O474" s="47">
        <v>21.8</v>
      </c>
      <c r="P474" s="2">
        <f t="shared" si="8"/>
        <v>164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6928493</v>
      </c>
      <c r="G475" s="47">
        <v>69284939</v>
      </c>
      <c r="H475" s="47">
        <v>189718</v>
      </c>
      <c r="I475" s="47">
        <v>1897181</v>
      </c>
      <c r="J475" s="47">
        <v>0</v>
      </c>
      <c r="K475" s="47">
        <v>0</v>
      </c>
      <c r="L475" s="47">
        <v>94.899699999999996</v>
      </c>
      <c r="M475" s="47">
        <v>16.3</v>
      </c>
      <c r="N475" s="47">
        <v>192</v>
      </c>
      <c r="O475" s="47">
        <v>19.2</v>
      </c>
      <c r="P475" s="2">
        <f t="shared" si="8"/>
        <v>149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6928344</v>
      </c>
      <c r="G476" s="47">
        <v>69283442</v>
      </c>
      <c r="H476" s="47">
        <v>189698</v>
      </c>
      <c r="I476" s="47">
        <v>1896986</v>
      </c>
      <c r="J476" s="47">
        <v>0</v>
      </c>
      <c r="K476" s="47">
        <v>0</v>
      </c>
      <c r="L476" s="47">
        <v>94.957700000000003</v>
      </c>
      <c r="M476" s="47">
        <v>16.21</v>
      </c>
      <c r="N476" s="47">
        <v>182</v>
      </c>
      <c r="O476" s="47">
        <v>18.2</v>
      </c>
      <c r="P476" s="2">
        <f t="shared" si="8"/>
        <v>163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6928181</v>
      </c>
      <c r="G477" s="47">
        <v>69281813</v>
      </c>
      <c r="H477" s="47">
        <v>189677</v>
      </c>
      <c r="I477" s="47">
        <v>1896774</v>
      </c>
      <c r="J477" s="47">
        <v>0</v>
      </c>
      <c r="K477" s="47">
        <v>0</v>
      </c>
      <c r="L477" s="47">
        <v>95.2333</v>
      </c>
      <c r="M477" s="47">
        <v>13.41</v>
      </c>
      <c r="N477" s="47">
        <v>205</v>
      </c>
      <c r="O477" s="47">
        <v>20.5</v>
      </c>
      <c r="P477" s="2">
        <f t="shared" si="8"/>
        <v>138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6928043</v>
      </c>
      <c r="G478" s="47">
        <v>69280435</v>
      </c>
      <c r="H478" s="47">
        <v>189659</v>
      </c>
      <c r="I478" s="47">
        <v>1896597</v>
      </c>
      <c r="J478" s="47">
        <v>0</v>
      </c>
      <c r="K478" s="47">
        <v>0</v>
      </c>
      <c r="L478" s="47">
        <v>95.291300000000007</v>
      </c>
      <c r="M478" s="47">
        <v>15.26</v>
      </c>
      <c r="N478" s="47">
        <v>178</v>
      </c>
      <c r="O478" s="47">
        <v>17.8</v>
      </c>
      <c r="P478" s="2">
        <f t="shared" si="8"/>
        <v>139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6927904</v>
      </c>
      <c r="G479" s="47">
        <v>69279043</v>
      </c>
      <c r="H479" s="47">
        <v>189641</v>
      </c>
      <c r="I479" s="47">
        <v>1896417</v>
      </c>
      <c r="J479" s="47">
        <v>0</v>
      </c>
      <c r="K479" s="47">
        <v>0</v>
      </c>
      <c r="L479" s="47">
        <v>94.943200000000004</v>
      </c>
      <c r="M479" s="47">
        <v>16.7</v>
      </c>
      <c r="N479" s="47">
        <v>215</v>
      </c>
      <c r="O479" s="47">
        <v>21.5</v>
      </c>
      <c r="P479" s="2">
        <f t="shared" si="8"/>
        <v>163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6927741</v>
      </c>
      <c r="G480" s="47">
        <v>69277417</v>
      </c>
      <c r="H480" s="47">
        <v>189620</v>
      </c>
      <c r="I480" s="47">
        <v>1896205</v>
      </c>
      <c r="J480" s="47">
        <v>0</v>
      </c>
      <c r="K480" s="47">
        <v>0</v>
      </c>
      <c r="L480" s="47">
        <v>94.566100000000006</v>
      </c>
      <c r="M480" s="47">
        <v>16.55</v>
      </c>
      <c r="N480" s="47">
        <v>145</v>
      </c>
      <c r="O480" s="47">
        <v>14.5</v>
      </c>
      <c r="P480" s="2">
        <f t="shared" si="8"/>
        <v>124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6927617</v>
      </c>
      <c r="G481" s="47">
        <v>69276171</v>
      </c>
      <c r="H481" s="47">
        <v>189604</v>
      </c>
      <c r="I481" s="47">
        <v>1896042</v>
      </c>
      <c r="J481" s="47">
        <v>0</v>
      </c>
      <c r="K481" s="47">
        <v>0</v>
      </c>
      <c r="L481" s="47">
        <v>94.580600000000004</v>
      </c>
      <c r="M481" s="47">
        <v>17.73</v>
      </c>
      <c r="N481" s="47">
        <v>152</v>
      </c>
      <c r="O481" s="47">
        <v>15.2</v>
      </c>
      <c r="P481" s="2">
        <f t="shared" si="8"/>
        <v>102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6927515</v>
      </c>
      <c r="G482" s="47">
        <v>69275159</v>
      </c>
      <c r="H482" s="47">
        <v>189590</v>
      </c>
      <c r="I482" s="47">
        <v>1895909</v>
      </c>
      <c r="J482" s="47">
        <v>0</v>
      </c>
      <c r="K482" s="47">
        <v>0</v>
      </c>
      <c r="L482" s="47">
        <v>93.956900000000005</v>
      </c>
      <c r="M482" s="47">
        <v>19.600000000000001</v>
      </c>
      <c r="N482" s="47">
        <v>213</v>
      </c>
      <c r="O482" s="47">
        <v>21.3</v>
      </c>
      <c r="P482" s="2">
        <f t="shared" si="8"/>
        <v>159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6927356</v>
      </c>
      <c r="G483" s="47">
        <v>69273565</v>
      </c>
      <c r="H483" s="47">
        <v>189569</v>
      </c>
      <c r="I483" s="47">
        <v>1895697</v>
      </c>
      <c r="J483" s="47">
        <v>0</v>
      </c>
      <c r="K483" s="47">
        <v>0</v>
      </c>
      <c r="L483" s="47">
        <v>93.188199999999995</v>
      </c>
      <c r="M483" s="47">
        <v>20.51</v>
      </c>
      <c r="N483" s="47">
        <v>193</v>
      </c>
      <c r="O483" s="47">
        <v>19.3</v>
      </c>
      <c r="P483" s="2">
        <f t="shared" si="8"/>
        <v>146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6927210</v>
      </c>
      <c r="G484" s="47">
        <v>69272100</v>
      </c>
      <c r="H484" s="47">
        <v>189550</v>
      </c>
      <c r="I484" s="47">
        <v>1895500</v>
      </c>
      <c r="J484" s="47">
        <v>0</v>
      </c>
      <c r="K484" s="47">
        <v>0</v>
      </c>
      <c r="L484" s="47">
        <v>92.985100000000003</v>
      </c>
      <c r="M484" s="47">
        <v>19.57</v>
      </c>
      <c r="N484" s="47">
        <v>204</v>
      </c>
      <c r="O484" s="47">
        <v>20.399999999999999</v>
      </c>
      <c r="P484" s="2">
        <f t="shared" si="8"/>
        <v>151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6927059</v>
      </c>
      <c r="G485" s="47">
        <v>69270595</v>
      </c>
      <c r="H485" s="47">
        <v>189529</v>
      </c>
      <c r="I485" s="47">
        <v>1895298</v>
      </c>
      <c r="J485" s="47">
        <v>0</v>
      </c>
      <c r="K485" s="47">
        <v>0</v>
      </c>
      <c r="L485" s="47">
        <v>94.043899999999994</v>
      </c>
      <c r="M485" s="47">
        <v>19.09</v>
      </c>
      <c r="N485" s="47">
        <v>181</v>
      </c>
      <c r="O485" s="47">
        <v>18.100000000000001</v>
      </c>
      <c r="P485" s="2">
        <f t="shared" si="8"/>
        <v>138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6926921</v>
      </c>
      <c r="G486" s="47">
        <v>69269216</v>
      </c>
      <c r="H486" s="47">
        <v>189511</v>
      </c>
      <c r="I486" s="47">
        <v>1895115</v>
      </c>
      <c r="J486" s="47">
        <v>0</v>
      </c>
      <c r="K486" s="47">
        <v>0</v>
      </c>
      <c r="L486" s="47">
        <v>92.985100000000003</v>
      </c>
      <c r="M486" s="47">
        <v>18.61</v>
      </c>
      <c r="N486" s="47">
        <v>203</v>
      </c>
      <c r="O486" s="47">
        <v>20.3</v>
      </c>
      <c r="P486" s="2">
        <f t="shared" si="8"/>
        <v>152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6926769</v>
      </c>
      <c r="G487" s="47">
        <v>69267699</v>
      </c>
      <c r="H487" s="47">
        <v>189491</v>
      </c>
      <c r="I487" s="47">
        <v>1894912</v>
      </c>
      <c r="J487" s="47">
        <v>0</v>
      </c>
      <c r="K487" s="47">
        <v>0</v>
      </c>
      <c r="L487" s="47">
        <v>92.622600000000006</v>
      </c>
      <c r="M487" s="47">
        <v>18.12</v>
      </c>
      <c r="N487" s="47">
        <v>239</v>
      </c>
      <c r="O487" s="47">
        <v>23.9</v>
      </c>
      <c r="P487" s="2">
        <f t="shared" si="8"/>
        <v>174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6926595</v>
      </c>
      <c r="G488" s="47">
        <v>69265953</v>
      </c>
      <c r="H488" s="47">
        <v>189467</v>
      </c>
      <c r="I488" s="47">
        <v>1894678</v>
      </c>
      <c r="J488" s="47">
        <v>0</v>
      </c>
      <c r="K488" s="47">
        <v>0</v>
      </c>
      <c r="L488" s="47">
        <v>93.289699999999996</v>
      </c>
      <c r="M488" s="47">
        <v>17.579999999999998</v>
      </c>
      <c r="N488" s="47">
        <v>178</v>
      </c>
      <c r="O488" s="47">
        <v>17.8</v>
      </c>
      <c r="P488" s="2">
        <f t="shared" si="8"/>
        <v>141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6926454</v>
      </c>
      <c r="G489" s="47">
        <v>69264546</v>
      </c>
      <c r="H489" s="47">
        <v>189449</v>
      </c>
      <c r="I489" s="47">
        <v>1894491</v>
      </c>
      <c r="J489" s="47">
        <v>0</v>
      </c>
      <c r="K489" s="47">
        <v>0</v>
      </c>
      <c r="L489" s="47">
        <v>93.333200000000005</v>
      </c>
      <c r="M489" s="47">
        <v>16.18</v>
      </c>
      <c r="N489" s="47">
        <v>174</v>
      </c>
      <c r="O489" s="47">
        <v>17.399999999999999</v>
      </c>
      <c r="P489" s="2">
        <f t="shared" si="8"/>
        <v>130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6926324</v>
      </c>
      <c r="G490" s="47">
        <v>69263245</v>
      </c>
      <c r="H490" s="47">
        <v>189431</v>
      </c>
      <c r="I490" s="47">
        <v>1894319</v>
      </c>
      <c r="J490" s="47">
        <v>0</v>
      </c>
      <c r="K490" s="47">
        <v>0</v>
      </c>
      <c r="L490" s="47">
        <v>93.246200000000002</v>
      </c>
      <c r="M490" s="47">
        <v>16.75</v>
      </c>
      <c r="N490" s="47">
        <v>223</v>
      </c>
      <c r="O490" s="47">
        <v>22.3</v>
      </c>
      <c r="P490" s="2">
        <f t="shared" si="8"/>
        <v>163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6926161</v>
      </c>
      <c r="G491" s="47">
        <v>69261616</v>
      </c>
      <c r="H491" s="47">
        <v>189410</v>
      </c>
      <c r="I491" s="47">
        <v>1894103</v>
      </c>
      <c r="J491" s="47">
        <v>0</v>
      </c>
      <c r="K491" s="47">
        <v>0</v>
      </c>
      <c r="L491" s="47">
        <v>93.420299999999997</v>
      </c>
      <c r="M491" s="47">
        <v>17.03</v>
      </c>
      <c r="N491" s="47">
        <v>195</v>
      </c>
      <c r="O491" s="47">
        <v>19.5</v>
      </c>
      <c r="P491" s="2">
        <f t="shared" si="8"/>
        <v>150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6926011</v>
      </c>
      <c r="G492" s="47">
        <v>69260114</v>
      </c>
      <c r="H492" s="47">
        <v>189390</v>
      </c>
      <c r="I492" s="47">
        <v>1893904</v>
      </c>
      <c r="J492" s="47">
        <v>0</v>
      </c>
      <c r="K492" s="47">
        <v>0</v>
      </c>
      <c r="L492" s="47">
        <v>94.218000000000004</v>
      </c>
      <c r="M492" s="47">
        <v>16.57</v>
      </c>
      <c r="N492" s="47">
        <v>246</v>
      </c>
      <c r="O492" s="47">
        <v>24.6</v>
      </c>
      <c r="P492" s="2">
        <f t="shared" si="8"/>
        <v>191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6925820</v>
      </c>
      <c r="G493" s="47">
        <v>69258209</v>
      </c>
      <c r="H493" s="47">
        <v>189365</v>
      </c>
      <c r="I493" s="47">
        <v>1893654</v>
      </c>
      <c r="J493" s="47">
        <v>0</v>
      </c>
      <c r="K493" s="47">
        <v>0</v>
      </c>
      <c r="L493" s="47">
        <v>95.044700000000006</v>
      </c>
      <c r="M493" s="47">
        <v>15.22</v>
      </c>
      <c r="N493" s="47">
        <v>174</v>
      </c>
      <c r="O493" s="47">
        <v>17.399999999999999</v>
      </c>
      <c r="P493" s="2">
        <f t="shared" si="8"/>
        <v>137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6925683</v>
      </c>
      <c r="G494" s="47">
        <v>69256835</v>
      </c>
      <c r="H494" s="47">
        <v>189347</v>
      </c>
      <c r="I494" s="47">
        <v>1893476</v>
      </c>
      <c r="J494" s="47">
        <v>0</v>
      </c>
      <c r="K494" s="47">
        <v>0</v>
      </c>
      <c r="L494" s="47">
        <v>95.044700000000006</v>
      </c>
      <c r="M494" s="47">
        <v>15.32</v>
      </c>
      <c r="N494" s="47">
        <v>193</v>
      </c>
      <c r="O494" s="47">
        <v>19.3</v>
      </c>
      <c r="P494" s="2">
        <f t="shared" si="8"/>
        <v>143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6925540</v>
      </c>
      <c r="G495" s="47">
        <v>69255400</v>
      </c>
      <c r="H495" s="47">
        <v>189329</v>
      </c>
      <c r="I495" s="47">
        <v>1893290</v>
      </c>
      <c r="J495" s="47">
        <v>0</v>
      </c>
      <c r="K495" s="47">
        <v>0</v>
      </c>
      <c r="L495" s="47">
        <v>95.015699999999995</v>
      </c>
      <c r="M495" s="47">
        <v>15.63</v>
      </c>
      <c r="N495" s="47">
        <v>161</v>
      </c>
      <c r="O495" s="47">
        <v>16.100000000000001</v>
      </c>
      <c r="P495" s="2">
        <f t="shared" si="8"/>
        <v>129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6925411</v>
      </c>
      <c r="G496" s="47">
        <v>69254114</v>
      </c>
      <c r="H496" s="47">
        <v>189312</v>
      </c>
      <c r="I496" s="47">
        <v>1893123</v>
      </c>
      <c r="J496" s="47">
        <v>0</v>
      </c>
      <c r="K496" s="47">
        <v>0</v>
      </c>
      <c r="L496" s="47">
        <v>94.537099999999995</v>
      </c>
      <c r="M496" s="47">
        <v>15.6</v>
      </c>
      <c r="N496" s="47">
        <v>177</v>
      </c>
      <c r="O496" s="47">
        <v>17.7</v>
      </c>
      <c r="P496" s="2">
        <f t="shared" si="8"/>
        <v>134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6925277</v>
      </c>
      <c r="G497" s="47">
        <v>69252772</v>
      </c>
      <c r="H497" s="47">
        <v>189294</v>
      </c>
      <c r="I497" s="47">
        <v>1892948</v>
      </c>
      <c r="J497" s="47">
        <v>0</v>
      </c>
      <c r="K497" s="47">
        <v>0</v>
      </c>
      <c r="L497" s="47">
        <v>95.175299999999993</v>
      </c>
      <c r="M497" s="47">
        <v>15.4</v>
      </c>
      <c r="N497" s="47">
        <v>187</v>
      </c>
      <c r="O497" s="47">
        <v>18.7</v>
      </c>
      <c r="P497" s="2">
        <f t="shared" si="8"/>
        <v>138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6925139</v>
      </c>
      <c r="G498" s="47">
        <v>69251397</v>
      </c>
      <c r="H498" s="47">
        <v>189277</v>
      </c>
      <c r="I498" s="47">
        <v>1892770</v>
      </c>
      <c r="J498" s="47">
        <v>0</v>
      </c>
      <c r="K498" s="47">
        <v>0</v>
      </c>
      <c r="L498" s="47">
        <v>95.247799999999998</v>
      </c>
      <c r="M498" s="47">
        <v>15.19</v>
      </c>
      <c r="N498" s="47">
        <v>149</v>
      </c>
      <c r="O498" s="47">
        <v>14.9</v>
      </c>
      <c r="P498" s="2">
        <f t="shared" si="8"/>
        <v>125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6925014</v>
      </c>
      <c r="G499" s="47">
        <v>69250144</v>
      </c>
      <c r="H499" s="47">
        <v>189260</v>
      </c>
      <c r="I499" s="47">
        <v>1892608</v>
      </c>
      <c r="J499" s="47">
        <v>0</v>
      </c>
      <c r="K499" s="47">
        <v>0</v>
      </c>
      <c r="L499" s="47">
        <v>95.2333</v>
      </c>
      <c r="M499" s="47">
        <v>14.66</v>
      </c>
      <c r="N499" s="47">
        <v>211</v>
      </c>
      <c r="O499" s="47">
        <v>21.1</v>
      </c>
      <c r="P499" s="2">
        <f t="shared" si="8"/>
        <v>164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6924850</v>
      </c>
      <c r="G500" s="47">
        <v>69248502</v>
      </c>
      <c r="H500" s="47">
        <v>189239</v>
      </c>
      <c r="I500" s="47">
        <v>1892396</v>
      </c>
      <c r="J500" s="47">
        <v>0</v>
      </c>
      <c r="K500" s="47">
        <v>0</v>
      </c>
      <c r="L500" s="47">
        <v>94.754599999999996</v>
      </c>
      <c r="M500" s="47">
        <v>16.07</v>
      </c>
      <c r="N500" s="47">
        <v>167</v>
      </c>
      <c r="O500" s="47">
        <v>16.7</v>
      </c>
      <c r="P500" s="2">
        <f t="shared" si="8"/>
        <v>125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6924725</v>
      </c>
      <c r="G501" s="47">
        <v>69247259</v>
      </c>
      <c r="H501" s="47">
        <v>189223</v>
      </c>
      <c r="I501" s="47">
        <v>1892234</v>
      </c>
      <c r="J501" s="47">
        <v>0</v>
      </c>
      <c r="K501" s="47">
        <v>0</v>
      </c>
      <c r="L501" s="47">
        <v>95.581400000000002</v>
      </c>
      <c r="M501" s="47">
        <v>17.350000000000001</v>
      </c>
      <c r="N501" s="47">
        <v>193</v>
      </c>
      <c r="O501" s="47">
        <v>19.3</v>
      </c>
      <c r="P501" s="2">
        <f t="shared" si="8"/>
        <v>143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6924582</v>
      </c>
      <c r="G502" s="47">
        <v>69245820</v>
      </c>
      <c r="H502" s="47">
        <v>189204</v>
      </c>
      <c r="I502" s="47">
        <v>1892047</v>
      </c>
      <c r="J502" s="47">
        <v>0</v>
      </c>
      <c r="K502" s="47">
        <v>0</v>
      </c>
      <c r="L502" s="47">
        <v>94.841700000000003</v>
      </c>
      <c r="M502" s="47">
        <v>17.510000000000002</v>
      </c>
      <c r="N502" s="47">
        <v>180</v>
      </c>
      <c r="O502" s="47">
        <v>18</v>
      </c>
      <c r="P502" s="2">
        <f t="shared" si="8"/>
        <v>139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6924443</v>
      </c>
      <c r="G503" s="47">
        <v>69244437</v>
      </c>
      <c r="H503" s="47">
        <v>189186</v>
      </c>
      <c r="I503" s="47">
        <v>1891866</v>
      </c>
      <c r="J503" s="47">
        <v>0</v>
      </c>
      <c r="K503" s="47">
        <v>0</v>
      </c>
      <c r="L503" s="47">
        <v>93.811899999999994</v>
      </c>
      <c r="M503" s="47">
        <v>18.25</v>
      </c>
      <c r="N503" s="47">
        <v>226</v>
      </c>
      <c r="O503" s="47">
        <v>22.6</v>
      </c>
      <c r="P503" s="2">
        <f t="shared" si="8"/>
        <v>176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6924267</v>
      </c>
      <c r="G504" s="47">
        <v>69242672</v>
      </c>
      <c r="H504" s="47">
        <v>189163</v>
      </c>
      <c r="I504" s="47">
        <v>1891632</v>
      </c>
      <c r="J504" s="47">
        <v>0</v>
      </c>
      <c r="K504" s="47">
        <v>0</v>
      </c>
      <c r="L504" s="47">
        <v>93.753900000000002</v>
      </c>
      <c r="M504" s="47">
        <v>19.010000000000002</v>
      </c>
      <c r="N504" s="47">
        <v>180</v>
      </c>
      <c r="O504" s="47">
        <v>18</v>
      </c>
      <c r="P504" s="2">
        <f t="shared" si="8"/>
        <v>127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6924140</v>
      </c>
      <c r="G505" s="47">
        <v>69241402</v>
      </c>
      <c r="H505" s="47">
        <v>189146</v>
      </c>
      <c r="I505" s="47">
        <v>1891463</v>
      </c>
      <c r="J505" s="47">
        <v>0</v>
      </c>
      <c r="K505" s="47">
        <v>0</v>
      </c>
      <c r="L505" s="47">
        <v>93.710400000000007</v>
      </c>
      <c r="M505" s="47">
        <v>19.760000000000002</v>
      </c>
      <c r="N505" s="47">
        <v>178</v>
      </c>
      <c r="O505" s="47">
        <v>17.8</v>
      </c>
      <c r="P505" s="2">
        <f t="shared" si="8"/>
        <v>136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6924004</v>
      </c>
      <c r="G506" s="47">
        <v>69240045</v>
      </c>
      <c r="H506" s="47">
        <v>189128</v>
      </c>
      <c r="I506" s="47">
        <v>1891282</v>
      </c>
      <c r="J506" s="47">
        <v>0</v>
      </c>
      <c r="K506" s="47">
        <v>0</v>
      </c>
      <c r="L506" s="47">
        <v>93.884399999999999</v>
      </c>
      <c r="M506" s="47">
        <v>19.760000000000002</v>
      </c>
      <c r="N506" s="47">
        <v>163</v>
      </c>
      <c r="O506" s="47">
        <v>16.3</v>
      </c>
      <c r="P506" s="2">
        <f t="shared" ref="P506:P569" si="9">F506-F507</f>
        <v>121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6923883</v>
      </c>
      <c r="G507" s="47">
        <v>69238836</v>
      </c>
      <c r="H507" s="47">
        <v>189112</v>
      </c>
      <c r="I507" s="47">
        <v>1891121</v>
      </c>
      <c r="J507" s="47">
        <v>0</v>
      </c>
      <c r="K507" s="47">
        <v>0</v>
      </c>
      <c r="L507" s="47">
        <v>92.738600000000005</v>
      </c>
      <c r="M507" s="47">
        <v>20.53</v>
      </c>
      <c r="N507" s="47">
        <v>204</v>
      </c>
      <c r="O507" s="47">
        <v>20.399999999999999</v>
      </c>
      <c r="P507" s="2">
        <f t="shared" si="9"/>
        <v>150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6923733</v>
      </c>
      <c r="G508" s="47">
        <v>69237333</v>
      </c>
      <c r="H508" s="47">
        <v>189091</v>
      </c>
      <c r="I508" s="47">
        <v>1890918</v>
      </c>
      <c r="J508" s="47">
        <v>0</v>
      </c>
      <c r="K508" s="47">
        <v>0</v>
      </c>
      <c r="L508" s="47">
        <v>92.854600000000005</v>
      </c>
      <c r="M508" s="47">
        <v>19.89</v>
      </c>
      <c r="N508" s="47">
        <v>229</v>
      </c>
      <c r="O508" s="47">
        <v>22.9</v>
      </c>
      <c r="P508" s="2">
        <f t="shared" si="9"/>
        <v>175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6923558</v>
      </c>
      <c r="G509" s="47">
        <v>69235580</v>
      </c>
      <c r="H509" s="47">
        <v>189068</v>
      </c>
      <c r="I509" s="47">
        <v>1890682</v>
      </c>
      <c r="J509" s="47">
        <v>0</v>
      </c>
      <c r="K509" s="47">
        <v>0</v>
      </c>
      <c r="L509" s="47">
        <v>93.898899999999998</v>
      </c>
      <c r="M509" s="47">
        <v>19.510000000000002</v>
      </c>
      <c r="N509" s="47">
        <v>160</v>
      </c>
      <c r="O509" s="47">
        <v>16</v>
      </c>
      <c r="P509" s="2">
        <f t="shared" si="9"/>
        <v>117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6923441</v>
      </c>
      <c r="G510" s="47">
        <v>69234415</v>
      </c>
      <c r="H510" s="47">
        <v>189052</v>
      </c>
      <c r="I510" s="47">
        <v>1890527</v>
      </c>
      <c r="J510" s="47">
        <v>0</v>
      </c>
      <c r="K510" s="47">
        <v>0</v>
      </c>
      <c r="L510" s="47">
        <v>93.2607</v>
      </c>
      <c r="M510" s="47">
        <v>18.690000000000001</v>
      </c>
      <c r="N510" s="47">
        <v>229</v>
      </c>
      <c r="O510" s="47">
        <v>22.9</v>
      </c>
      <c r="P510" s="2">
        <f t="shared" si="9"/>
        <v>154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6923287</v>
      </c>
      <c r="G511" s="47">
        <v>69232872</v>
      </c>
      <c r="H511" s="47">
        <v>189032</v>
      </c>
      <c r="I511" s="47">
        <v>1890321</v>
      </c>
      <c r="J511" s="47">
        <v>0</v>
      </c>
      <c r="K511" s="47">
        <v>0</v>
      </c>
      <c r="L511" s="47">
        <v>93.086699999999993</v>
      </c>
      <c r="M511" s="47">
        <v>18.78</v>
      </c>
      <c r="N511" s="47">
        <v>182</v>
      </c>
      <c r="O511" s="47">
        <v>18.2</v>
      </c>
      <c r="P511" s="2">
        <f t="shared" si="9"/>
        <v>164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6923123</v>
      </c>
      <c r="G512" s="47">
        <v>69231234</v>
      </c>
      <c r="H512" s="47">
        <v>189010</v>
      </c>
      <c r="I512" s="47">
        <v>1890102</v>
      </c>
      <c r="J512" s="47">
        <v>0</v>
      </c>
      <c r="K512" s="47">
        <v>0</v>
      </c>
      <c r="L512" s="47">
        <v>94.377499999999998</v>
      </c>
      <c r="M512" s="47">
        <v>17.77</v>
      </c>
      <c r="N512" s="47">
        <v>161</v>
      </c>
      <c r="O512" s="47">
        <v>16.100000000000001</v>
      </c>
      <c r="P512" s="2">
        <f t="shared" si="9"/>
        <v>115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6923008</v>
      </c>
      <c r="G513" s="47">
        <v>69230087</v>
      </c>
      <c r="H513" s="47">
        <v>188995</v>
      </c>
      <c r="I513" s="47">
        <v>1889951</v>
      </c>
      <c r="J513" s="47">
        <v>0</v>
      </c>
      <c r="K513" s="47">
        <v>0</v>
      </c>
      <c r="L513" s="47">
        <v>93.884399999999999</v>
      </c>
      <c r="M513" s="47">
        <v>17.39</v>
      </c>
      <c r="N513" s="47">
        <v>192</v>
      </c>
      <c r="O513" s="47">
        <v>19.2</v>
      </c>
      <c r="P513" s="2">
        <f t="shared" si="9"/>
        <v>140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6922868</v>
      </c>
      <c r="G514" s="47">
        <v>69228686</v>
      </c>
      <c r="H514" s="47">
        <v>188976</v>
      </c>
      <c r="I514" s="47">
        <v>1889766</v>
      </c>
      <c r="J514" s="47">
        <v>0</v>
      </c>
      <c r="K514" s="47">
        <v>0</v>
      </c>
      <c r="L514" s="47">
        <v>94.145499999999998</v>
      </c>
      <c r="M514" s="47">
        <v>17.2</v>
      </c>
      <c r="N514" s="47">
        <v>175</v>
      </c>
      <c r="O514" s="47">
        <v>17.5</v>
      </c>
      <c r="P514" s="2">
        <f t="shared" si="9"/>
        <v>137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6922731</v>
      </c>
      <c r="G515" s="47">
        <v>69227311</v>
      </c>
      <c r="H515" s="47">
        <v>188958</v>
      </c>
      <c r="I515" s="47">
        <v>1889585</v>
      </c>
      <c r="J515" s="47">
        <v>0</v>
      </c>
      <c r="K515" s="47">
        <v>0</v>
      </c>
      <c r="L515" s="47">
        <v>93.869900000000001</v>
      </c>
      <c r="M515" s="47">
        <v>17.09</v>
      </c>
      <c r="N515" s="47">
        <v>218</v>
      </c>
      <c r="O515" s="47">
        <v>21.8</v>
      </c>
      <c r="P515" s="2">
        <f t="shared" si="9"/>
        <v>143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6922588</v>
      </c>
      <c r="G516" s="47">
        <v>69225886</v>
      </c>
      <c r="H516" s="47">
        <v>188939</v>
      </c>
      <c r="I516" s="47">
        <v>1889397</v>
      </c>
      <c r="J516" s="47">
        <v>0</v>
      </c>
      <c r="K516" s="47">
        <v>0</v>
      </c>
      <c r="L516" s="47">
        <v>93.971400000000003</v>
      </c>
      <c r="M516" s="47">
        <v>16.78</v>
      </c>
      <c r="N516" s="47">
        <v>174</v>
      </c>
      <c r="O516" s="47">
        <v>17.399999999999999</v>
      </c>
      <c r="P516" s="2">
        <f t="shared" si="9"/>
        <v>154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6922434</v>
      </c>
      <c r="G517" s="47">
        <v>69224344</v>
      </c>
      <c r="H517" s="47">
        <v>188919</v>
      </c>
      <c r="I517" s="47">
        <v>1889194</v>
      </c>
      <c r="J517" s="47">
        <v>0</v>
      </c>
      <c r="K517" s="47">
        <v>0</v>
      </c>
      <c r="L517" s="47">
        <v>94.841700000000003</v>
      </c>
      <c r="M517" s="47">
        <v>17.05</v>
      </c>
      <c r="N517" s="47">
        <v>169</v>
      </c>
      <c r="O517" s="47">
        <v>16.899999999999999</v>
      </c>
      <c r="P517" s="2">
        <f t="shared" si="9"/>
        <v>137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6922297</v>
      </c>
      <c r="G518" s="47">
        <v>69222975</v>
      </c>
      <c r="H518" s="47">
        <v>188901</v>
      </c>
      <c r="I518" s="47">
        <v>1889015</v>
      </c>
      <c r="J518" s="47">
        <v>0</v>
      </c>
      <c r="K518" s="47">
        <v>0</v>
      </c>
      <c r="L518" s="47">
        <v>94.914199999999994</v>
      </c>
      <c r="M518" s="47">
        <v>17.47</v>
      </c>
      <c r="N518" s="47">
        <v>211</v>
      </c>
      <c r="O518" s="47">
        <v>21.1</v>
      </c>
      <c r="P518" s="2">
        <f t="shared" si="9"/>
        <v>154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6922143</v>
      </c>
      <c r="G519" s="47">
        <v>69221431</v>
      </c>
      <c r="H519" s="47">
        <v>188881</v>
      </c>
      <c r="I519" s="47">
        <v>1888813</v>
      </c>
      <c r="J519" s="47">
        <v>0</v>
      </c>
      <c r="K519" s="47">
        <v>0</v>
      </c>
      <c r="L519" s="47">
        <v>94.827200000000005</v>
      </c>
      <c r="M519" s="47">
        <v>16.649999999999999</v>
      </c>
      <c r="N519" s="47">
        <v>188</v>
      </c>
      <c r="O519" s="47">
        <v>18.8</v>
      </c>
      <c r="P519" s="2">
        <f t="shared" si="9"/>
        <v>141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6922002</v>
      </c>
      <c r="G520" s="47">
        <v>69220029</v>
      </c>
      <c r="H520" s="47">
        <v>188863</v>
      </c>
      <c r="I520" s="47">
        <v>1888630</v>
      </c>
      <c r="J520" s="47">
        <v>0</v>
      </c>
      <c r="K520" s="47">
        <v>0</v>
      </c>
      <c r="L520" s="47">
        <v>95.218800000000002</v>
      </c>
      <c r="M520" s="47">
        <v>16.72</v>
      </c>
      <c r="N520" s="47">
        <v>199</v>
      </c>
      <c r="O520" s="47">
        <v>19.899999999999999</v>
      </c>
      <c r="P520" s="2">
        <f t="shared" si="9"/>
        <v>152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6921850</v>
      </c>
      <c r="G521" s="47">
        <v>69218506</v>
      </c>
      <c r="H521" s="47">
        <v>188843</v>
      </c>
      <c r="I521" s="47">
        <v>1888432</v>
      </c>
      <c r="J521" s="47">
        <v>0</v>
      </c>
      <c r="K521" s="47">
        <v>0</v>
      </c>
      <c r="L521" s="47">
        <v>95.378299999999996</v>
      </c>
      <c r="M521" s="47">
        <v>16.47</v>
      </c>
      <c r="N521" s="47">
        <v>172</v>
      </c>
      <c r="O521" s="47">
        <v>17.2</v>
      </c>
      <c r="P521" s="2">
        <f t="shared" si="9"/>
        <v>139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6921711</v>
      </c>
      <c r="G522" s="47">
        <v>69217119</v>
      </c>
      <c r="H522" s="47">
        <v>188825</v>
      </c>
      <c r="I522" s="47">
        <v>1888252</v>
      </c>
      <c r="J522" s="47">
        <v>0</v>
      </c>
      <c r="K522" s="47">
        <v>0</v>
      </c>
      <c r="L522" s="47">
        <v>95.262299999999996</v>
      </c>
      <c r="M522" s="47">
        <v>17.02</v>
      </c>
      <c r="N522" s="47">
        <v>175</v>
      </c>
      <c r="O522" s="47">
        <v>17.5</v>
      </c>
      <c r="P522" s="2">
        <f t="shared" si="9"/>
        <v>138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6921573</v>
      </c>
      <c r="G523" s="47">
        <v>69215736</v>
      </c>
      <c r="H523" s="47">
        <v>188807</v>
      </c>
      <c r="I523" s="47">
        <v>1888072</v>
      </c>
      <c r="J523" s="47">
        <v>0</v>
      </c>
      <c r="K523" s="47">
        <v>0</v>
      </c>
      <c r="L523" s="47">
        <v>95.160799999999995</v>
      </c>
      <c r="M523" s="47">
        <v>17.84</v>
      </c>
      <c r="N523" s="47">
        <v>172</v>
      </c>
      <c r="O523" s="47">
        <v>17.2</v>
      </c>
      <c r="P523" s="2">
        <f t="shared" si="9"/>
        <v>123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6921450</v>
      </c>
      <c r="G524" s="47">
        <v>69214504</v>
      </c>
      <c r="H524" s="47">
        <v>188791</v>
      </c>
      <c r="I524" s="47">
        <v>1887911</v>
      </c>
      <c r="J524" s="47">
        <v>0</v>
      </c>
      <c r="K524" s="47">
        <v>0</v>
      </c>
      <c r="L524" s="47">
        <v>94.580600000000004</v>
      </c>
      <c r="M524" s="47">
        <v>17.829999999999998</v>
      </c>
      <c r="N524" s="47">
        <v>172</v>
      </c>
      <c r="O524" s="47">
        <v>17.2</v>
      </c>
      <c r="P524" s="2">
        <f t="shared" si="9"/>
        <v>145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6921305</v>
      </c>
      <c r="G525" s="47">
        <v>69213059</v>
      </c>
      <c r="H525" s="47">
        <v>188772</v>
      </c>
      <c r="I525" s="47">
        <v>1887721</v>
      </c>
      <c r="J525" s="47">
        <v>0</v>
      </c>
      <c r="K525" s="47">
        <v>0</v>
      </c>
      <c r="L525" s="47">
        <v>95.117199999999997</v>
      </c>
      <c r="M525" s="47">
        <v>18.04</v>
      </c>
      <c r="N525" s="47">
        <v>197</v>
      </c>
      <c r="O525" s="47">
        <v>19.7</v>
      </c>
      <c r="P525" s="2">
        <f t="shared" si="9"/>
        <v>136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6921169</v>
      </c>
      <c r="G526" s="47">
        <v>69211691</v>
      </c>
      <c r="H526" s="47">
        <v>188754</v>
      </c>
      <c r="I526" s="47">
        <v>1887542</v>
      </c>
      <c r="J526" s="47">
        <v>0</v>
      </c>
      <c r="K526" s="47">
        <v>0</v>
      </c>
      <c r="L526" s="47">
        <v>94.174499999999995</v>
      </c>
      <c r="M526" s="47">
        <v>18.559999999999999</v>
      </c>
      <c r="N526" s="47">
        <v>151</v>
      </c>
      <c r="O526" s="47">
        <v>15.1</v>
      </c>
      <c r="P526" s="2">
        <f t="shared" si="9"/>
        <v>127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6921042</v>
      </c>
      <c r="G527" s="47">
        <v>69210420</v>
      </c>
      <c r="H527" s="47">
        <v>188737</v>
      </c>
      <c r="I527" s="47">
        <v>1887374</v>
      </c>
      <c r="J527" s="47">
        <v>0</v>
      </c>
      <c r="K527" s="47">
        <v>0</v>
      </c>
      <c r="L527" s="47">
        <v>94.377499999999998</v>
      </c>
      <c r="M527" s="47">
        <v>20</v>
      </c>
      <c r="N527" s="47">
        <v>163</v>
      </c>
      <c r="O527" s="47">
        <v>16.3</v>
      </c>
      <c r="P527" s="2">
        <f t="shared" si="9"/>
        <v>111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6920931</v>
      </c>
      <c r="G528" s="47">
        <v>69209312</v>
      </c>
      <c r="H528" s="47">
        <v>188722</v>
      </c>
      <c r="I528" s="47">
        <v>1887227</v>
      </c>
      <c r="J528" s="47">
        <v>0</v>
      </c>
      <c r="K528" s="47">
        <v>0</v>
      </c>
      <c r="L528" s="47">
        <v>94.043899999999994</v>
      </c>
      <c r="M528" s="47">
        <v>20.8</v>
      </c>
      <c r="N528" s="47">
        <v>185</v>
      </c>
      <c r="O528" s="47">
        <v>18.5</v>
      </c>
      <c r="P528" s="2">
        <f t="shared" si="9"/>
        <v>142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6920789</v>
      </c>
      <c r="G529" s="47">
        <v>69207897</v>
      </c>
      <c r="H529" s="47">
        <v>188703</v>
      </c>
      <c r="I529" s="47">
        <v>1887038</v>
      </c>
      <c r="J529" s="47">
        <v>0</v>
      </c>
      <c r="K529" s="47">
        <v>0</v>
      </c>
      <c r="L529" s="47">
        <v>94.102000000000004</v>
      </c>
      <c r="M529" s="47">
        <v>21.51</v>
      </c>
      <c r="N529" s="47">
        <v>204</v>
      </c>
      <c r="O529" s="47">
        <v>20.399999999999999</v>
      </c>
      <c r="P529" s="2">
        <f t="shared" si="9"/>
        <v>133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6920656</v>
      </c>
      <c r="G530" s="47">
        <v>69206566</v>
      </c>
      <c r="H530" s="47">
        <v>188686</v>
      </c>
      <c r="I530" s="47">
        <v>1886860</v>
      </c>
      <c r="J530" s="47">
        <v>0</v>
      </c>
      <c r="K530" s="47">
        <v>0</v>
      </c>
      <c r="L530" s="47">
        <v>93.826400000000007</v>
      </c>
      <c r="M530" s="47">
        <v>21.86</v>
      </c>
      <c r="N530" s="47">
        <v>149</v>
      </c>
      <c r="O530" s="47">
        <v>14.9</v>
      </c>
      <c r="P530" s="2">
        <f t="shared" si="9"/>
        <v>144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6920512</v>
      </c>
      <c r="G531" s="47">
        <v>69205129</v>
      </c>
      <c r="H531" s="47">
        <v>188666</v>
      </c>
      <c r="I531" s="47">
        <v>1886667</v>
      </c>
      <c r="J531" s="47">
        <v>0</v>
      </c>
      <c r="K531" s="47">
        <v>0</v>
      </c>
      <c r="L531" s="47">
        <v>93.173699999999997</v>
      </c>
      <c r="M531" s="47">
        <v>21.88</v>
      </c>
      <c r="N531" s="47">
        <v>160</v>
      </c>
      <c r="O531" s="47">
        <v>16</v>
      </c>
      <c r="P531" s="2">
        <f t="shared" si="9"/>
        <v>105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6920407</v>
      </c>
      <c r="G532" s="47">
        <v>69204078</v>
      </c>
      <c r="H532" s="47">
        <v>188652</v>
      </c>
      <c r="I532" s="47">
        <v>1886525</v>
      </c>
      <c r="J532" s="47">
        <v>0</v>
      </c>
      <c r="K532" s="47">
        <v>0</v>
      </c>
      <c r="L532" s="47">
        <v>92.854600000000005</v>
      </c>
      <c r="M532" s="47">
        <v>21.99</v>
      </c>
      <c r="N532" s="47">
        <v>173</v>
      </c>
      <c r="O532" s="47">
        <v>17.3</v>
      </c>
      <c r="P532" s="2">
        <f t="shared" si="9"/>
        <v>124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6920283</v>
      </c>
      <c r="G533" s="47">
        <v>69202832</v>
      </c>
      <c r="H533" s="47">
        <v>188635</v>
      </c>
      <c r="I533" s="47">
        <v>1886356</v>
      </c>
      <c r="J533" s="47">
        <v>0</v>
      </c>
      <c r="K533" s="47">
        <v>0</v>
      </c>
      <c r="L533" s="47">
        <v>93.6233</v>
      </c>
      <c r="M533" s="47">
        <v>21.05</v>
      </c>
      <c r="N533" s="47">
        <v>184</v>
      </c>
      <c r="O533" s="47">
        <v>18.399999999999999</v>
      </c>
      <c r="P533" s="2">
        <f t="shared" si="9"/>
        <v>134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6920149</v>
      </c>
      <c r="G534" s="47">
        <v>69201490</v>
      </c>
      <c r="H534" s="47">
        <v>188617</v>
      </c>
      <c r="I534" s="47">
        <v>1886176</v>
      </c>
      <c r="J534" s="47">
        <v>0</v>
      </c>
      <c r="K534" s="47">
        <v>0</v>
      </c>
      <c r="L534" s="47">
        <v>92.970600000000005</v>
      </c>
      <c r="M534" s="47">
        <v>20.74</v>
      </c>
      <c r="N534" s="47">
        <v>165</v>
      </c>
      <c r="O534" s="47">
        <v>16.5</v>
      </c>
      <c r="P534" s="2">
        <f t="shared" si="9"/>
        <v>130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6920019</v>
      </c>
      <c r="G535" s="47">
        <v>69200192</v>
      </c>
      <c r="H535" s="47">
        <v>188600</v>
      </c>
      <c r="I535" s="47">
        <v>1886001</v>
      </c>
      <c r="J535" s="47">
        <v>0</v>
      </c>
      <c r="K535" s="47">
        <v>0</v>
      </c>
      <c r="L535" s="47">
        <v>93.231700000000004</v>
      </c>
      <c r="M535" s="47">
        <v>19.47</v>
      </c>
      <c r="N535" s="47">
        <v>183</v>
      </c>
      <c r="O535" s="47">
        <v>18.3</v>
      </c>
      <c r="P535" s="2">
        <f t="shared" si="9"/>
        <v>126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6919893</v>
      </c>
      <c r="G536" s="47">
        <v>69198930</v>
      </c>
      <c r="H536" s="47">
        <v>188583</v>
      </c>
      <c r="I536" s="47">
        <v>1885832</v>
      </c>
      <c r="J536" s="47">
        <v>0</v>
      </c>
      <c r="K536" s="47">
        <v>0</v>
      </c>
      <c r="L536" s="47">
        <v>93.478300000000004</v>
      </c>
      <c r="M536" s="47">
        <v>18.8</v>
      </c>
      <c r="N536" s="47">
        <v>239</v>
      </c>
      <c r="O536" s="47">
        <v>23.9</v>
      </c>
      <c r="P536" s="2">
        <f t="shared" si="9"/>
        <v>181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6919712</v>
      </c>
      <c r="G537" s="47">
        <v>69197129</v>
      </c>
      <c r="H537" s="47">
        <v>188559</v>
      </c>
      <c r="I537" s="47">
        <v>1885592</v>
      </c>
      <c r="J537" s="47">
        <v>0</v>
      </c>
      <c r="K537" s="47">
        <v>0</v>
      </c>
      <c r="L537" s="47">
        <v>94.072999999999993</v>
      </c>
      <c r="M537" s="47">
        <v>16.59</v>
      </c>
      <c r="N537" s="47">
        <v>125</v>
      </c>
      <c r="O537" s="47">
        <v>12.5</v>
      </c>
      <c r="P537" s="2">
        <f t="shared" si="9"/>
        <v>119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6919593</v>
      </c>
      <c r="G538" s="47">
        <v>69195935</v>
      </c>
      <c r="H538" s="47">
        <v>188543</v>
      </c>
      <c r="I538" s="47">
        <v>1885435</v>
      </c>
      <c r="J538" s="47">
        <v>0</v>
      </c>
      <c r="K538" s="47">
        <v>0</v>
      </c>
      <c r="L538" s="47">
        <v>94.885199999999998</v>
      </c>
      <c r="M538" s="47">
        <v>14.88</v>
      </c>
      <c r="N538" s="47">
        <v>81</v>
      </c>
      <c r="O538" s="47">
        <v>8.1</v>
      </c>
      <c r="P538" s="2">
        <f t="shared" si="9"/>
        <v>79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6919514</v>
      </c>
      <c r="G539" s="47">
        <v>69195147</v>
      </c>
      <c r="H539" s="47">
        <v>188533</v>
      </c>
      <c r="I539" s="47">
        <v>1885333</v>
      </c>
      <c r="J539" s="47">
        <v>0</v>
      </c>
      <c r="K539" s="47">
        <v>0</v>
      </c>
      <c r="L539" s="47">
        <v>95.218800000000002</v>
      </c>
      <c r="M539" s="47">
        <v>10.130000000000001</v>
      </c>
      <c r="N539" s="47">
        <v>27</v>
      </c>
      <c r="O539" s="47">
        <v>2.7</v>
      </c>
      <c r="P539" s="2">
        <f t="shared" si="9"/>
        <v>12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6919502</v>
      </c>
      <c r="G540" s="47">
        <v>69195021</v>
      </c>
      <c r="H540" s="47">
        <v>188531</v>
      </c>
      <c r="I540" s="47">
        <v>1885317</v>
      </c>
      <c r="J540" s="47">
        <v>0</v>
      </c>
      <c r="K540" s="47">
        <v>0</v>
      </c>
      <c r="L540" s="47">
        <v>94.798199999999994</v>
      </c>
      <c r="M540" s="47">
        <v>10.73</v>
      </c>
      <c r="N540" s="47">
        <v>17</v>
      </c>
      <c r="O540" s="47">
        <v>1.7</v>
      </c>
      <c r="P540" s="2">
        <f t="shared" si="9"/>
        <v>24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6919478</v>
      </c>
      <c r="G541" s="47">
        <v>69194785</v>
      </c>
      <c r="H541" s="47">
        <v>188528</v>
      </c>
      <c r="I541" s="47">
        <v>1885287</v>
      </c>
      <c r="J541" s="47">
        <v>0</v>
      </c>
      <c r="K541" s="47">
        <v>0</v>
      </c>
      <c r="L541" s="47">
        <v>95.915000000000006</v>
      </c>
      <c r="M541" s="47">
        <v>11.64</v>
      </c>
      <c r="N541" s="47">
        <v>16</v>
      </c>
      <c r="O541" s="47">
        <v>1.6</v>
      </c>
      <c r="P541" s="2">
        <f t="shared" si="9"/>
        <v>13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6919465</v>
      </c>
      <c r="G542" s="47">
        <v>69194659</v>
      </c>
      <c r="H542" s="47">
        <v>188527</v>
      </c>
      <c r="I542" s="47">
        <v>1885271</v>
      </c>
      <c r="J542" s="47">
        <v>0</v>
      </c>
      <c r="K542" s="47">
        <v>0</v>
      </c>
      <c r="L542" s="47">
        <v>95.407300000000006</v>
      </c>
      <c r="M542" s="47">
        <v>11.92</v>
      </c>
      <c r="N542" s="47">
        <v>20</v>
      </c>
      <c r="O542" s="47">
        <v>2</v>
      </c>
      <c r="P542" s="2">
        <f t="shared" si="9"/>
        <v>13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6919452</v>
      </c>
      <c r="G543" s="47">
        <v>69194526</v>
      </c>
      <c r="H543" s="47">
        <v>188525</v>
      </c>
      <c r="I543" s="47">
        <v>1885254</v>
      </c>
      <c r="J543" s="47">
        <v>0</v>
      </c>
      <c r="K543" s="47">
        <v>0</v>
      </c>
      <c r="L543" s="47">
        <v>96.117999999999995</v>
      </c>
      <c r="M543" s="47">
        <v>12.43</v>
      </c>
      <c r="N543" s="47">
        <v>26</v>
      </c>
      <c r="O543" s="47">
        <v>2.6</v>
      </c>
      <c r="P543" s="2">
        <f t="shared" si="9"/>
        <v>12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6919440</v>
      </c>
      <c r="G544" s="47">
        <v>69194400</v>
      </c>
      <c r="H544" s="47">
        <v>188523</v>
      </c>
      <c r="I544" s="47">
        <v>1885238</v>
      </c>
      <c r="J544" s="47">
        <v>0</v>
      </c>
      <c r="K544" s="47">
        <v>0</v>
      </c>
      <c r="L544" s="47">
        <v>96.1905</v>
      </c>
      <c r="M544" s="47">
        <v>13.16</v>
      </c>
      <c r="N544" s="47">
        <v>16</v>
      </c>
      <c r="O544" s="47">
        <v>1.6</v>
      </c>
      <c r="P544" s="2">
        <f t="shared" si="9"/>
        <v>23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6919417</v>
      </c>
      <c r="G545" s="47">
        <v>69194171</v>
      </c>
      <c r="H545" s="47">
        <v>188520</v>
      </c>
      <c r="I545" s="47">
        <v>1885209</v>
      </c>
      <c r="J545" s="47">
        <v>0</v>
      </c>
      <c r="K545" s="47">
        <v>0</v>
      </c>
      <c r="L545" s="47">
        <v>96.553100000000001</v>
      </c>
      <c r="M545" s="47">
        <v>13.91</v>
      </c>
      <c r="N545" s="47">
        <v>17</v>
      </c>
      <c r="O545" s="47">
        <v>1.7</v>
      </c>
      <c r="P545" s="2">
        <f t="shared" si="9"/>
        <v>13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6919404</v>
      </c>
      <c r="G546" s="47">
        <v>69194045</v>
      </c>
      <c r="H546" s="47">
        <v>188519</v>
      </c>
      <c r="I546" s="47">
        <v>1885193</v>
      </c>
      <c r="J546" s="47">
        <v>0</v>
      </c>
      <c r="K546" s="47">
        <v>0</v>
      </c>
      <c r="L546" s="47">
        <v>96.596699999999998</v>
      </c>
      <c r="M546" s="47">
        <v>15.24</v>
      </c>
      <c r="N546" s="47">
        <v>18</v>
      </c>
      <c r="O546" s="47">
        <v>1.8</v>
      </c>
      <c r="P546" s="2">
        <f t="shared" si="9"/>
        <v>13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6919391</v>
      </c>
      <c r="G547" s="47">
        <v>69193912</v>
      </c>
      <c r="H547" s="47">
        <v>188517</v>
      </c>
      <c r="I547" s="47">
        <v>1885176</v>
      </c>
      <c r="J547" s="47">
        <v>0</v>
      </c>
      <c r="K547" s="47">
        <v>0</v>
      </c>
      <c r="L547" s="47">
        <v>95.726399999999998</v>
      </c>
      <c r="M547" s="47">
        <v>15.57</v>
      </c>
      <c r="N547" s="47">
        <v>27</v>
      </c>
      <c r="O547" s="47">
        <v>2.7</v>
      </c>
      <c r="P547" s="2">
        <f t="shared" si="9"/>
        <v>13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6919378</v>
      </c>
      <c r="G548" s="47">
        <v>69193788</v>
      </c>
      <c r="H548" s="47">
        <v>188516</v>
      </c>
      <c r="I548" s="47">
        <v>1885160</v>
      </c>
      <c r="J548" s="47">
        <v>0</v>
      </c>
      <c r="K548" s="47">
        <v>0</v>
      </c>
      <c r="L548" s="47">
        <v>95.102699999999999</v>
      </c>
      <c r="M548" s="47">
        <v>16.559999999999999</v>
      </c>
      <c r="N548" s="47">
        <v>16</v>
      </c>
      <c r="O548" s="47">
        <v>1.6</v>
      </c>
      <c r="P548" s="2">
        <f t="shared" si="9"/>
        <v>22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6919356</v>
      </c>
      <c r="G549" s="47">
        <v>69193565</v>
      </c>
      <c r="H549" s="47">
        <v>188513</v>
      </c>
      <c r="I549" s="47">
        <v>1885131</v>
      </c>
      <c r="J549" s="47">
        <v>0</v>
      </c>
      <c r="K549" s="47">
        <v>0</v>
      </c>
      <c r="L549" s="47">
        <v>95.146299999999997</v>
      </c>
      <c r="M549" s="47">
        <v>17.72</v>
      </c>
      <c r="N549" s="47">
        <v>16</v>
      </c>
      <c r="O549" s="47">
        <v>1.6</v>
      </c>
      <c r="P549" s="2">
        <f t="shared" si="9"/>
        <v>12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6919344</v>
      </c>
      <c r="G550" s="47">
        <v>69193443</v>
      </c>
      <c r="H550" s="47">
        <v>188511</v>
      </c>
      <c r="I550" s="47">
        <v>1885115</v>
      </c>
      <c r="J550" s="47">
        <v>0</v>
      </c>
      <c r="K550" s="47">
        <v>0</v>
      </c>
      <c r="L550" s="47">
        <v>95.842399999999998</v>
      </c>
      <c r="M550" s="47">
        <v>18.98</v>
      </c>
      <c r="N550" s="47">
        <v>20</v>
      </c>
      <c r="O550" s="47">
        <v>2</v>
      </c>
      <c r="P550" s="2">
        <f t="shared" si="9"/>
        <v>13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6919331</v>
      </c>
      <c r="G551" s="47">
        <v>69193312</v>
      </c>
      <c r="H551" s="47">
        <v>188509</v>
      </c>
      <c r="I551" s="47">
        <v>1885098</v>
      </c>
      <c r="J551" s="47">
        <v>0</v>
      </c>
      <c r="K551" s="47">
        <v>0</v>
      </c>
      <c r="L551" s="47">
        <v>95.349299999999999</v>
      </c>
      <c r="M551" s="47">
        <v>21.33</v>
      </c>
      <c r="N551" s="47">
        <v>26</v>
      </c>
      <c r="O551" s="47">
        <v>2.6</v>
      </c>
      <c r="P551" s="2">
        <f t="shared" si="9"/>
        <v>15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6919316</v>
      </c>
      <c r="G552" s="47">
        <v>69193168</v>
      </c>
      <c r="H552" s="47">
        <v>188507</v>
      </c>
      <c r="I552" s="47">
        <v>1885079</v>
      </c>
      <c r="J552" s="47">
        <v>0</v>
      </c>
      <c r="K552" s="47">
        <v>0</v>
      </c>
      <c r="L552" s="47">
        <v>94.247</v>
      </c>
      <c r="M552" s="47">
        <v>22.58</v>
      </c>
      <c r="N552" s="47">
        <v>18</v>
      </c>
      <c r="O552" s="47">
        <v>1.8</v>
      </c>
      <c r="P552" s="2">
        <f t="shared" si="9"/>
        <v>20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6919296</v>
      </c>
      <c r="G553" s="47">
        <v>69192967</v>
      </c>
      <c r="H553" s="47">
        <v>188505</v>
      </c>
      <c r="I553" s="47">
        <v>1885052</v>
      </c>
      <c r="J553" s="47">
        <v>0</v>
      </c>
      <c r="K553" s="47">
        <v>0</v>
      </c>
      <c r="L553" s="47">
        <v>94.6096</v>
      </c>
      <c r="M553" s="47">
        <v>24.41</v>
      </c>
      <c r="N553" s="47">
        <v>29</v>
      </c>
      <c r="O553" s="47">
        <v>2.9</v>
      </c>
      <c r="P553" s="2">
        <f t="shared" si="9"/>
        <v>13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6919283</v>
      </c>
      <c r="G554" s="47">
        <v>69192833</v>
      </c>
      <c r="H554" s="47">
        <v>188503</v>
      </c>
      <c r="I554" s="47">
        <v>1885034</v>
      </c>
      <c r="J554" s="47">
        <v>0</v>
      </c>
      <c r="K554" s="47">
        <v>0</v>
      </c>
      <c r="L554" s="47">
        <v>94.870699999999999</v>
      </c>
      <c r="M554" s="47">
        <v>26.51</v>
      </c>
      <c r="N554" s="47">
        <v>17</v>
      </c>
      <c r="O554" s="47">
        <v>1.7</v>
      </c>
      <c r="P554" s="2">
        <f t="shared" si="9"/>
        <v>22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6919261</v>
      </c>
      <c r="G555" s="47">
        <v>69192619</v>
      </c>
      <c r="H555" s="47">
        <v>188500</v>
      </c>
      <c r="I555" s="47">
        <v>1885005</v>
      </c>
      <c r="J555" s="47">
        <v>0</v>
      </c>
      <c r="K555" s="47">
        <v>0</v>
      </c>
      <c r="L555" s="47">
        <v>93.173699999999997</v>
      </c>
      <c r="M555" s="47">
        <v>26.4</v>
      </c>
      <c r="N555" s="47">
        <v>21</v>
      </c>
      <c r="O555" s="47">
        <v>2.1</v>
      </c>
      <c r="P555" s="2">
        <f t="shared" si="9"/>
        <v>13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6919248</v>
      </c>
      <c r="G556" s="47">
        <v>69192488</v>
      </c>
      <c r="H556" s="47">
        <v>188498</v>
      </c>
      <c r="I556" s="47">
        <v>1884987</v>
      </c>
      <c r="J556" s="47">
        <v>0</v>
      </c>
      <c r="K556" s="47">
        <v>0</v>
      </c>
      <c r="L556" s="47">
        <v>94.435599999999994</v>
      </c>
      <c r="M556" s="47">
        <v>23.53</v>
      </c>
      <c r="N556" s="47">
        <v>26</v>
      </c>
      <c r="O556" s="47">
        <v>2.6</v>
      </c>
      <c r="P556" s="2">
        <f t="shared" si="9"/>
        <v>15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6919233</v>
      </c>
      <c r="G557" s="47">
        <v>69192339</v>
      </c>
      <c r="H557" s="47">
        <v>188496</v>
      </c>
      <c r="I557" s="47">
        <v>1884967</v>
      </c>
      <c r="J557" s="47">
        <v>0</v>
      </c>
      <c r="K557" s="47">
        <v>0</v>
      </c>
      <c r="L557" s="47">
        <v>94.856200000000001</v>
      </c>
      <c r="M557" s="47">
        <v>22.01</v>
      </c>
      <c r="N557" s="47">
        <v>16</v>
      </c>
      <c r="O557" s="47">
        <v>1.6</v>
      </c>
      <c r="P557" s="2">
        <f t="shared" si="9"/>
        <v>18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6919215</v>
      </c>
      <c r="G558" s="47">
        <v>69192151</v>
      </c>
      <c r="H558" s="47">
        <v>188494</v>
      </c>
      <c r="I558" s="47">
        <v>1884942</v>
      </c>
      <c r="J558" s="47">
        <v>0</v>
      </c>
      <c r="K558" s="47">
        <v>0</v>
      </c>
      <c r="L558" s="47">
        <v>94.000399999999999</v>
      </c>
      <c r="M558" s="47">
        <v>21.13</v>
      </c>
      <c r="N558" s="47">
        <v>29</v>
      </c>
      <c r="O558" s="47">
        <v>2.9</v>
      </c>
      <c r="P558" s="2">
        <f t="shared" si="9"/>
        <v>12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6919203</v>
      </c>
      <c r="G559" s="47">
        <v>69192032</v>
      </c>
      <c r="H559" s="47">
        <v>188492</v>
      </c>
      <c r="I559" s="47">
        <v>1884926</v>
      </c>
      <c r="J559" s="47">
        <v>0</v>
      </c>
      <c r="K559" s="47">
        <v>0</v>
      </c>
      <c r="L559" s="47">
        <v>94.218000000000004</v>
      </c>
      <c r="M559" s="47">
        <v>18.04</v>
      </c>
      <c r="N559" s="47">
        <v>24</v>
      </c>
      <c r="O559" s="47">
        <v>2.4</v>
      </c>
      <c r="P559" s="2">
        <f t="shared" si="9"/>
        <v>19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6919184</v>
      </c>
      <c r="G560" s="47">
        <v>69191842</v>
      </c>
      <c r="H560" s="47">
        <v>188490</v>
      </c>
      <c r="I560" s="47">
        <v>1884901</v>
      </c>
      <c r="J560" s="47">
        <v>0</v>
      </c>
      <c r="K560" s="47">
        <v>0</v>
      </c>
      <c r="L560" s="47">
        <v>94.972200000000001</v>
      </c>
      <c r="M560" s="47">
        <v>14.58</v>
      </c>
      <c r="N560" s="47">
        <v>23</v>
      </c>
      <c r="O560" s="47">
        <v>2.2999999999999998</v>
      </c>
      <c r="P560" s="2">
        <f t="shared" si="9"/>
        <v>27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6919157</v>
      </c>
      <c r="G561" s="47">
        <v>69191572</v>
      </c>
      <c r="H561" s="47">
        <v>188486</v>
      </c>
      <c r="I561" s="47">
        <v>1884866</v>
      </c>
      <c r="J561" s="47">
        <v>0</v>
      </c>
      <c r="K561" s="47">
        <v>0</v>
      </c>
      <c r="L561" s="47">
        <v>93.898899999999998</v>
      </c>
      <c r="M561" s="47">
        <v>14.08</v>
      </c>
      <c r="N561" s="47">
        <v>62</v>
      </c>
      <c r="O561" s="47">
        <v>6.2</v>
      </c>
      <c r="P561" s="2">
        <f t="shared" si="9"/>
        <v>19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6919138</v>
      </c>
      <c r="G562" s="47">
        <v>69191388</v>
      </c>
      <c r="H562" s="47">
        <v>188484</v>
      </c>
      <c r="I562" s="47">
        <v>1884842</v>
      </c>
      <c r="J562" s="47">
        <v>0</v>
      </c>
      <c r="K562" s="47">
        <v>0</v>
      </c>
      <c r="L562" s="47">
        <v>94.348500000000001</v>
      </c>
      <c r="M562" s="47">
        <v>15.63</v>
      </c>
      <c r="N562" s="47">
        <v>106</v>
      </c>
      <c r="O562" s="47">
        <v>10.6</v>
      </c>
      <c r="P562" s="2">
        <f t="shared" si="9"/>
        <v>82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6919056</v>
      </c>
      <c r="G563" s="47">
        <v>69190561</v>
      </c>
      <c r="H563" s="47">
        <v>188473</v>
      </c>
      <c r="I563" s="47">
        <v>1884734</v>
      </c>
      <c r="J563" s="47">
        <v>0</v>
      </c>
      <c r="K563" s="47">
        <v>0</v>
      </c>
      <c r="L563" s="47">
        <v>93.942400000000006</v>
      </c>
      <c r="M563" s="47">
        <v>16.329999999999998</v>
      </c>
      <c r="N563" s="47">
        <v>153</v>
      </c>
      <c r="O563" s="47">
        <v>15.3</v>
      </c>
      <c r="P563" s="2">
        <f t="shared" si="9"/>
        <v>111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6918945</v>
      </c>
      <c r="G564" s="47">
        <v>69189458</v>
      </c>
      <c r="H564" s="47">
        <v>188458</v>
      </c>
      <c r="I564" s="47">
        <v>1884589</v>
      </c>
      <c r="J564" s="47">
        <v>0</v>
      </c>
      <c r="K564" s="47">
        <v>0</v>
      </c>
      <c r="L564" s="47">
        <v>94.247</v>
      </c>
      <c r="M564" s="47">
        <v>16.68</v>
      </c>
      <c r="N564" s="47">
        <v>148</v>
      </c>
      <c r="O564" s="47">
        <v>14.8</v>
      </c>
      <c r="P564" s="2">
        <f t="shared" si="9"/>
        <v>115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6918830</v>
      </c>
      <c r="G565" s="47">
        <v>69188300</v>
      </c>
      <c r="H565" s="47">
        <v>188443</v>
      </c>
      <c r="I565" s="47">
        <v>1884437</v>
      </c>
      <c r="J565" s="47">
        <v>0</v>
      </c>
      <c r="K565" s="47">
        <v>0</v>
      </c>
      <c r="L565" s="47">
        <v>94.493600000000001</v>
      </c>
      <c r="M565" s="47">
        <v>16.440000000000001</v>
      </c>
      <c r="N565" s="47">
        <v>133</v>
      </c>
      <c r="O565" s="47">
        <v>13.3</v>
      </c>
      <c r="P565" s="2">
        <f t="shared" si="9"/>
        <v>104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6918726</v>
      </c>
      <c r="G566" s="47">
        <v>69187261</v>
      </c>
      <c r="H566" s="47">
        <v>188430</v>
      </c>
      <c r="I566" s="47">
        <v>1884301</v>
      </c>
      <c r="J566" s="47">
        <v>0</v>
      </c>
      <c r="K566" s="47">
        <v>0</v>
      </c>
      <c r="L566" s="47">
        <v>95.001199999999997</v>
      </c>
      <c r="M566" s="47">
        <v>17.02</v>
      </c>
      <c r="N566" s="47">
        <v>157</v>
      </c>
      <c r="O566" s="47">
        <v>15.7</v>
      </c>
      <c r="P566" s="2">
        <f t="shared" si="9"/>
        <v>108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6918618</v>
      </c>
      <c r="G567" s="47">
        <v>69186180</v>
      </c>
      <c r="H567" s="47">
        <v>188416</v>
      </c>
      <c r="I567" s="47">
        <v>1884160</v>
      </c>
      <c r="J567" s="47">
        <v>0</v>
      </c>
      <c r="K567" s="47">
        <v>0</v>
      </c>
      <c r="L567" s="47">
        <v>94.7256</v>
      </c>
      <c r="M567" s="47">
        <v>17.739999999999998</v>
      </c>
      <c r="N567" s="47">
        <v>166</v>
      </c>
      <c r="O567" s="47">
        <v>16.600000000000001</v>
      </c>
      <c r="P567" s="2">
        <f t="shared" si="9"/>
        <v>134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6918484</v>
      </c>
      <c r="G568" s="47">
        <v>69184846</v>
      </c>
      <c r="H568" s="47">
        <v>188398</v>
      </c>
      <c r="I568" s="47">
        <v>1883985</v>
      </c>
      <c r="J568" s="47">
        <v>0</v>
      </c>
      <c r="K568" s="47">
        <v>0</v>
      </c>
      <c r="L568" s="47">
        <v>94.740099999999998</v>
      </c>
      <c r="M568" s="47">
        <v>18</v>
      </c>
      <c r="N568" s="47">
        <v>222</v>
      </c>
      <c r="O568" s="47">
        <v>22.2</v>
      </c>
      <c r="P568" s="2">
        <f t="shared" si="9"/>
        <v>162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6918322</v>
      </c>
      <c r="G569" s="47">
        <v>69183223</v>
      </c>
      <c r="H569" s="47">
        <v>188377</v>
      </c>
      <c r="I569" s="47">
        <v>1883772</v>
      </c>
      <c r="J569" s="47">
        <v>0</v>
      </c>
      <c r="K569" s="47">
        <v>0</v>
      </c>
      <c r="L569" s="47">
        <v>94.914199999999994</v>
      </c>
      <c r="M569" s="47">
        <v>17.579999999999998</v>
      </c>
      <c r="N569" s="47">
        <v>160</v>
      </c>
      <c r="O569" s="47">
        <v>16</v>
      </c>
      <c r="P569" s="2">
        <f t="shared" si="9"/>
        <v>129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6918193</v>
      </c>
      <c r="G570" s="47">
        <v>69181932</v>
      </c>
      <c r="H570" s="47">
        <v>188360</v>
      </c>
      <c r="I570" s="47">
        <v>1883603</v>
      </c>
      <c r="J570" s="47">
        <v>0</v>
      </c>
      <c r="K570" s="47">
        <v>0</v>
      </c>
      <c r="L570" s="47">
        <v>95.639399999999995</v>
      </c>
      <c r="M570" s="47">
        <v>17.899999999999999</v>
      </c>
      <c r="N570" s="47">
        <v>166</v>
      </c>
      <c r="O570" s="47">
        <v>16.600000000000001</v>
      </c>
      <c r="P570" s="2">
        <f t="shared" ref="P570:P633" si="10">F570-F571</f>
        <v>127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6918066</v>
      </c>
      <c r="G571" s="47">
        <v>69180664</v>
      </c>
      <c r="H571" s="47">
        <v>188343</v>
      </c>
      <c r="I571" s="47">
        <v>1883438</v>
      </c>
      <c r="J571" s="47">
        <v>0</v>
      </c>
      <c r="K571" s="47">
        <v>0</v>
      </c>
      <c r="L571" s="47">
        <v>95.102699999999999</v>
      </c>
      <c r="M571" s="47">
        <v>18.04</v>
      </c>
      <c r="N571" s="47">
        <v>164</v>
      </c>
      <c r="O571" s="47">
        <v>16.399999999999999</v>
      </c>
      <c r="P571" s="2">
        <f t="shared" si="10"/>
        <v>117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6917949</v>
      </c>
      <c r="G572" s="47">
        <v>69179495</v>
      </c>
      <c r="H572" s="47">
        <v>188328</v>
      </c>
      <c r="I572" s="47">
        <v>1883285</v>
      </c>
      <c r="J572" s="47">
        <v>0</v>
      </c>
      <c r="K572" s="47">
        <v>0</v>
      </c>
      <c r="L572" s="47">
        <v>94.290499999999994</v>
      </c>
      <c r="M572" s="47">
        <v>18.149999999999999</v>
      </c>
      <c r="N572" s="47">
        <v>154</v>
      </c>
      <c r="O572" s="47">
        <v>15.4</v>
      </c>
      <c r="P572" s="2">
        <f t="shared" si="10"/>
        <v>130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6917819</v>
      </c>
      <c r="G573" s="47">
        <v>69178198</v>
      </c>
      <c r="H573" s="47">
        <v>188311</v>
      </c>
      <c r="I573" s="47">
        <v>1883114</v>
      </c>
      <c r="J573" s="47">
        <v>0</v>
      </c>
      <c r="K573" s="47">
        <v>0</v>
      </c>
      <c r="L573" s="47">
        <v>94.537099999999995</v>
      </c>
      <c r="M573" s="47">
        <v>18.420000000000002</v>
      </c>
      <c r="N573" s="47">
        <v>226</v>
      </c>
      <c r="O573" s="47">
        <v>22.6</v>
      </c>
      <c r="P573" s="2">
        <f t="shared" si="10"/>
        <v>161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6917658</v>
      </c>
      <c r="G574" s="47">
        <v>69176581</v>
      </c>
      <c r="H574" s="47">
        <v>188290</v>
      </c>
      <c r="I574" s="47">
        <v>1882901</v>
      </c>
      <c r="J574" s="47">
        <v>0</v>
      </c>
      <c r="K574" s="47">
        <v>0</v>
      </c>
      <c r="L574" s="47">
        <v>94.450100000000006</v>
      </c>
      <c r="M574" s="47">
        <v>18.899999999999999</v>
      </c>
      <c r="N574" s="47">
        <v>158</v>
      </c>
      <c r="O574" s="47">
        <v>15.8</v>
      </c>
      <c r="P574" s="2">
        <f t="shared" si="10"/>
        <v>129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6917529</v>
      </c>
      <c r="G575" s="47">
        <v>69175294</v>
      </c>
      <c r="H575" s="47">
        <v>188273</v>
      </c>
      <c r="I575" s="47">
        <v>1882731</v>
      </c>
      <c r="J575" s="47">
        <v>0</v>
      </c>
      <c r="K575" s="47">
        <v>0</v>
      </c>
      <c r="L575" s="47">
        <v>94.029399999999995</v>
      </c>
      <c r="M575" s="47">
        <v>19.93</v>
      </c>
      <c r="N575" s="47">
        <v>179</v>
      </c>
      <c r="O575" s="47">
        <v>17.899999999999999</v>
      </c>
      <c r="P575" s="2">
        <f t="shared" si="10"/>
        <v>126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6917403</v>
      </c>
      <c r="G576" s="47">
        <v>69174032</v>
      </c>
      <c r="H576" s="47">
        <v>188256</v>
      </c>
      <c r="I576" s="47">
        <v>1882563</v>
      </c>
      <c r="J576" s="47">
        <v>0</v>
      </c>
      <c r="K576" s="47">
        <v>0</v>
      </c>
      <c r="L576" s="47">
        <v>93.927899999999994</v>
      </c>
      <c r="M576" s="47">
        <v>21.12</v>
      </c>
      <c r="N576" s="47">
        <v>159</v>
      </c>
      <c r="O576" s="47">
        <v>15.9</v>
      </c>
      <c r="P576" s="2">
        <f t="shared" si="10"/>
        <v>120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6917283</v>
      </c>
      <c r="G577" s="47">
        <v>69172836</v>
      </c>
      <c r="H577" s="47">
        <v>188240</v>
      </c>
      <c r="I577" s="47">
        <v>1882403</v>
      </c>
      <c r="J577" s="47">
        <v>0</v>
      </c>
      <c r="K577" s="47">
        <v>0</v>
      </c>
      <c r="L577" s="47">
        <v>93.362300000000005</v>
      </c>
      <c r="M577" s="47">
        <v>21.92</v>
      </c>
      <c r="N577" s="47">
        <v>160</v>
      </c>
      <c r="O577" s="47">
        <v>16</v>
      </c>
      <c r="P577" s="2">
        <f t="shared" si="10"/>
        <v>115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6917168</v>
      </c>
      <c r="G578" s="47">
        <v>69171680</v>
      </c>
      <c r="H578" s="47">
        <v>188224</v>
      </c>
      <c r="I578" s="47">
        <v>1882247</v>
      </c>
      <c r="J578" s="47">
        <v>0</v>
      </c>
      <c r="K578" s="47">
        <v>0</v>
      </c>
      <c r="L578" s="47">
        <v>93.826400000000007</v>
      </c>
      <c r="M578" s="47">
        <v>20.56</v>
      </c>
      <c r="N578" s="47">
        <v>169</v>
      </c>
      <c r="O578" s="47">
        <v>16.899999999999999</v>
      </c>
      <c r="P578" s="2">
        <f t="shared" si="10"/>
        <v>125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6917043</v>
      </c>
      <c r="G579" s="47">
        <v>69170438</v>
      </c>
      <c r="H579" s="47">
        <v>188208</v>
      </c>
      <c r="I579" s="47">
        <v>1882081</v>
      </c>
      <c r="J579" s="47">
        <v>0</v>
      </c>
      <c r="K579" s="47">
        <v>0</v>
      </c>
      <c r="L579" s="47">
        <v>92.637100000000004</v>
      </c>
      <c r="M579" s="47">
        <v>20.74</v>
      </c>
      <c r="N579" s="47">
        <v>160</v>
      </c>
      <c r="O579" s="47">
        <v>16</v>
      </c>
      <c r="P579" s="2">
        <f t="shared" si="10"/>
        <v>129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6916914</v>
      </c>
      <c r="G580" s="47">
        <v>69169144</v>
      </c>
      <c r="H580" s="47">
        <v>188190</v>
      </c>
      <c r="I580" s="47">
        <v>1881906</v>
      </c>
      <c r="J580" s="47">
        <v>0</v>
      </c>
      <c r="K580" s="47">
        <v>0</v>
      </c>
      <c r="L580" s="47">
        <v>92.564499999999995</v>
      </c>
      <c r="M580" s="47">
        <v>21.79</v>
      </c>
      <c r="N580" s="47">
        <v>176</v>
      </c>
      <c r="O580" s="47">
        <v>17.600000000000001</v>
      </c>
      <c r="P580" s="2">
        <f t="shared" si="10"/>
        <v>119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6916795</v>
      </c>
      <c r="G581" s="47">
        <v>69167952</v>
      </c>
      <c r="H581" s="47">
        <v>188174</v>
      </c>
      <c r="I581" s="47">
        <v>1881744</v>
      </c>
      <c r="J581" s="47">
        <v>0</v>
      </c>
      <c r="K581" s="47">
        <v>0</v>
      </c>
      <c r="L581" s="47">
        <v>93.347800000000007</v>
      </c>
      <c r="M581" s="47">
        <v>21.46</v>
      </c>
      <c r="N581" s="47">
        <v>176</v>
      </c>
      <c r="O581" s="47">
        <v>17.600000000000001</v>
      </c>
      <c r="P581" s="2">
        <f t="shared" si="10"/>
        <v>140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6916655</v>
      </c>
      <c r="G582" s="47">
        <v>69166557</v>
      </c>
      <c r="H582" s="47">
        <v>188155</v>
      </c>
      <c r="I582" s="47">
        <v>1881556</v>
      </c>
      <c r="J582" s="47">
        <v>0</v>
      </c>
      <c r="K582" s="47">
        <v>0</v>
      </c>
      <c r="L582" s="47">
        <v>92.854600000000005</v>
      </c>
      <c r="M582" s="47">
        <v>20.51</v>
      </c>
      <c r="N582" s="47">
        <v>185</v>
      </c>
      <c r="O582" s="47">
        <v>18.5</v>
      </c>
      <c r="P582" s="2">
        <f t="shared" si="10"/>
        <v>130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6916525</v>
      </c>
      <c r="G583" s="47">
        <v>69165252</v>
      </c>
      <c r="H583" s="47">
        <v>188138</v>
      </c>
      <c r="I583" s="47">
        <v>1881380</v>
      </c>
      <c r="J583" s="47">
        <v>0</v>
      </c>
      <c r="K583" s="47">
        <v>0</v>
      </c>
      <c r="L583" s="47">
        <v>93.173699999999997</v>
      </c>
      <c r="M583" s="47">
        <v>19.329999999999998</v>
      </c>
      <c r="N583" s="47">
        <v>198</v>
      </c>
      <c r="O583" s="47">
        <v>19.8</v>
      </c>
      <c r="P583" s="2">
        <f t="shared" si="10"/>
        <v>148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6916377</v>
      </c>
      <c r="G584" s="47">
        <v>69163774</v>
      </c>
      <c r="H584" s="47">
        <v>188118</v>
      </c>
      <c r="I584" s="47">
        <v>1881182</v>
      </c>
      <c r="J584" s="47">
        <v>0</v>
      </c>
      <c r="K584" s="47">
        <v>0</v>
      </c>
      <c r="L584" s="47">
        <v>93.637799999999999</v>
      </c>
      <c r="M584" s="47">
        <v>18.399999999999999</v>
      </c>
      <c r="N584" s="47">
        <v>202</v>
      </c>
      <c r="O584" s="47">
        <v>20.2</v>
      </c>
      <c r="P584" s="2">
        <f t="shared" si="10"/>
        <v>150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6916227</v>
      </c>
      <c r="G585" s="47">
        <v>69162276</v>
      </c>
      <c r="H585" s="47">
        <v>188098</v>
      </c>
      <c r="I585" s="47">
        <v>1880983</v>
      </c>
      <c r="J585" s="47">
        <v>0</v>
      </c>
      <c r="K585" s="47">
        <v>0</v>
      </c>
      <c r="L585" s="47">
        <v>93.594300000000004</v>
      </c>
      <c r="M585" s="47">
        <v>17.649999999999999</v>
      </c>
      <c r="N585" s="47">
        <v>184</v>
      </c>
      <c r="O585" s="47">
        <v>18.399999999999999</v>
      </c>
      <c r="P585" s="2">
        <f t="shared" si="10"/>
        <v>146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6916081</v>
      </c>
      <c r="G586" s="47">
        <v>69160812</v>
      </c>
      <c r="H586" s="47">
        <v>188078</v>
      </c>
      <c r="I586" s="47">
        <v>1880789</v>
      </c>
      <c r="J586" s="47">
        <v>0</v>
      </c>
      <c r="K586" s="47">
        <v>0</v>
      </c>
      <c r="L586" s="47">
        <v>94.261499999999998</v>
      </c>
      <c r="M586" s="47">
        <v>17.68</v>
      </c>
      <c r="N586" s="47">
        <v>190</v>
      </c>
      <c r="O586" s="47">
        <v>19</v>
      </c>
      <c r="P586" s="2">
        <f t="shared" si="10"/>
        <v>139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6915942</v>
      </c>
      <c r="G587" s="47">
        <v>69159423</v>
      </c>
      <c r="H587" s="47">
        <v>188060</v>
      </c>
      <c r="I587" s="47">
        <v>1880606</v>
      </c>
      <c r="J587" s="47">
        <v>0</v>
      </c>
      <c r="K587" s="47">
        <v>0</v>
      </c>
      <c r="L587" s="47">
        <v>93.739400000000003</v>
      </c>
      <c r="M587" s="47">
        <v>17.57</v>
      </c>
      <c r="N587" s="47">
        <v>169</v>
      </c>
      <c r="O587" s="47">
        <v>16.899999999999999</v>
      </c>
      <c r="P587" s="2">
        <f t="shared" si="10"/>
        <v>140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6915802</v>
      </c>
      <c r="G588" s="47">
        <v>69158025</v>
      </c>
      <c r="H588" s="47">
        <v>188042</v>
      </c>
      <c r="I588" s="47">
        <v>1880421</v>
      </c>
      <c r="J588" s="47">
        <v>0</v>
      </c>
      <c r="K588" s="47">
        <v>0</v>
      </c>
      <c r="L588" s="47">
        <v>94.290499999999994</v>
      </c>
      <c r="M588" s="47">
        <v>17.14</v>
      </c>
      <c r="N588" s="47">
        <v>142</v>
      </c>
      <c r="O588" s="47">
        <v>14.2</v>
      </c>
      <c r="P588" s="2">
        <f t="shared" si="10"/>
        <v>104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6915698</v>
      </c>
      <c r="G589" s="47">
        <v>69156983</v>
      </c>
      <c r="H589" s="47">
        <v>188028</v>
      </c>
      <c r="I589" s="47">
        <v>1880284</v>
      </c>
      <c r="J589" s="47">
        <v>0</v>
      </c>
      <c r="K589" s="47">
        <v>0</v>
      </c>
      <c r="L589" s="47">
        <v>94.711100000000002</v>
      </c>
      <c r="M589" s="47">
        <v>17.23</v>
      </c>
      <c r="N589" s="47">
        <v>167</v>
      </c>
      <c r="O589" s="47">
        <v>16.7</v>
      </c>
      <c r="P589" s="2">
        <f t="shared" si="10"/>
        <v>123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6915575</v>
      </c>
      <c r="G590" s="47">
        <v>69155753</v>
      </c>
      <c r="H590" s="47">
        <v>188012</v>
      </c>
      <c r="I590" s="47">
        <v>1880123</v>
      </c>
      <c r="J590" s="47">
        <v>0</v>
      </c>
      <c r="K590" s="47">
        <v>0</v>
      </c>
      <c r="L590" s="47">
        <v>95.581400000000002</v>
      </c>
      <c r="M590" s="47">
        <v>17.75</v>
      </c>
      <c r="N590" s="47">
        <v>187</v>
      </c>
      <c r="O590" s="47">
        <v>18.7</v>
      </c>
      <c r="P590" s="2">
        <f t="shared" si="10"/>
        <v>140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6915435</v>
      </c>
      <c r="G591" s="47">
        <v>69154354</v>
      </c>
      <c r="H591" s="47">
        <v>187994</v>
      </c>
      <c r="I591" s="47">
        <v>1879941</v>
      </c>
      <c r="J591" s="47">
        <v>0</v>
      </c>
      <c r="K591" s="47">
        <v>0</v>
      </c>
      <c r="L591" s="47">
        <v>95.117199999999997</v>
      </c>
      <c r="M591" s="47">
        <v>17.5</v>
      </c>
      <c r="N591" s="47">
        <v>164</v>
      </c>
      <c r="O591" s="47">
        <v>16.399999999999999</v>
      </c>
      <c r="P591" s="2">
        <f t="shared" si="10"/>
        <v>127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6915308</v>
      </c>
      <c r="G592" s="47">
        <v>69153083</v>
      </c>
      <c r="H592" s="47">
        <v>187977</v>
      </c>
      <c r="I592" s="47">
        <v>1879775</v>
      </c>
      <c r="J592" s="47">
        <v>0</v>
      </c>
      <c r="K592" s="47">
        <v>0</v>
      </c>
      <c r="L592" s="47">
        <v>95.015699999999995</v>
      </c>
      <c r="M592" s="47">
        <v>18.04</v>
      </c>
      <c r="N592" s="47">
        <v>198</v>
      </c>
      <c r="O592" s="47">
        <v>19.8</v>
      </c>
      <c r="P592" s="2">
        <f t="shared" si="10"/>
        <v>148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6915160</v>
      </c>
      <c r="G593" s="47">
        <v>69151601</v>
      </c>
      <c r="H593" s="47">
        <v>187958</v>
      </c>
      <c r="I593" s="47">
        <v>1879581</v>
      </c>
      <c r="J593" s="47">
        <v>0</v>
      </c>
      <c r="K593" s="47">
        <v>0</v>
      </c>
      <c r="L593" s="47">
        <v>94.827200000000005</v>
      </c>
      <c r="M593" s="47">
        <v>18.04</v>
      </c>
      <c r="N593" s="47">
        <v>176</v>
      </c>
      <c r="O593" s="47">
        <v>17.600000000000001</v>
      </c>
      <c r="P593" s="2">
        <f t="shared" si="10"/>
        <v>134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6915026</v>
      </c>
      <c r="G594" s="47">
        <v>69150260</v>
      </c>
      <c r="H594" s="47">
        <v>187940</v>
      </c>
      <c r="I594" s="47">
        <v>1879405</v>
      </c>
      <c r="J594" s="47">
        <v>0</v>
      </c>
      <c r="K594" s="47">
        <v>0</v>
      </c>
      <c r="L594" s="47">
        <v>95.407300000000006</v>
      </c>
      <c r="M594" s="47">
        <v>18.149999999999999</v>
      </c>
      <c r="N594" s="47">
        <v>179</v>
      </c>
      <c r="O594" s="47">
        <v>17.899999999999999</v>
      </c>
      <c r="P594" s="2">
        <f t="shared" si="10"/>
        <v>143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6914883</v>
      </c>
      <c r="G595" s="47">
        <v>69148835</v>
      </c>
      <c r="H595" s="47">
        <v>187921</v>
      </c>
      <c r="I595" s="47">
        <v>1879219</v>
      </c>
      <c r="J595" s="47">
        <v>0</v>
      </c>
      <c r="K595" s="47">
        <v>0</v>
      </c>
      <c r="L595" s="47">
        <v>94.986699999999999</v>
      </c>
      <c r="M595" s="47">
        <v>17.559999999999999</v>
      </c>
      <c r="N595" s="47">
        <v>168</v>
      </c>
      <c r="O595" s="47">
        <v>16.8</v>
      </c>
      <c r="P595" s="2">
        <f t="shared" si="10"/>
        <v>125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6914758</v>
      </c>
      <c r="G596" s="47">
        <v>69147581</v>
      </c>
      <c r="H596" s="47">
        <v>187905</v>
      </c>
      <c r="I596" s="47">
        <v>1879055</v>
      </c>
      <c r="J596" s="47">
        <v>0</v>
      </c>
      <c r="K596" s="47">
        <v>0</v>
      </c>
      <c r="L596" s="47">
        <v>95.073700000000002</v>
      </c>
      <c r="M596" s="47">
        <v>17.75</v>
      </c>
      <c r="N596" s="47">
        <v>140</v>
      </c>
      <c r="O596" s="47">
        <v>14</v>
      </c>
      <c r="P596" s="2">
        <f t="shared" si="10"/>
        <v>118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6914640</v>
      </c>
      <c r="G597" s="47">
        <v>69146403</v>
      </c>
      <c r="H597" s="47">
        <v>187890</v>
      </c>
      <c r="I597" s="47">
        <v>1878901</v>
      </c>
      <c r="J597" s="47">
        <v>0</v>
      </c>
      <c r="K597" s="47">
        <v>0</v>
      </c>
      <c r="L597" s="47">
        <v>95.537899999999993</v>
      </c>
      <c r="M597" s="47">
        <v>18.25</v>
      </c>
      <c r="N597" s="47">
        <v>210</v>
      </c>
      <c r="O597" s="47">
        <v>21</v>
      </c>
      <c r="P597" s="2">
        <f t="shared" si="10"/>
        <v>150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6914490</v>
      </c>
      <c r="G598" s="47">
        <v>69144907</v>
      </c>
      <c r="H598" s="47">
        <v>187870</v>
      </c>
      <c r="I598" s="47">
        <v>1878706</v>
      </c>
      <c r="J598" s="47">
        <v>0</v>
      </c>
      <c r="K598" s="47">
        <v>0</v>
      </c>
      <c r="L598" s="47">
        <v>95.015699999999995</v>
      </c>
      <c r="M598" s="47">
        <v>17.89</v>
      </c>
      <c r="N598" s="47">
        <v>164</v>
      </c>
      <c r="O598" s="47">
        <v>16.399999999999999</v>
      </c>
      <c r="P598" s="2">
        <f t="shared" si="10"/>
        <v>132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6914358</v>
      </c>
      <c r="G599" s="47">
        <v>69143586</v>
      </c>
      <c r="H599" s="47">
        <v>187853</v>
      </c>
      <c r="I599" s="47">
        <v>1878533</v>
      </c>
      <c r="J599" s="47">
        <v>0</v>
      </c>
      <c r="K599" s="47">
        <v>0</v>
      </c>
      <c r="L599" s="47">
        <v>95.175299999999993</v>
      </c>
      <c r="M599" s="47">
        <v>18.149999999999999</v>
      </c>
      <c r="N599" s="47">
        <v>163</v>
      </c>
      <c r="O599" s="47">
        <v>16.3</v>
      </c>
      <c r="P599" s="2">
        <f t="shared" si="10"/>
        <v>121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6914237</v>
      </c>
      <c r="G600" s="47">
        <v>69142370</v>
      </c>
      <c r="H600" s="47">
        <v>187837</v>
      </c>
      <c r="I600" s="47">
        <v>1878374</v>
      </c>
      <c r="J600" s="47">
        <v>0</v>
      </c>
      <c r="K600" s="47">
        <v>0</v>
      </c>
      <c r="L600" s="47">
        <v>94.595100000000002</v>
      </c>
      <c r="M600" s="47">
        <v>20.03</v>
      </c>
      <c r="N600" s="47">
        <v>174</v>
      </c>
      <c r="O600" s="47">
        <v>17.399999999999999</v>
      </c>
      <c r="P600" s="2">
        <f t="shared" si="10"/>
        <v>132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6914105</v>
      </c>
      <c r="G601" s="47">
        <v>69141056</v>
      </c>
      <c r="H601" s="47">
        <v>187820</v>
      </c>
      <c r="I601" s="47">
        <v>1878200</v>
      </c>
      <c r="J601" s="47">
        <v>0</v>
      </c>
      <c r="K601" s="47">
        <v>0</v>
      </c>
      <c r="L601" s="47">
        <v>93.855400000000003</v>
      </c>
      <c r="M601" s="47">
        <v>20.6</v>
      </c>
      <c r="N601" s="47">
        <v>176</v>
      </c>
      <c r="O601" s="47">
        <v>17.600000000000001</v>
      </c>
      <c r="P601" s="2">
        <f t="shared" si="10"/>
        <v>126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6913979</v>
      </c>
      <c r="G602" s="47">
        <v>69139799</v>
      </c>
      <c r="H602" s="47">
        <v>187803</v>
      </c>
      <c r="I602" s="47">
        <v>1878032</v>
      </c>
      <c r="J602" s="47">
        <v>0</v>
      </c>
      <c r="K602" s="47">
        <v>0</v>
      </c>
      <c r="L602" s="47">
        <v>94.000399999999999</v>
      </c>
      <c r="M602" s="47">
        <v>22</v>
      </c>
      <c r="N602" s="47">
        <v>173</v>
      </c>
      <c r="O602" s="47">
        <v>17.3</v>
      </c>
      <c r="P602" s="2">
        <f t="shared" si="10"/>
        <v>138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6913841</v>
      </c>
      <c r="G603" s="47">
        <v>69138412</v>
      </c>
      <c r="H603" s="47">
        <v>187784</v>
      </c>
      <c r="I603" s="47">
        <v>1877846</v>
      </c>
      <c r="J603" s="47">
        <v>0</v>
      </c>
      <c r="K603" s="47">
        <v>0</v>
      </c>
      <c r="L603" s="47">
        <v>93.231700000000004</v>
      </c>
      <c r="M603" s="47">
        <v>22.31</v>
      </c>
      <c r="N603" s="47">
        <v>153</v>
      </c>
      <c r="O603" s="47">
        <v>15.3</v>
      </c>
      <c r="P603" s="2">
        <f t="shared" si="10"/>
        <v>115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6913726</v>
      </c>
      <c r="G604" s="47">
        <v>69137266</v>
      </c>
      <c r="H604" s="47">
        <v>187769</v>
      </c>
      <c r="I604" s="47">
        <v>1877691</v>
      </c>
      <c r="J604" s="47">
        <v>0</v>
      </c>
      <c r="K604" s="47">
        <v>0</v>
      </c>
      <c r="L604" s="47">
        <v>92.927099999999996</v>
      </c>
      <c r="M604" s="47">
        <v>21.86</v>
      </c>
      <c r="N604" s="47">
        <v>169</v>
      </c>
      <c r="O604" s="47">
        <v>16.899999999999999</v>
      </c>
      <c r="P604" s="2">
        <f t="shared" si="10"/>
        <v>123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6913603</v>
      </c>
      <c r="G605" s="47">
        <v>69136034</v>
      </c>
      <c r="H605" s="47">
        <v>187752</v>
      </c>
      <c r="I605" s="47">
        <v>1877524</v>
      </c>
      <c r="J605" s="47">
        <v>0</v>
      </c>
      <c r="K605" s="47">
        <v>0</v>
      </c>
      <c r="L605" s="47">
        <v>93.840900000000005</v>
      </c>
      <c r="M605" s="47">
        <v>20.54</v>
      </c>
      <c r="N605" s="47">
        <v>210</v>
      </c>
      <c r="O605" s="47">
        <v>21</v>
      </c>
      <c r="P605" s="2">
        <f t="shared" si="10"/>
        <v>157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6913446</v>
      </c>
      <c r="G606" s="47">
        <v>69134462</v>
      </c>
      <c r="H606" s="47">
        <v>187731</v>
      </c>
      <c r="I606" s="47">
        <v>1877314</v>
      </c>
      <c r="J606" s="47">
        <v>0</v>
      </c>
      <c r="K606" s="47">
        <v>0</v>
      </c>
      <c r="L606" s="47">
        <v>93.811899999999994</v>
      </c>
      <c r="M606" s="47">
        <v>19.97</v>
      </c>
      <c r="N606" s="47">
        <v>196</v>
      </c>
      <c r="O606" s="47">
        <v>19.600000000000001</v>
      </c>
      <c r="P606" s="2">
        <f t="shared" si="10"/>
        <v>137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6913309</v>
      </c>
      <c r="G607" s="47">
        <v>69133098</v>
      </c>
      <c r="H607" s="47">
        <v>187713</v>
      </c>
      <c r="I607" s="47">
        <v>1877132</v>
      </c>
      <c r="J607" s="47">
        <v>0</v>
      </c>
      <c r="K607" s="47">
        <v>0</v>
      </c>
      <c r="L607" s="47">
        <v>93.724900000000005</v>
      </c>
      <c r="M607" s="47">
        <v>18.82</v>
      </c>
      <c r="N607" s="47">
        <v>195</v>
      </c>
      <c r="O607" s="47">
        <v>19.5</v>
      </c>
      <c r="P607" s="2">
        <f t="shared" si="10"/>
        <v>149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6913160</v>
      </c>
      <c r="G608" s="47">
        <v>69131601</v>
      </c>
      <c r="H608" s="47">
        <v>187693</v>
      </c>
      <c r="I608" s="47">
        <v>1876933</v>
      </c>
      <c r="J608" s="47">
        <v>0</v>
      </c>
      <c r="K608" s="47">
        <v>0</v>
      </c>
      <c r="L608" s="47">
        <v>93.739400000000003</v>
      </c>
      <c r="M608" s="47">
        <v>17.8</v>
      </c>
      <c r="N608" s="47">
        <v>163</v>
      </c>
      <c r="O608" s="47">
        <v>16.3</v>
      </c>
      <c r="P608" s="2">
        <f t="shared" si="10"/>
        <v>131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6913029</v>
      </c>
      <c r="G609" s="47">
        <v>69130295</v>
      </c>
      <c r="H609" s="47">
        <v>187676</v>
      </c>
      <c r="I609" s="47">
        <v>1876760</v>
      </c>
      <c r="J609" s="47">
        <v>0</v>
      </c>
      <c r="K609" s="47">
        <v>0</v>
      </c>
      <c r="L609" s="47">
        <v>94.406499999999994</v>
      </c>
      <c r="M609" s="47">
        <v>17.12</v>
      </c>
      <c r="N609" s="47">
        <v>170</v>
      </c>
      <c r="O609" s="47">
        <v>17</v>
      </c>
      <c r="P609" s="2">
        <f t="shared" si="10"/>
        <v>127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6912902</v>
      </c>
      <c r="G610" s="47">
        <v>69129023</v>
      </c>
      <c r="H610" s="47">
        <v>187659</v>
      </c>
      <c r="I610" s="47">
        <v>1876593</v>
      </c>
      <c r="J610" s="47">
        <v>0</v>
      </c>
      <c r="K610" s="47">
        <v>0</v>
      </c>
      <c r="L610" s="47">
        <v>94.667599999999993</v>
      </c>
      <c r="M610" s="47">
        <v>17.010000000000002</v>
      </c>
      <c r="N610" s="47">
        <v>168</v>
      </c>
      <c r="O610" s="47">
        <v>16.8</v>
      </c>
      <c r="P610" s="2">
        <f t="shared" si="10"/>
        <v>129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6912773</v>
      </c>
      <c r="G611" s="47">
        <v>69127732</v>
      </c>
      <c r="H611" s="47">
        <v>187642</v>
      </c>
      <c r="I611" s="47">
        <v>1876424</v>
      </c>
      <c r="J611" s="47">
        <v>0</v>
      </c>
      <c r="K611" s="47">
        <v>0</v>
      </c>
      <c r="L611" s="47">
        <v>94.421099999999996</v>
      </c>
      <c r="M611" s="47">
        <v>17.18</v>
      </c>
      <c r="N611" s="47">
        <v>191</v>
      </c>
      <c r="O611" s="47">
        <v>19.100000000000001</v>
      </c>
      <c r="P611" s="2">
        <f t="shared" si="10"/>
        <v>140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6912633</v>
      </c>
      <c r="G612" s="47">
        <v>69126338</v>
      </c>
      <c r="H612" s="47">
        <v>187624</v>
      </c>
      <c r="I612" s="47">
        <v>1876241</v>
      </c>
      <c r="J612" s="47">
        <v>0</v>
      </c>
      <c r="K612" s="47">
        <v>0</v>
      </c>
      <c r="L612" s="47">
        <v>94.928700000000006</v>
      </c>
      <c r="M612" s="47">
        <v>17.63</v>
      </c>
      <c r="N612" s="47">
        <v>209</v>
      </c>
      <c r="O612" s="47">
        <v>20.9</v>
      </c>
      <c r="P612" s="2">
        <f t="shared" si="10"/>
        <v>156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6912477</v>
      </c>
      <c r="G613" s="47">
        <v>69124779</v>
      </c>
      <c r="H613" s="47">
        <v>187603</v>
      </c>
      <c r="I613" s="47">
        <v>1876037</v>
      </c>
      <c r="J613" s="47">
        <v>0</v>
      </c>
      <c r="K613" s="47">
        <v>0</v>
      </c>
      <c r="L613" s="47">
        <v>95.523399999999995</v>
      </c>
      <c r="M613" s="47">
        <v>17.57</v>
      </c>
      <c r="N613" s="47">
        <v>178</v>
      </c>
      <c r="O613" s="47">
        <v>17.8</v>
      </c>
      <c r="P613" s="2">
        <f t="shared" si="10"/>
        <v>145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6912332</v>
      </c>
      <c r="G614" s="47">
        <v>69123326</v>
      </c>
      <c r="H614" s="47">
        <v>187584</v>
      </c>
      <c r="I614" s="47">
        <v>1875848</v>
      </c>
      <c r="J614" s="47">
        <v>0</v>
      </c>
      <c r="K614" s="47">
        <v>0</v>
      </c>
      <c r="L614" s="47">
        <v>96.031000000000006</v>
      </c>
      <c r="M614" s="47">
        <v>17.2</v>
      </c>
      <c r="N614" s="47">
        <v>180</v>
      </c>
      <c r="O614" s="47">
        <v>18</v>
      </c>
      <c r="P614" s="2">
        <f t="shared" si="10"/>
        <v>147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6912185</v>
      </c>
      <c r="G615" s="47">
        <v>69121856</v>
      </c>
      <c r="H615" s="47">
        <v>187565</v>
      </c>
      <c r="I615" s="47">
        <v>1875658</v>
      </c>
      <c r="J615" s="47">
        <v>0</v>
      </c>
      <c r="K615" s="47">
        <v>0</v>
      </c>
      <c r="L615" s="47">
        <v>95.537899999999993</v>
      </c>
      <c r="M615" s="47">
        <v>16.489999999999998</v>
      </c>
      <c r="N615" s="47">
        <v>149</v>
      </c>
      <c r="O615" s="47">
        <v>14.9</v>
      </c>
      <c r="P615" s="2">
        <f t="shared" si="10"/>
        <v>111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6912074</v>
      </c>
      <c r="G616" s="47">
        <v>69120745</v>
      </c>
      <c r="H616" s="47">
        <v>187551</v>
      </c>
      <c r="I616" s="47">
        <v>1875514</v>
      </c>
      <c r="J616" s="47">
        <v>0</v>
      </c>
      <c r="K616" s="47">
        <v>0</v>
      </c>
      <c r="L616" s="47">
        <v>95.508899999999997</v>
      </c>
      <c r="M616" s="47">
        <v>17.21</v>
      </c>
      <c r="N616" s="47">
        <v>173</v>
      </c>
      <c r="O616" s="47">
        <v>17.3</v>
      </c>
      <c r="P616" s="2">
        <f t="shared" si="10"/>
        <v>122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6911952</v>
      </c>
      <c r="G617" s="47">
        <v>69119522</v>
      </c>
      <c r="H617" s="47">
        <v>187535</v>
      </c>
      <c r="I617" s="47">
        <v>1875355</v>
      </c>
      <c r="J617" s="47">
        <v>0</v>
      </c>
      <c r="K617" s="47">
        <v>0</v>
      </c>
      <c r="L617" s="47">
        <v>95.581400000000002</v>
      </c>
      <c r="M617" s="47">
        <v>17.489999999999998</v>
      </c>
      <c r="N617" s="47">
        <v>180</v>
      </c>
      <c r="O617" s="47">
        <v>18</v>
      </c>
      <c r="P617" s="2">
        <f t="shared" si="10"/>
        <v>145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6911807</v>
      </c>
      <c r="G618" s="47">
        <v>69118075</v>
      </c>
      <c r="H618" s="47">
        <v>187516</v>
      </c>
      <c r="I618" s="47">
        <v>1875167</v>
      </c>
      <c r="J618" s="47">
        <v>0</v>
      </c>
      <c r="K618" s="47">
        <v>0</v>
      </c>
      <c r="L618" s="47">
        <v>96.016499999999994</v>
      </c>
      <c r="M618" s="47">
        <v>17.57</v>
      </c>
      <c r="N618" s="47">
        <v>193</v>
      </c>
      <c r="O618" s="47">
        <v>19.3</v>
      </c>
      <c r="P618" s="2">
        <f t="shared" si="10"/>
        <v>147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6911660</v>
      </c>
      <c r="G619" s="47">
        <v>69116608</v>
      </c>
      <c r="H619" s="47">
        <v>187497</v>
      </c>
      <c r="I619" s="47">
        <v>1874977</v>
      </c>
      <c r="J619" s="47">
        <v>0</v>
      </c>
      <c r="K619" s="47">
        <v>0</v>
      </c>
      <c r="L619" s="47">
        <v>95.479799999999997</v>
      </c>
      <c r="M619" s="47">
        <v>17.64</v>
      </c>
      <c r="N619" s="47">
        <v>189</v>
      </c>
      <c r="O619" s="47">
        <v>18.899999999999999</v>
      </c>
      <c r="P619" s="2">
        <f t="shared" si="10"/>
        <v>134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6911526</v>
      </c>
      <c r="G620" s="47">
        <v>69115264</v>
      </c>
      <c r="H620" s="47">
        <v>187480</v>
      </c>
      <c r="I620" s="47">
        <v>1874802</v>
      </c>
      <c r="J620" s="47">
        <v>0</v>
      </c>
      <c r="K620" s="47">
        <v>0</v>
      </c>
      <c r="L620" s="47">
        <v>95.146299999999997</v>
      </c>
      <c r="M620" s="47">
        <v>17.440000000000001</v>
      </c>
      <c r="N620" s="47">
        <v>165</v>
      </c>
      <c r="O620" s="47">
        <v>16.5</v>
      </c>
      <c r="P620" s="2">
        <f t="shared" si="10"/>
        <v>136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6911390</v>
      </c>
      <c r="G621" s="47">
        <v>69113900</v>
      </c>
      <c r="H621" s="47">
        <v>187462</v>
      </c>
      <c r="I621" s="47">
        <v>1874624</v>
      </c>
      <c r="J621" s="47">
        <v>0</v>
      </c>
      <c r="K621" s="47">
        <v>0</v>
      </c>
      <c r="L621" s="47">
        <v>95.915000000000006</v>
      </c>
      <c r="M621" s="47">
        <v>17.940000000000001</v>
      </c>
      <c r="N621" s="47">
        <v>186</v>
      </c>
      <c r="O621" s="47">
        <v>18.600000000000001</v>
      </c>
      <c r="P621" s="2">
        <f t="shared" si="10"/>
        <v>146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6911244</v>
      </c>
      <c r="G622" s="47">
        <v>69112444</v>
      </c>
      <c r="H622" s="47">
        <v>187443</v>
      </c>
      <c r="I622" s="47">
        <v>1874435</v>
      </c>
      <c r="J622" s="47">
        <v>0</v>
      </c>
      <c r="K622" s="47">
        <v>0</v>
      </c>
      <c r="L622" s="47">
        <v>95.146299999999997</v>
      </c>
      <c r="M622" s="47">
        <v>18.78</v>
      </c>
      <c r="N622" s="47">
        <v>182</v>
      </c>
      <c r="O622" s="47">
        <v>18.2</v>
      </c>
      <c r="P622" s="2">
        <f t="shared" si="10"/>
        <v>137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6911107</v>
      </c>
      <c r="G623" s="47">
        <v>69111071</v>
      </c>
      <c r="H623" s="47">
        <v>187425</v>
      </c>
      <c r="I623" s="47">
        <v>1874255</v>
      </c>
      <c r="J623" s="47">
        <v>0</v>
      </c>
      <c r="K623" s="47">
        <v>0</v>
      </c>
      <c r="L623" s="47">
        <v>94.580600000000004</v>
      </c>
      <c r="M623" s="47">
        <v>19.39</v>
      </c>
      <c r="N623" s="47">
        <v>226</v>
      </c>
      <c r="O623" s="47">
        <v>22.6</v>
      </c>
      <c r="P623" s="2">
        <f t="shared" si="10"/>
        <v>168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6910939</v>
      </c>
      <c r="G624" s="47">
        <v>69109391</v>
      </c>
      <c r="H624" s="47">
        <v>187403</v>
      </c>
      <c r="I624" s="47">
        <v>1874033</v>
      </c>
      <c r="J624" s="47">
        <v>0</v>
      </c>
      <c r="K624" s="47">
        <v>0</v>
      </c>
      <c r="L624" s="47">
        <v>94.479100000000003</v>
      </c>
      <c r="M624" s="47">
        <v>20.84</v>
      </c>
      <c r="N624" s="47">
        <v>172</v>
      </c>
      <c r="O624" s="47">
        <v>17.2</v>
      </c>
      <c r="P624" s="2">
        <f t="shared" si="10"/>
        <v>130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6910809</v>
      </c>
      <c r="G625" s="47">
        <v>69108098</v>
      </c>
      <c r="H625" s="47">
        <v>187386</v>
      </c>
      <c r="I625" s="47">
        <v>1873861</v>
      </c>
      <c r="J625" s="47">
        <v>0</v>
      </c>
      <c r="K625" s="47">
        <v>0</v>
      </c>
      <c r="L625" s="47">
        <v>94.102000000000004</v>
      </c>
      <c r="M625" s="47">
        <v>22.46</v>
      </c>
      <c r="N625" s="47">
        <v>152</v>
      </c>
      <c r="O625" s="47">
        <v>15.2</v>
      </c>
      <c r="P625" s="2">
        <f t="shared" si="10"/>
        <v>120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6910689</v>
      </c>
      <c r="G626" s="47">
        <v>69106891</v>
      </c>
      <c r="H626" s="47">
        <v>187369</v>
      </c>
      <c r="I626" s="47">
        <v>1873699</v>
      </c>
      <c r="J626" s="47">
        <v>0</v>
      </c>
      <c r="K626" s="47">
        <v>0</v>
      </c>
      <c r="L626" s="47">
        <v>94.16</v>
      </c>
      <c r="M626" s="47">
        <v>22.58</v>
      </c>
      <c r="N626" s="47">
        <v>154</v>
      </c>
      <c r="O626" s="47">
        <v>15.4</v>
      </c>
      <c r="P626" s="2">
        <f t="shared" si="10"/>
        <v>116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6910573</v>
      </c>
      <c r="G627" s="47">
        <v>69105736</v>
      </c>
      <c r="H627" s="47">
        <v>187354</v>
      </c>
      <c r="I627" s="47">
        <v>1873544</v>
      </c>
      <c r="J627" s="47">
        <v>0</v>
      </c>
      <c r="K627" s="47">
        <v>0</v>
      </c>
      <c r="L627" s="47">
        <v>93.304199999999994</v>
      </c>
      <c r="M627" s="47">
        <v>21.9</v>
      </c>
      <c r="N627" s="47">
        <v>157</v>
      </c>
      <c r="O627" s="47">
        <v>15.7</v>
      </c>
      <c r="P627" s="2">
        <f t="shared" si="10"/>
        <v>121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6910452</v>
      </c>
      <c r="G628" s="47">
        <v>69104521</v>
      </c>
      <c r="H628" s="47">
        <v>187338</v>
      </c>
      <c r="I628" s="47">
        <v>1873380</v>
      </c>
      <c r="J628" s="47">
        <v>0</v>
      </c>
      <c r="K628" s="47">
        <v>0</v>
      </c>
      <c r="L628" s="47">
        <v>93.188199999999995</v>
      </c>
      <c r="M628" s="47">
        <v>21.96</v>
      </c>
      <c r="N628" s="47">
        <v>169</v>
      </c>
      <c r="O628" s="47">
        <v>16.899999999999999</v>
      </c>
      <c r="P628" s="2">
        <f t="shared" si="10"/>
        <v>115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6910337</v>
      </c>
      <c r="G629" s="47">
        <v>69103374</v>
      </c>
      <c r="H629" s="47">
        <v>187322</v>
      </c>
      <c r="I629" s="47">
        <v>1873225</v>
      </c>
      <c r="J629" s="47">
        <v>0</v>
      </c>
      <c r="K629" s="47">
        <v>0</v>
      </c>
      <c r="L629" s="47">
        <v>93.637799999999999</v>
      </c>
      <c r="M629" s="47">
        <v>21.19</v>
      </c>
      <c r="N629" s="47">
        <v>171</v>
      </c>
      <c r="O629" s="47">
        <v>17.100000000000001</v>
      </c>
      <c r="P629" s="2">
        <f t="shared" si="10"/>
        <v>136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6910201</v>
      </c>
      <c r="G630" s="47">
        <v>69102010</v>
      </c>
      <c r="H630" s="47">
        <v>187304</v>
      </c>
      <c r="I630" s="47">
        <v>1873042</v>
      </c>
      <c r="J630" s="47">
        <v>0</v>
      </c>
      <c r="K630" s="47">
        <v>0</v>
      </c>
      <c r="L630" s="47">
        <v>92.767600000000002</v>
      </c>
      <c r="M630" s="47">
        <v>20.73</v>
      </c>
      <c r="N630" s="47">
        <v>204</v>
      </c>
      <c r="O630" s="47">
        <v>20.399999999999999</v>
      </c>
      <c r="P630" s="2">
        <f t="shared" si="10"/>
        <v>116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6910085</v>
      </c>
      <c r="G631" s="47">
        <v>69100855</v>
      </c>
      <c r="H631" s="47">
        <v>187288</v>
      </c>
      <c r="I631" s="47">
        <v>1872886</v>
      </c>
      <c r="J631" s="47">
        <v>0</v>
      </c>
      <c r="K631" s="47">
        <v>0</v>
      </c>
      <c r="L631" s="47">
        <v>92.3035</v>
      </c>
      <c r="M631" s="47">
        <v>19.38</v>
      </c>
      <c r="N631" s="47">
        <v>185</v>
      </c>
      <c r="O631" s="47">
        <v>18.5</v>
      </c>
      <c r="P631" s="2">
        <f t="shared" si="10"/>
        <v>167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6909918</v>
      </c>
      <c r="G632" s="47">
        <v>69099189</v>
      </c>
      <c r="H632" s="47">
        <v>187266</v>
      </c>
      <c r="I632" s="47">
        <v>1872661</v>
      </c>
      <c r="J632" s="47">
        <v>0</v>
      </c>
      <c r="K632" s="47">
        <v>0</v>
      </c>
      <c r="L632" s="47">
        <v>93.594300000000004</v>
      </c>
      <c r="M632" s="47">
        <v>18.02</v>
      </c>
      <c r="N632" s="47">
        <v>150</v>
      </c>
      <c r="O632" s="47">
        <v>15</v>
      </c>
      <c r="P632" s="2">
        <f t="shared" si="10"/>
        <v>117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6909801</v>
      </c>
      <c r="G633" s="47">
        <v>69098014</v>
      </c>
      <c r="H633" s="47">
        <v>187250</v>
      </c>
      <c r="I633" s="47">
        <v>1872505</v>
      </c>
      <c r="J633" s="47">
        <v>0</v>
      </c>
      <c r="K633" s="47">
        <v>0</v>
      </c>
      <c r="L633" s="47">
        <v>94.406499999999994</v>
      </c>
      <c r="M633" s="47">
        <v>16.239999999999998</v>
      </c>
      <c r="N633" s="47">
        <v>148</v>
      </c>
      <c r="O633" s="47">
        <v>14.8</v>
      </c>
      <c r="P633" s="2">
        <f t="shared" si="10"/>
        <v>118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6909683</v>
      </c>
      <c r="G634" s="47">
        <v>69096830</v>
      </c>
      <c r="H634" s="47">
        <v>187235</v>
      </c>
      <c r="I634" s="47">
        <v>1872350</v>
      </c>
      <c r="J634" s="47">
        <v>0</v>
      </c>
      <c r="K634" s="47">
        <v>0</v>
      </c>
      <c r="L634" s="47">
        <v>95.030199999999994</v>
      </c>
      <c r="M634" s="47">
        <v>15.38</v>
      </c>
      <c r="N634" s="47">
        <v>151</v>
      </c>
      <c r="O634" s="47">
        <v>15.1</v>
      </c>
      <c r="P634" s="2">
        <f t="shared" ref="P634:P697" si="11">F634-F635</f>
        <v>101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6909582</v>
      </c>
      <c r="G635" s="47">
        <v>69095827</v>
      </c>
      <c r="H635" s="47">
        <v>187222</v>
      </c>
      <c r="I635" s="47">
        <v>1872220</v>
      </c>
      <c r="J635" s="47">
        <v>0</v>
      </c>
      <c r="K635" s="47">
        <v>0</v>
      </c>
      <c r="L635" s="47">
        <v>94.363</v>
      </c>
      <c r="M635" s="47">
        <v>16.12</v>
      </c>
      <c r="N635" s="47">
        <v>142</v>
      </c>
      <c r="O635" s="47">
        <v>14.2</v>
      </c>
      <c r="P635" s="2">
        <f t="shared" si="11"/>
        <v>114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6909468</v>
      </c>
      <c r="G636" s="47">
        <v>69094681</v>
      </c>
      <c r="H636" s="47">
        <v>187207</v>
      </c>
      <c r="I636" s="47">
        <v>1872070</v>
      </c>
      <c r="J636" s="47">
        <v>0</v>
      </c>
      <c r="K636" s="47">
        <v>0</v>
      </c>
      <c r="L636" s="47">
        <v>95.218800000000002</v>
      </c>
      <c r="M636" s="47">
        <v>16.93</v>
      </c>
      <c r="N636" s="47">
        <v>166</v>
      </c>
      <c r="O636" s="47">
        <v>16.600000000000001</v>
      </c>
      <c r="P636" s="2">
        <f t="shared" si="11"/>
        <v>130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6909338</v>
      </c>
      <c r="G637" s="47">
        <v>69093383</v>
      </c>
      <c r="H637" s="47">
        <v>187190</v>
      </c>
      <c r="I637" s="47">
        <v>1871901</v>
      </c>
      <c r="J637" s="47">
        <v>0</v>
      </c>
      <c r="K637" s="47">
        <v>0</v>
      </c>
      <c r="L637" s="47">
        <v>95.291300000000007</v>
      </c>
      <c r="M637" s="47">
        <v>17.23</v>
      </c>
      <c r="N637" s="47">
        <v>178</v>
      </c>
      <c r="O637" s="47">
        <v>17.8</v>
      </c>
      <c r="P637" s="2">
        <f t="shared" si="11"/>
        <v>137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6909201</v>
      </c>
      <c r="G638" s="47">
        <v>69092016</v>
      </c>
      <c r="H638" s="47">
        <v>187172</v>
      </c>
      <c r="I638" s="47">
        <v>1871723</v>
      </c>
      <c r="J638" s="47">
        <v>0</v>
      </c>
      <c r="K638" s="47">
        <v>0</v>
      </c>
      <c r="L638" s="47">
        <v>95.610399999999998</v>
      </c>
      <c r="M638" s="47">
        <v>16.89</v>
      </c>
      <c r="N638" s="47">
        <v>155</v>
      </c>
      <c r="O638" s="47">
        <v>15.5</v>
      </c>
      <c r="P638" s="2">
        <f t="shared" si="11"/>
        <v>112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6909089</v>
      </c>
      <c r="G639" s="47">
        <v>69090890</v>
      </c>
      <c r="H639" s="47">
        <v>187157</v>
      </c>
      <c r="I639" s="47">
        <v>1871577</v>
      </c>
      <c r="J639" s="47">
        <v>0</v>
      </c>
      <c r="K639" s="47">
        <v>0</v>
      </c>
      <c r="L639" s="47">
        <v>94.450100000000006</v>
      </c>
      <c r="M639" s="47">
        <v>17.329999999999998</v>
      </c>
      <c r="N639" s="47">
        <v>231</v>
      </c>
      <c r="O639" s="47">
        <v>23.1</v>
      </c>
      <c r="P639" s="2">
        <f t="shared" si="11"/>
        <v>160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6908929</v>
      </c>
      <c r="G640" s="47">
        <v>69089291</v>
      </c>
      <c r="H640" s="47">
        <v>187136</v>
      </c>
      <c r="I640" s="47">
        <v>1871367</v>
      </c>
      <c r="J640" s="47">
        <v>0</v>
      </c>
      <c r="K640" s="47">
        <v>0</v>
      </c>
      <c r="L640" s="47">
        <v>94.479100000000003</v>
      </c>
      <c r="M640" s="47">
        <v>17.25</v>
      </c>
      <c r="N640" s="47">
        <v>162</v>
      </c>
      <c r="O640" s="47">
        <v>16.2</v>
      </c>
      <c r="P640" s="2">
        <f t="shared" si="11"/>
        <v>141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6908788</v>
      </c>
      <c r="G641" s="47">
        <v>69087881</v>
      </c>
      <c r="H641" s="47">
        <v>187118</v>
      </c>
      <c r="I641" s="47">
        <v>1871182</v>
      </c>
      <c r="J641" s="47">
        <v>0</v>
      </c>
      <c r="K641" s="47">
        <v>0</v>
      </c>
      <c r="L641" s="47">
        <v>94.740099999999998</v>
      </c>
      <c r="M641" s="47">
        <v>17.309999999999999</v>
      </c>
      <c r="N641" s="47">
        <v>155</v>
      </c>
      <c r="O641" s="47">
        <v>15.5</v>
      </c>
      <c r="P641" s="2">
        <f t="shared" si="11"/>
        <v>129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6908659</v>
      </c>
      <c r="G642" s="47">
        <v>69086598</v>
      </c>
      <c r="H642" s="47">
        <v>187101</v>
      </c>
      <c r="I642" s="47">
        <v>1871014</v>
      </c>
      <c r="J642" s="47">
        <v>0</v>
      </c>
      <c r="K642" s="47">
        <v>0</v>
      </c>
      <c r="L642" s="47">
        <v>95.537899999999993</v>
      </c>
      <c r="M642" s="47">
        <v>17.75</v>
      </c>
      <c r="N642" s="47">
        <v>195</v>
      </c>
      <c r="O642" s="47">
        <v>19.5</v>
      </c>
      <c r="P642" s="2">
        <f t="shared" si="11"/>
        <v>136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6908523</v>
      </c>
      <c r="G643" s="47">
        <v>69085231</v>
      </c>
      <c r="H643" s="47">
        <v>187083</v>
      </c>
      <c r="I643" s="47">
        <v>1870836</v>
      </c>
      <c r="J643" s="47">
        <v>0</v>
      </c>
      <c r="K643" s="47">
        <v>0</v>
      </c>
      <c r="L643" s="47">
        <v>94.696600000000004</v>
      </c>
      <c r="M643" s="47">
        <v>18.28</v>
      </c>
      <c r="N643" s="47">
        <v>220</v>
      </c>
      <c r="O643" s="47">
        <v>22</v>
      </c>
      <c r="P643" s="2">
        <f t="shared" si="11"/>
        <v>154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6908369</v>
      </c>
      <c r="G644" s="47">
        <v>69083694</v>
      </c>
      <c r="H644" s="47">
        <v>187063</v>
      </c>
      <c r="I644" s="47">
        <v>1870634</v>
      </c>
      <c r="J644" s="47">
        <v>0</v>
      </c>
      <c r="K644" s="47">
        <v>0</v>
      </c>
      <c r="L644" s="47">
        <v>94.580600000000004</v>
      </c>
      <c r="M644" s="47">
        <v>18.28</v>
      </c>
      <c r="N644" s="47">
        <v>147</v>
      </c>
      <c r="O644" s="47">
        <v>14.7</v>
      </c>
      <c r="P644" s="2">
        <f t="shared" si="11"/>
        <v>130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6908239</v>
      </c>
      <c r="G645" s="47">
        <v>69082395</v>
      </c>
      <c r="H645" s="47">
        <v>187046</v>
      </c>
      <c r="I645" s="47">
        <v>1870463</v>
      </c>
      <c r="J645" s="47">
        <v>0</v>
      </c>
      <c r="K645" s="47">
        <v>0</v>
      </c>
      <c r="L645" s="47">
        <v>95.436300000000003</v>
      </c>
      <c r="M645" s="47">
        <v>18.52</v>
      </c>
      <c r="N645" s="47">
        <v>169</v>
      </c>
      <c r="O645" s="47">
        <v>16.899999999999999</v>
      </c>
      <c r="P645" s="2">
        <f t="shared" si="11"/>
        <v>133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6908106</v>
      </c>
      <c r="G646" s="47">
        <v>69081063</v>
      </c>
      <c r="H646" s="47">
        <v>187028</v>
      </c>
      <c r="I646" s="47">
        <v>1870289</v>
      </c>
      <c r="J646" s="47">
        <v>0</v>
      </c>
      <c r="K646" s="47">
        <v>0</v>
      </c>
      <c r="L646" s="47">
        <v>94.247</v>
      </c>
      <c r="M646" s="47">
        <v>19.440000000000001</v>
      </c>
      <c r="N646" s="47">
        <v>161</v>
      </c>
      <c r="O646" s="47">
        <v>16.100000000000001</v>
      </c>
      <c r="P646" s="2">
        <f t="shared" si="11"/>
        <v>122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6907984</v>
      </c>
      <c r="G647" s="47">
        <v>69079849</v>
      </c>
      <c r="H647" s="47">
        <v>187012</v>
      </c>
      <c r="I647" s="47">
        <v>1870128</v>
      </c>
      <c r="J647" s="47">
        <v>0</v>
      </c>
      <c r="K647" s="47">
        <v>0</v>
      </c>
      <c r="L647" s="47">
        <v>93.869900000000001</v>
      </c>
      <c r="M647" s="47">
        <v>20.87</v>
      </c>
      <c r="N647" s="47">
        <v>178</v>
      </c>
      <c r="O647" s="47">
        <v>17.8</v>
      </c>
      <c r="P647" s="2">
        <f t="shared" si="11"/>
        <v>124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6907860</v>
      </c>
      <c r="G648" s="47">
        <v>69078600</v>
      </c>
      <c r="H648" s="47">
        <v>186996</v>
      </c>
      <c r="I648" s="47">
        <v>1869961</v>
      </c>
      <c r="J648" s="47">
        <v>0</v>
      </c>
      <c r="K648" s="47">
        <v>0</v>
      </c>
      <c r="L648" s="47">
        <v>94.203500000000005</v>
      </c>
      <c r="M648" s="47">
        <v>22.19</v>
      </c>
      <c r="N648" s="47">
        <v>136</v>
      </c>
      <c r="O648" s="47">
        <v>13.6</v>
      </c>
      <c r="P648" s="2">
        <f t="shared" si="11"/>
        <v>116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6907744</v>
      </c>
      <c r="G649" s="47">
        <v>69077443</v>
      </c>
      <c r="H649" s="47">
        <v>186980</v>
      </c>
      <c r="I649" s="47">
        <v>1869806</v>
      </c>
      <c r="J649" s="47">
        <v>0</v>
      </c>
      <c r="K649" s="47">
        <v>0</v>
      </c>
      <c r="L649" s="47">
        <v>93.811899999999994</v>
      </c>
      <c r="M649" s="47">
        <v>23.28</v>
      </c>
      <c r="N649" s="47">
        <v>142</v>
      </c>
      <c r="O649" s="47">
        <v>14.2</v>
      </c>
      <c r="P649" s="2">
        <f t="shared" si="11"/>
        <v>105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6907639</v>
      </c>
      <c r="G650" s="47">
        <v>69076391</v>
      </c>
      <c r="H650" s="47">
        <v>186966</v>
      </c>
      <c r="I650" s="47">
        <v>1869664</v>
      </c>
      <c r="J650" s="47">
        <v>0</v>
      </c>
      <c r="K650" s="47">
        <v>0</v>
      </c>
      <c r="L650" s="47">
        <v>93.753900000000002</v>
      </c>
      <c r="M650" s="47">
        <v>22</v>
      </c>
      <c r="N650" s="47">
        <v>163</v>
      </c>
      <c r="O650" s="47">
        <v>16.3</v>
      </c>
      <c r="P650" s="2">
        <f t="shared" si="11"/>
        <v>110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6907529</v>
      </c>
      <c r="G651" s="47">
        <v>69075298</v>
      </c>
      <c r="H651" s="47">
        <v>186951</v>
      </c>
      <c r="I651" s="47">
        <v>1869517</v>
      </c>
      <c r="J651" s="47">
        <v>0</v>
      </c>
      <c r="K651" s="47">
        <v>0</v>
      </c>
      <c r="L651" s="47">
        <v>92.55</v>
      </c>
      <c r="M651" s="47">
        <v>22.37</v>
      </c>
      <c r="N651" s="47">
        <v>162</v>
      </c>
      <c r="O651" s="47">
        <v>16.2</v>
      </c>
      <c r="P651" s="2">
        <f t="shared" si="11"/>
        <v>119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6907410</v>
      </c>
      <c r="G652" s="47">
        <v>69074108</v>
      </c>
      <c r="H652" s="47">
        <v>186935</v>
      </c>
      <c r="I652" s="47">
        <v>1869355</v>
      </c>
      <c r="J652" s="47">
        <v>0</v>
      </c>
      <c r="K652" s="47">
        <v>0</v>
      </c>
      <c r="L652" s="47">
        <v>92.317999999999998</v>
      </c>
      <c r="M652" s="47">
        <v>21.65</v>
      </c>
      <c r="N652" s="47">
        <v>169</v>
      </c>
      <c r="O652" s="47">
        <v>16.899999999999999</v>
      </c>
      <c r="P652" s="2">
        <f t="shared" si="11"/>
        <v>134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6907276</v>
      </c>
      <c r="G653" s="47">
        <v>69072764</v>
      </c>
      <c r="H653" s="47">
        <v>186917</v>
      </c>
      <c r="I653" s="47">
        <v>1869172</v>
      </c>
      <c r="J653" s="47">
        <v>0</v>
      </c>
      <c r="K653" s="47">
        <v>0</v>
      </c>
      <c r="L653" s="47">
        <v>93.217200000000005</v>
      </c>
      <c r="M653" s="47">
        <v>20.99</v>
      </c>
      <c r="N653" s="47">
        <v>161</v>
      </c>
      <c r="O653" s="47">
        <v>16.100000000000001</v>
      </c>
      <c r="P653" s="2">
        <f t="shared" si="11"/>
        <v>113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6907163</v>
      </c>
      <c r="G654" s="47">
        <v>69071635</v>
      </c>
      <c r="H654" s="47">
        <v>186902</v>
      </c>
      <c r="I654" s="47">
        <v>1869020</v>
      </c>
      <c r="J654" s="47">
        <v>0</v>
      </c>
      <c r="K654" s="47">
        <v>0</v>
      </c>
      <c r="L654" s="47">
        <v>92.535499999999999</v>
      </c>
      <c r="M654" s="47">
        <v>19.91</v>
      </c>
      <c r="N654" s="47">
        <v>233</v>
      </c>
      <c r="O654" s="47">
        <v>23.3</v>
      </c>
      <c r="P654" s="2">
        <f t="shared" si="11"/>
        <v>151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6907012</v>
      </c>
      <c r="G655" s="47">
        <v>69070124</v>
      </c>
      <c r="H655" s="47">
        <v>186881</v>
      </c>
      <c r="I655" s="47">
        <v>1868816</v>
      </c>
      <c r="J655" s="47">
        <v>0</v>
      </c>
      <c r="K655" s="47">
        <v>0</v>
      </c>
      <c r="L655" s="47">
        <v>92.680599999999998</v>
      </c>
      <c r="M655" s="47">
        <v>18.84</v>
      </c>
      <c r="N655" s="47">
        <v>189</v>
      </c>
      <c r="O655" s="47">
        <v>18.899999999999999</v>
      </c>
      <c r="P655" s="2">
        <f t="shared" si="11"/>
        <v>165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6906847</v>
      </c>
      <c r="G656" s="47">
        <v>69068479</v>
      </c>
      <c r="H656" s="47">
        <v>186859</v>
      </c>
      <c r="I656" s="47">
        <v>1868595</v>
      </c>
      <c r="J656" s="47">
        <v>0</v>
      </c>
      <c r="K656" s="47">
        <v>0</v>
      </c>
      <c r="L656" s="47">
        <v>93.942400000000006</v>
      </c>
      <c r="M656" s="47">
        <v>17.440000000000001</v>
      </c>
      <c r="N656" s="47">
        <v>152</v>
      </c>
      <c r="O656" s="47">
        <v>15.2</v>
      </c>
      <c r="P656" s="2">
        <f t="shared" si="11"/>
        <v>113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6906734</v>
      </c>
      <c r="G657" s="47">
        <v>69067343</v>
      </c>
      <c r="H657" s="47">
        <v>186844</v>
      </c>
      <c r="I657" s="47">
        <v>1868445</v>
      </c>
      <c r="J657" s="47">
        <v>0</v>
      </c>
      <c r="K657" s="47">
        <v>0</v>
      </c>
      <c r="L657" s="47">
        <v>94.174499999999995</v>
      </c>
      <c r="M657" s="47">
        <v>16.100000000000001</v>
      </c>
      <c r="N657" s="47">
        <v>187</v>
      </c>
      <c r="O657" s="47">
        <v>18.7</v>
      </c>
      <c r="P657" s="2">
        <f t="shared" si="11"/>
        <v>138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6906596</v>
      </c>
      <c r="G658" s="47">
        <v>69065962</v>
      </c>
      <c r="H658" s="47">
        <v>186826</v>
      </c>
      <c r="I658" s="47">
        <v>1868264</v>
      </c>
      <c r="J658" s="47">
        <v>0</v>
      </c>
      <c r="K658" s="47">
        <v>0</v>
      </c>
      <c r="L658" s="47">
        <v>94.16</v>
      </c>
      <c r="M658" s="47">
        <v>16.190000000000001</v>
      </c>
      <c r="N658" s="47">
        <v>241</v>
      </c>
      <c r="O658" s="47">
        <v>24.1</v>
      </c>
      <c r="P658" s="2">
        <f t="shared" si="11"/>
        <v>154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6906442</v>
      </c>
      <c r="G659" s="47">
        <v>69064422</v>
      </c>
      <c r="H659" s="47">
        <v>186806</v>
      </c>
      <c r="I659" s="47">
        <v>1868062</v>
      </c>
      <c r="J659" s="47">
        <v>0</v>
      </c>
      <c r="K659" s="47">
        <v>0</v>
      </c>
      <c r="L659" s="47">
        <v>94.232500000000002</v>
      </c>
      <c r="M659" s="47">
        <v>16.260000000000002</v>
      </c>
      <c r="N659" s="47">
        <v>133</v>
      </c>
      <c r="O659" s="47">
        <v>13.3</v>
      </c>
      <c r="P659" s="2">
        <f t="shared" si="11"/>
        <v>139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6906303</v>
      </c>
      <c r="G660" s="47">
        <v>69063033</v>
      </c>
      <c r="H660" s="47">
        <v>186788</v>
      </c>
      <c r="I660" s="47">
        <v>1867880</v>
      </c>
      <c r="J660" s="47">
        <v>0</v>
      </c>
      <c r="K660" s="47">
        <v>0</v>
      </c>
      <c r="L660" s="47">
        <v>94.290499999999994</v>
      </c>
      <c r="M660" s="47">
        <v>16.97</v>
      </c>
      <c r="N660" s="47">
        <v>216</v>
      </c>
      <c r="O660" s="47">
        <v>21.6</v>
      </c>
      <c r="P660" s="2">
        <f t="shared" si="11"/>
        <v>165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6906138</v>
      </c>
      <c r="G661" s="47">
        <v>69061381</v>
      </c>
      <c r="H661" s="47">
        <v>186766</v>
      </c>
      <c r="I661" s="47">
        <v>1867664</v>
      </c>
      <c r="J661" s="47">
        <v>0</v>
      </c>
      <c r="K661" s="47">
        <v>0</v>
      </c>
      <c r="L661" s="47">
        <v>95.769900000000007</v>
      </c>
      <c r="M661" s="47">
        <v>16.489999999999998</v>
      </c>
      <c r="N661" s="47">
        <v>192</v>
      </c>
      <c r="O661" s="47">
        <v>19.2</v>
      </c>
      <c r="P661" s="2">
        <f t="shared" si="11"/>
        <v>138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6906000</v>
      </c>
      <c r="G662" s="47">
        <v>69060004</v>
      </c>
      <c r="H662" s="47">
        <v>186748</v>
      </c>
      <c r="I662" s="47">
        <v>1867486</v>
      </c>
      <c r="J662" s="47">
        <v>0</v>
      </c>
      <c r="K662" s="47">
        <v>0</v>
      </c>
      <c r="L662" s="47">
        <v>96.263099999999994</v>
      </c>
      <c r="M662" s="47">
        <v>16.46</v>
      </c>
      <c r="N662" s="47">
        <v>186</v>
      </c>
      <c r="O662" s="47">
        <v>18.600000000000001</v>
      </c>
      <c r="P662" s="2">
        <f t="shared" si="11"/>
        <v>151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6905849</v>
      </c>
      <c r="G663" s="47">
        <v>69058496</v>
      </c>
      <c r="H663" s="47">
        <v>186729</v>
      </c>
      <c r="I663" s="47">
        <v>1867292</v>
      </c>
      <c r="J663" s="47">
        <v>0</v>
      </c>
      <c r="K663" s="47">
        <v>0</v>
      </c>
      <c r="L663" s="47">
        <v>95.537899999999993</v>
      </c>
      <c r="M663" s="47">
        <v>16.399999999999999</v>
      </c>
      <c r="N663" s="47">
        <v>162</v>
      </c>
      <c r="O663" s="47">
        <v>16.2</v>
      </c>
      <c r="P663" s="2">
        <f t="shared" si="11"/>
        <v>122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6905727</v>
      </c>
      <c r="G664" s="47">
        <v>69057276</v>
      </c>
      <c r="H664" s="47">
        <v>186713</v>
      </c>
      <c r="I664" s="47">
        <v>1867134</v>
      </c>
      <c r="J664" s="47">
        <v>0</v>
      </c>
      <c r="K664" s="47">
        <v>0</v>
      </c>
      <c r="L664" s="47">
        <v>95.436300000000003</v>
      </c>
      <c r="M664" s="47">
        <v>16.93</v>
      </c>
      <c r="N664" s="47">
        <v>154</v>
      </c>
      <c r="O664" s="47">
        <v>15.4</v>
      </c>
      <c r="P664" s="2">
        <f t="shared" si="11"/>
        <v>121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6905606</v>
      </c>
      <c r="G665" s="47">
        <v>69056068</v>
      </c>
      <c r="H665" s="47">
        <v>186697</v>
      </c>
      <c r="I665" s="47">
        <v>1866977</v>
      </c>
      <c r="J665" s="47">
        <v>0</v>
      </c>
      <c r="K665" s="47">
        <v>0</v>
      </c>
      <c r="L665" s="47">
        <v>95.088200000000001</v>
      </c>
      <c r="M665" s="47">
        <v>17.350000000000001</v>
      </c>
      <c r="N665" s="47">
        <v>193</v>
      </c>
      <c r="O665" s="47">
        <v>19.3</v>
      </c>
      <c r="P665" s="2">
        <f t="shared" si="11"/>
        <v>165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6905441</v>
      </c>
      <c r="G666" s="47">
        <v>69054413</v>
      </c>
      <c r="H666" s="47">
        <v>186676</v>
      </c>
      <c r="I666" s="47">
        <v>1866761</v>
      </c>
      <c r="J666" s="47">
        <v>0</v>
      </c>
      <c r="K666" s="47">
        <v>0</v>
      </c>
      <c r="L666" s="47">
        <v>95.407300000000006</v>
      </c>
      <c r="M666" s="47">
        <v>17.54</v>
      </c>
      <c r="N666" s="47">
        <v>226</v>
      </c>
      <c r="O666" s="47">
        <v>22.6</v>
      </c>
      <c r="P666" s="2">
        <f t="shared" si="11"/>
        <v>122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6905319</v>
      </c>
      <c r="G667" s="47">
        <v>69053199</v>
      </c>
      <c r="H667" s="47">
        <v>186660</v>
      </c>
      <c r="I667" s="47">
        <v>1866603</v>
      </c>
      <c r="J667" s="47">
        <v>0</v>
      </c>
      <c r="K667" s="47">
        <v>0</v>
      </c>
      <c r="L667" s="47">
        <v>94.624099999999999</v>
      </c>
      <c r="M667" s="47">
        <v>17.829999999999998</v>
      </c>
      <c r="N667" s="47">
        <v>185</v>
      </c>
      <c r="O667" s="47">
        <v>18.5</v>
      </c>
      <c r="P667" s="2">
        <f t="shared" si="11"/>
        <v>172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6905147</v>
      </c>
      <c r="G668" s="47">
        <v>69051479</v>
      </c>
      <c r="H668" s="47">
        <v>186637</v>
      </c>
      <c r="I668" s="47">
        <v>1866377</v>
      </c>
      <c r="J668" s="47">
        <v>0</v>
      </c>
      <c r="K668" s="47">
        <v>0</v>
      </c>
      <c r="L668" s="47">
        <v>94.943200000000004</v>
      </c>
      <c r="M668" s="47">
        <v>17.95</v>
      </c>
      <c r="N668" s="47">
        <v>168</v>
      </c>
      <c r="O668" s="47">
        <v>16.8</v>
      </c>
      <c r="P668" s="2">
        <f t="shared" si="11"/>
        <v>141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6905006</v>
      </c>
      <c r="G669" s="47">
        <v>69050066</v>
      </c>
      <c r="H669" s="47">
        <v>186619</v>
      </c>
      <c r="I669" s="47">
        <v>1866192</v>
      </c>
      <c r="J669" s="47">
        <v>0</v>
      </c>
      <c r="K669" s="47">
        <v>0</v>
      </c>
      <c r="L669" s="47">
        <v>95.624899999999997</v>
      </c>
      <c r="M669" s="47">
        <v>18.3</v>
      </c>
      <c r="N669" s="47">
        <v>158</v>
      </c>
      <c r="O669" s="47">
        <v>15.8</v>
      </c>
      <c r="P669" s="2">
        <f t="shared" si="11"/>
        <v>116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6904890</v>
      </c>
      <c r="G670" s="47">
        <v>69048900</v>
      </c>
      <c r="H670" s="47">
        <v>186604</v>
      </c>
      <c r="I670" s="47">
        <v>1866040</v>
      </c>
      <c r="J670" s="47">
        <v>0</v>
      </c>
      <c r="K670" s="47">
        <v>0</v>
      </c>
      <c r="L670" s="47">
        <v>94.551599999999993</v>
      </c>
      <c r="M670" s="47">
        <v>19.03</v>
      </c>
      <c r="N670" s="47">
        <v>152</v>
      </c>
      <c r="O670" s="47">
        <v>15.2</v>
      </c>
      <c r="P670" s="2">
        <f t="shared" si="11"/>
        <v>113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6904777</v>
      </c>
      <c r="G671" s="47">
        <v>69047771</v>
      </c>
      <c r="H671" s="47">
        <v>186589</v>
      </c>
      <c r="I671" s="47">
        <v>1865891</v>
      </c>
      <c r="J671" s="47">
        <v>0</v>
      </c>
      <c r="K671" s="47">
        <v>0</v>
      </c>
      <c r="L671" s="47">
        <v>94.087500000000006</v>
      </c>
      <c r="M671" s="47">
        <v>20.47</v>
      </c>
      <c r="N671" s="47">
        <v>189</v>
      </c>
      <c r="O671" s="47">
        <v>18.899999999999999</v>
      </c>
      <c r="P671" s="2">
        <f t="shared" si="11"/>
        <v>135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6904642</v>
      </c>
      <c r="G672" s="47">
        <v>69046428</v>
      </c>
      <c r="H672" s="47">
        <v>186571</v>
      </c>
      <c r="I672" s="47">
        <v>1865712</v>
      </c>
      <c r="J672" s="47">
        <v>0</v>
      </c>
      <c r="K672" s="47">
        <v>0</v>
      </c>
      <c r="L672" s="47">
        <v>94.812700000000007</v>
      </c>
      <c r="M672" s="47">
        <v>20.53</v>
      </c>
      <c r="N672" s="47">
        <v>163</v>
      </c>
      <c r="O672" s="47">
        <v>16.3</v>
      </c>
      <c r="P672" s="2">
        <f t="shared" si="11"/>
        <v>129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6904513</v>
      </c>
      <c r="G673" s="47">
        <v>69045137</v>
      </c>
      <c r="H673" s="47">
        <v>186554</v>
      </c>
      <c r="I673" s="47">
        <v>1865541</v>
      </c>
      <c r="J673" s="47">
        <v>0</v>
      </c>
      <c r="K673" s="47">
        <v>0</v>
      </c>
      <c r="L673" s="47">
        <v>94.16</v>
      </c>
      <c r="M673" s="47">
        <v>20.88</v>
      </c>
      <c r="N673" s="47">
        <v>174</v>
      </c>
      <c r="O673" s="47">
        <v>17.399999999999999</v>
      </c>
      <c r="P673" s="2">
        <f t="shared" si="11"/>
        <v>126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6904387</v>
      </c>
      <c r="G674" s="47">
        <v>69043870</v>
      </c>
      <c r="H674" s="47">
        <v>186537</v>
      </c>
      <c r="I674" s="47">
        <v>1865372</v>
      </c>
      <c r="J674" s="47">
        <v>0</v>
      </c>
      <c r="K674" s="47">
        <v>0</v>
      </c>
      <c r="L674" s="47">
        <v>94.116500000000002</v>
      </c>
      <c r="M674" s="47">
        <v>22.08</v>
      </c>
      <c r="N674" s="47">
        <v>188</v>
      </c>
      <c r="O674" s="47">
        <v>18.8</v>
      </c>
      <c r="P674" s="2">
        <f t="shared" si="11"/>
        <v>148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6904239</v>
      </c>
      <c r="G675" s="47">
        <v>69042392</v>
      </c>
      <c r="H675" s="47">
        <v>186517</v>
      </c>
      <c r="I675" s="47">
        <v>1865174</v>
      </c>
      <c r="J675" s="47">
        <v>0</v>
      </c>
      <c r="K675" s="47">
        <v>0</v>
      </c>
      <c r="L675" s="47">
        <v>93.913399999999996</v>
      </c>
      <c r="M675" s="47">
        <v>22.58</v>
      </c>
      <c r="N675" s="47">
        <v>148</v>
      </c>
      <c r="O675" s="47">
        <v>14.8</v>
      </c>
      <c r="P675" s="2">
        <f t="shared" si="11"/>
        <v>108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6904131</v>
      </c>
      <c r="G676" s="47">
        <v>69041314</v>
      </c>
      <c r="H676" s="47">
        <v>186502</v>
      </c>
      <c r="I676" s="47">
        <v>1865029</v>
      </c>
      <c r="J676" s="47">
        <v>0</v>
      </c>
      <c r="K676" s="47">
        <v>0</v>
      </c>
      <c r="L676" s="47">
        <v>93.304199999999994</v>
      </c>
      <c r="M676" s="47">
        <v>21.57</v>
      </c>
      <c r="N676" s="47">
        <v>195</v>
      </c>
      <c r="O676" s="47">
        <v>19.5</v>
      </c>
      <c r="P676" s="2">
        <f t="shared" si="11"/>
        <v>124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6904007</v>
      </c>
      <c r="G677" s="47">
        <v>69040076</v>
      </c>
      <c r="H677" s="47">
        <v>186486</v>
      </c>
      <c r="I677" s="47">
        <v>1864862</v>
      </c>
      <c r="J677" s="47">
        <v>0</v>
      </c>
      <c r="K677" s="47">
        <v>0</v>
      </c>
      <c r="L677" s="47">
        <v>93.739400000000003</v>
      </c>
      <c r="M677" s="47">
        <v>20.55</v>
      </c>
      <c r="N677" s="47">
        <v>188</v>
      </c>
      <c r="O677" s="47">
        <v>18.8</v>
      </c>
      <c r="P677" s="2">
        <f t="shared" si="11"/>
        <v>157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6903850</v>
      </c>
      <c r="G678" s="47">
        <v>69038506</v>
      </c>
      <c r="H678" s="47">
        <v>186465</v>
      </c>
      <c r="I678" s="47">
        <v>1864652</v>
      </c>
      <c r="J678" s="47">
        <v>0</v>
      </c>
      <c r="K678" s="47">
        <v>0</v>
      </c>
      <c r="L678" s="47">
        <v>93.159199999999998</v>
      </c>
      <c r="M678" s="47">
        <v>20.25</v>
      </c>
      <c r="N678" s="47">
        <v>149</v>
      </c>
      <c r="O678" s="47">
        <v>14.9</v>
      </c>
      <c r="P678" s="2">
        <f t="shared" si="11"/>
        <v>116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6903734</v>
      </c>
      <c r="G679" s="47">
        <v>69037345</v>
      </c>
      <c r="H679" s="47">
        <v>186449</v>
      </c>
      <c r="I679" s="47">
        <v>1864496</v>
      </c>
      <c r="J679" s="47">
        <v>0</v>
      </c>
      <c r="K679" s="47">
        <v>0</v>
      </c>
      <c r="L679" s="47">
        <v>93.246200000000002</v>
      </c>
      <c r="M679" s="47">
        <v>18.68</v>
      </c>
      <c r="N679" s="47">
        <v>156</v>
      </c>
      <c r="O679" s="47">
        <v>15.6</v>
      </c>
      <c r="P679" s="2">
        <f t="shared" si="11"/>
        <v>112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6903622</v>
      </c>
      <c r="G680" s="47">
        <v>69036228</v>
      </c>
      <c r="H680" s="47">
        <v>186434</v>
      </c>
      <c r="I680" s="47">
        <v>1864347</v>
      </c>
      <c r="J680" s="47">
        <v>0</v>
      </c>
      <c r="K680" s="47">
        <v>0</v>
      </c>
      <c r="L680" s="47">
        <v>93.797399999999996</v>
      </c>
      <c r="M680" s="47">
        <v>17.47</v>
      </c>
      <c r="N680" s="47">
        <v>177</v>
      </c>
      <c r="O680" s="47">
        <v>17.7</v>
      </c>
      <c r="P680" s="2">
        <f t="shared" si="11"/>
        <v>136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6903486</v>
      </c>
      <c r="G681" s="47">
        <v>69034860</v>
      </c>
      <c r="H681" s="47">
        <v>186416</v>
      </c>
      <c r="I681" s="47">
        <v>1864166</v>
      </c>
      <c r="J681" s="47">
        <v>0</v>
      </c>
      <c r="K681" s="47">
        <v>0</v>
      </c>
      <c r="L681" s="47">
        <v>94.014899999999997</v>
      </c>
      <c r="M681" s="47">
        <v>16.13</v>
      </c>
      <c r="N681" s="47">
        <v>180</v>
      </c>
      <c r="O681" s="47">
        <v>18</v>
      </c>
      <c r="P681" s="2">
        <f t="shared" si="11"/>
        <v>135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6903351</v>
      </c>
      <c r="G682" s="47">
        <v>69033511</v>
      </c>
      <c r="H682" s="47">
        <v>186398</v>
      </c>
      <c r="I682" s="47">
        <v>1863989</v>
      </c>
      <c r="J682" s="47">
        <v>0</v>
      </c>
      <c r="K682" s="47">
        <v>0</v>
      </c>
      <c r="L682" s="47">
        <v>94.754599999999996</v>
      </c>
      <c r="M682" s="47">
        <v>15.61</v>
      </c>
      <c r="N682" s="47">
        <v>134</v>
      </c>
      <c r="O682" s="47">
        <v>13.4</v>
      </c>
      <c r="P682" s="2">
        <f t="shared" si="11"/>
        <v>115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6903236</v>
      </c>
      <c r="G683" s="47">
        <v>69032366</v>
      </c>
      <c r="H683" s="47">
        <v>186384</v>
      </c>
      <c r="I683" s="47">
        <v>1863840</v>
      </c>
      <c r="J683" s="47">
        <v>0</v>
      </c>
      <c r="K683" s="47">
        <v>0</v>
      </c>
      <c r="L683" s="47">
        <v>95.030199999999994</v>
      </c>
      <c r="M683" s="47">
        <v>16.309999999999999</v>
      </c>
      <c r="N683" s="47">
        <v>159</v>
      </c>
      <c r="O683" s="47">
        <v>15.9</v>
      </c>
      <c r="P683" s="2">
        <f t="shared" si="11"/>
        <v>114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6903122</v>
      </c>
      <c r="G684" s="47">
        <v>69031221</v>
      </c>
      <c r="H684" s="47">
        <v>186369</v>
      </c>
      <c r="I684" s="47">
        <v>1863691</v>
      </c>
      <c r="J684" s="47">
        <v>0</v>
      </c>
      <c r="K684" s="47">
        <v>0</v>
      </c>
      <c r="L684" s="47">
        <v>95.305800000000005</v>
      </c>
      <c r="M684" s="47">
        <v>16.66</v>
      </c>
      <c r="N684" s="47">
        <v>171</v>
      </c>
      <c r="O684" s="47">
        <v>17.100000000000001</v>
      </c>
      <c r="P684" s="2">
        <f t="shared" si="11"/>
        <v>124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6902998</v>
      </c>
      <c r="G685" s="47">
        <v>69029982</v>
      </c>
      <c r="H685" s="47">
        <v>186353</v>
      </c>
      <c r="I685" s="47">
        <v>1863530</v>
      </c>
      <c r="J685" s="47">
        <v>0</v>
      </c>
      <c r="K685" s="47">
        <v>0</v>
      </c>
      <c r="L685" s="47">
        <v>95.653899999999993</v>
      </c>
      <c r="M685" s="47">
        <v>16.899999999999999</v>
      </c>
      <c r="N685" s="47">
        <v>185</v>
      </c>
      <c r="O685" s="47">
        <v>18.5</v>
      </c>
      <c r="P685" s="2">
        <f t="shared" si="11"/>
        <v>155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6902843</v>
      </c>
      <c r="G686" s="47">
        <v>69028431</v>
      </c>
      <c r="H686" s="47">
        <v>186332</v>
      </c>
      <c r="I686" s="47">
        <v>1863329</v>
      </c>
      <c r="J686" s="47">
        <v>0</v>
      </c>
      <c r="K686" s="47">
        <v>0</v>
      </c>
      <c r="L686" s="47">
        <v>96.219499999999996</v>
      </c>
      <c r="M686" s="47">
        <v>16.63</v>
      </c>
      <c r="N686" s="47">
        <v>151</v>
      </c>
      <c r="O686" s="47">
        <v>15.1</v>
      </c>
      <c r="P686" s="2">
        <f t="shared" si="11"/>
        <v>116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6902727</v>
      </c>
      <c r="G687" s="47">
        <v>69027274</v>
      </c>
      <c r="H687" s="47">
        <v>186318</v>
      </c>
      <c r="I687" s="47">
        <v>1863180</v>
      </c>
      <c r="J687" s="47">
        <v>0</v>
      </c>
      <c r="K687" s="47">
        <v>0</v>
      </c>
      <c r="L687" s="47">
        <v>95.552400000000006</v>
      </c>
      <c r="M687" s="47">
        <v>16.690000000000001</v>
      </c>
      <c r="N687" s="47">
        <v>166</v>
      </c>
      <c r="O687" s="47">
        <v>16.600000000000001</v>
      </c>
      <c r="P687" s="2">
        <f t="shared" si="11"/>
        <v>121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6902606</v>
      </c>
      <c r="G688" s="47">
        <v>69026064</v>
      </c>
      <c r="H688" s="47">
        <v>186302</v>
      </c>
      <c r="I688" s="47">
        <v>1863023</v>
      </c>
      <c r="J688" s="47">
        <v>0</v>
      </c>
      <c r="K688" s="47">
        <v>0</v>
      </c>
      <c r="L688" s="47">
        <v>94.986699999999999</v>
      </c>
      <c r="M688" s="47">
        <v>17.260000000000002</v>
      </c>
      <c r="N688" s="47">
        <v>179</v>
      </c>
      <c r="O688" s="47">
        <v>17.899999999999999</v>
      </c>
      <c r="P688" s="2">
        <f t="shared" si="11"/>
        <v>141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6902465</v>
      </c>
      <c r="G689" s="47">
        <v>69024655</v>
      </c>
      <c r="H689" s="47">
        <v>186283</v>
      </c>
      <c r="I689" s="47">
        <v>1862839</v>
      </c>
      <c r="J689" s="47">
        <v>0</v>
      </c>
      <c r="K689" s="47">
        <v>0</v>
      </c>
      <c r="L689" s="47">
        <v>95.218800000000002</v>
      </c>
      <c r="M689" s="47">
        <v>17.45</v>
      </c>
      <c r="N689" s="47">
        <v>156</v>
      </c>
      <c r="O689" s="47">
        <v>15.6</v>
      </c>
      <c r="P689" s="2">
        <f t="shared" si="11"/>
        <v>123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6902342</v>
      </c>
      <c r="G690" s="47">
        <v>69023428</v>
      </c>
      <c r="H690" s="47">
        <v>186267</v>
      </c>
      <c r="I690" s="47">
        <v>1862679</v>
      </c>
      <c r="J690" s="47">
        <v>0</v>
      </c>
      <c r="K690" s="47">
        <v>0</v>
      </c>
      <c r="L690" s="47">
        <v>94.928700000000006</v>
      </c>
      <c r="M690" s="47">
        <v>17.52</v>
      </c>
      <c r="N690" s="47">
        <v>147</v>
      </c>
      <c r="O690" s="47">
        <v>14.7</v>
      </c>
      <c r="P690" s="2">
        <f t="shared" si="11"/>
        <v>109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6902233</v>
      </c>
      <c r="G691" s="47">
        <v>69022335</v>
      </c>
      <c r="H691" s="47">
        <v>186253</v>
      </c>
      <c r="I691" s="47">
        <v>1862536</v>
      </c>
      <c r="J691" s="47">
        <v>0</v>
      </c>
      <c r="K691" s="47">
        <v>0</v>
      </c>
      <c r="L691" s="47">
        <v>95.015699999999995</v>
      </c>
      <c r="M691" s="47">
        <v>17.649999999999999</v>
      </c>
      <c r="N691" s="47">
        <v>170</v>
      </c>
      <c r="O691" s="47">
        <v>17</v>
      </c>
      <c r="P691" s="2">
        <f t="shared" si="11"/>
        <v>122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6902111</v>
      </c>
      <c r="G692" s="47">
        <v>69021111</v>
      </c>
      <c r="H692" s="47">
        <v>186237</v>
      </c>
      <c r="I692" s="47">
        <v>1862376</v>
      </c>
      <c r="J692" s="47">
        <v>0</v>
      </c>
      <c r="K692" s="47">
        <v>0</v>
      </c>
      <c r="L692" s="47">
        <v>94.783600000000007</v>
      </c>
      <c r="M692" s="47">
        <v>18.18</v>
      </c>
      <c r="N692" s="47">
        <v>156</v>
      </c>
      <c r="O692" s="47">
        <v>15.6</v>
      </c>
      <c r="P692" s="2">
        <f t="shared" si="11"/>
        <v>135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6901976</v>
      </c>
      <c r="G693" s="47">
        <v>69019763</v>
      </c>
      <c r="H693" s="47">
        <v>186219</v>
      </c>
      <c r="I693" s="47">
        <v>1862199</v>
      </c>
      <c r="J693" s="47">
        <v>0</v>
      </c>
      <c r="K693" s="47">
        <v>0</v>
      </c>
      <c r="L693" s="47">
        <v>95.218800000000002</v>
      </c>
      <c r="M693" s="47">
        <v>18.48</v>
      </c>
      <c r="N693" s="47">
        <v>165</v>
      </c>
      <c r="O693" s="47">
        <v>16.5</v>
      </c>
      <c r="P693" s="2">
        <f t="shared" si="11"/>
        <v>109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6901867</v>
      </c>
      <c r="G694" s="47">
        <v>69018671</v>
      </c>
      <c r="H694" s="47">
        <v>186205</v>
      </c>
      <c r="I694" s="47">
        <v>1862056</v>
      </c>
      <c r="J694" s="47">
        <v>0</v>
      </c>
      <c r="K694" s="47">
        <v>0</v>
      </c>
      <c r="L694" s="47">
        <v>94.247</v>
      </c>
      <c r="M694" s="47">
        <v>19.3</v>
      </c>
      <c r="N694" s="47">
        <v>187</v>
      </c>
      <c r="O694" s="47">
        <v>18.7</v>
      </c>
      <c r="P694" s="2">
        <f t="shared" si="11"/>
        <v>148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6901719</v>
      </c>
      <c r="G695" s="47">
        <v>69017199</v>
      </c>
      <c r="H695" s="47">
        <v>186186</v>
      </c>
      <c r="I695" s="47">
        <v>1861861</v>
      </c>
      <c r="J695" s="47">
        <v>0</v>
      </c>
      <c r="K695" s="47">
        <v>0</v>
      </c>
      <c r="L695" s="47">
        <v>94.188999999999993</v>
      </c>
      <c r="M695" s="47">
        <v>20.66</v>
      </c>
      <c r="N695" s="47">
        <v>201</v>
      </c>
      <c r="O695" s="47">
        <v>20.100000000000001</v>
      </c>
      <c r="P695" s="2">
        <f t="shared" si="11"/>
        <v>144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6901575</v>
      </c>
      <c r="G696" s="47">
        <v>69015751</v>
      </c>
      <c r="H696" s="47">
        <v>186166</v>
      </c>
      <c r="I696" s="47">
        <v>1861668</v>
      </c>
      <c r="J696" s="47">
        <v>0</v>
      </c>
      <c r="K696" s="47">
        <v>0</v>
      </c>
      <c r="L696" s="47">
        <v>94.319500000000005</v>
      </c>
      <c r="M696" s="47">
        <v>21.84</v>
      </c>
      <c r="N696" s="47">
        <v>187</v>
      </c>
      <c r="O696" s="47">
        <v>18.7</v>
      </c>
      <c r="P696" s="2">
        <f t="shared" si="11"/>
        <v>150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6901425</v>
      </c>
      <c r="G697" s="47">
        <v>69014254</v>
      </c>
      <c r="H697" s="47">
        <v>186146</v>
      </c>
      <c r="I697" s="47">
        <v>1861468</v>
      </c>
      <c r="J697" s="47">
        <v>0</v>
      </c>
      <c r="K697" s="47">
        <v>0</v>
      </c>
      <c r="L697" s="47">
        <v>93.449299999999994</v>
      </c>
      <c r="M697" s="47">
        <v>22.79</v>
      </c>
      <c r="N697" s="47">
        <v>165</v>
      </c>
      <c r="O697" s="47">
        <v>16.5</v>
      </c>
      <c r="P697" s="2">
        <f t="shared" si="11"/>
        <v>119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6901306</v>
      </c>
      <c r="G698" s="47">
        <v>69013064</v>
      </c>
      <c r="H698" s="47">
        <v>186130</v>
      </c>
      <c r="I698" s="47">
        <v>1861307</v>
      </c>
      <c r="J698" s="47">
        <v>0</v>
      </c>
      <c r="K698" s="47">
        <v>0</v>
      </c>
      <c r="L698" s="47">
        <v>93.536299999999997</v>
      </c>
      <c r="M698" s="47">
        <v>22.56</v>
      </c>
      <c r="N698" s="47">
        <v>188</v>
      </c>
      <c r="O698" s="47">
        <v>18.8</v>
      </c>
      <c r="P698" s="2">
        <f t="shared" ref="P698:P728" si="12">F698-F699</f>
        <v>140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6901166</v>
      </c>
      <c r="G699" s="47">
        <v>69011663</v>
      </c>
      <c r="H699" s="47">
        <v>186111</v>
      </c>
      <c r="I699" s="47">
        <v>1861118</v>
      </c>
      <c r="J699" s="47">
        <v>0</v>
      </c>
      <c r="K699" s="47">
        <v>0</v>
      </c>
      <c r="L699" s="47">
        <v>92.956100000000006</v>
      </c>
      <c r="M699" s="47">
        <v>23.12</v>
      </c>
      <c r="N699" s="47">
        <v>170</v>
      </c>
      <c r="O699" s="47">
        <v>17</v>
      </c>
      <c r="P699" s="2">
        <f t="shared" si="12"/>
        <v>107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6901059</v>
      </c>
      <c r="G700" s="47">
        <v>69010590</v>
      </c>
      <c r="H700" s="47">
        <v>186097</v>
      </c>
      <c r="I700" s="47">
        <v>1860972</v>
      </c>
      <c r="J700" s="47">
        <v>0</v>
      </c>
      <c r="K700" s="47">
        <v>0</v>
      </c>
      <c r="L700" s="47">
        <v>92.405000000000001</v>
      </c>
      <c r="M700" s="47">
        <v>21.78</v>
      </c>
      <c r="N700" s="47">
        <v>179</v>
      </c>
      <c r="O700" s="47">
        <v>17.899999999999999</v>
      </c>
      <c r="P700" s="2">
        <f t="shared" si="12"/>
        <v>144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6900915</v>
      </c>
      <c r="G701" s="47">
        <v>69009150</v>
      </c>
      <c r="H701" s="47">
        <v>186077</v>
      </c>
      <c r="I701" s="47">
        <v>1860776</v>
      </c>
      <c r="J701" s="47">
        <v>0</v>
      </c>
      <c r="K701" s="47">
        <v>0</v>
      </c>
      <c r="L701" s="47">
        <v>93.463800000000006</v>
      </c>
      <c r="M701" s="47">
        <v>21.07</v>
      </c>
      <c r="N701" s="47">
        <v>174</v>
      </c>
      <c r="O701" s="47">
        <v>17.399999999999999</v>
      </c>
      <c r="P701" s="2">
        <f t="shared" si="12"/>
        <v>141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6900774</v>
      </c>
      <c r="G702" s="47">
        <v>69007744</v>
      </c>
      <c r="H702" s="47">
        <v>186058</v>
      </c>
      <c r="I702" s="47">
        <v>1860587</v>
      </c>
      <c r="J702" s="47">
        <v>0</v>
      </c>
      <c r="K702" s="47">
        <v>0</v>
      </c>
      <c r="L702" s="47">
        <v>92.970600000000005</v>
      </c>
      <c r="M702" s="47">
        <v>20.079999999999998</v>
      </c>
      <c r="N702" s="47">
        <v>224</v>
      </c>
      <c r="O702" s="47">
        <v>22.4</v>
      </c>
      <c r="P702" s="2">
        <f t="shared" si="12"/>
        <v>152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6900622</v>
      </c>
      <c r="G703" s="47">
        <v>69006220</v>
      </c>
      <c r="H703" s="47">
        <v>186038</v>
      </c>
      <c r="I703" s="47">
        <v>1860382</v>
      </c>
      <c r="J703" s="47">
        <v>0</v>
      </c>
      <c r="K703" s="47">
        <v>0</v>
      </c>
      <c r="L703" s="47">
        <v>93.362300000000005</v>
      </c>
      <c r="M703" s="47">
        <v>18.760000000000002</v>
      </c>
      <c r="N703" s="47">
        <v>195</v>
      </c>
      <c r="O703" s="47">
        <v>19.5</v>
      </c>
      <c r="P703" s="2">
        <f t="shared" si="12"/>
        <v>150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6900472</v>
      </c>
      <c r="G704" s="47">
        <v>69004728</v>
      </c>
      <c r="H704" s="47">
        <v>186018</v>
      </c>
      <c r="I704" s="47">
        <v>1860183</v>
      </c>
      <c r="J704" s="47">
        <v>0</v>
      </c>
      <c r="K704" s="47">
        <v>0</v>
      </c>
      <c r="L704" s="47">
        <v>94.305000000000007</v>
      </c>
      <c r="M704" s="47">
        <v>17.45</v>
      </c>
      <c r="N704" s="47">
        <v>183</v>
      </c>
      <c r="O704" s="47">
        <v>18.3</v>
      </c>
      <c r="P704" s="2">
        <f t="shared" si="12"/>
        <v>122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6900350</v>
      </c>
      <c r="G705" s="47">
        <v>69003504</v>
      </c>
      <c r="H705" s="47">
        <v>186002</v>
      </c>
      <c r="I705" s="47">
        <v>1860022</v>
      </c>
      <c r="J705" s="47">
        <v>0</v>
      </c>
      <c r="K705" s="47">
        <v>0</v>
      </c>
      <c r="L705" s="47">
        <v>94.072999999999993</v>
      </c>
      <c r="M705" s="47">
        <v>15.14</v>
      </c>
      <c r="N705" s="47">
        <v>77</v>
      </c>
      <c r="O705" s="47">
        <v>7.7</v>
      </c>
      <c r="P705" s="2">
        <f t="shared" si="12"/>
        <v>112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6900238</v>
      </c>
      <c r="G706" s="47">
        <v>69002387</v>
      </c>
      <c r="H706" s="47">
        <v>185987</v>
      </c>
      <c r="I706" s="47">
        <v>1859876</v>
      </c>
      <c r="J706" s="47">
        <v>0</v>
      </c>
      <c r="K706" s="47">
        <v>0</v>
      </c>
      <c r="L706" s="47">
        <v>95.755399999999995</v>
      </c>
      <c r="M706" s="47">
        <v>13.8</v>
      </c>
      <c r="N706" s="47">
        <v>97</v>
      </c>
      <c r="O706" s="47">
        <v>9.6999999999999993</v>
      </c>
      <c r="P706" s="2">
        <f t="shared" si="12"/>
        <v>33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6900205</v>
      </c>
      <c r="G707" s="47">
        <v>69002058</v>
      </c>
      <c r="H707" s="47">
        <v>185983</v>
      </c>
      <c r="I707" s="47">
        <v>1859834</v>
      </c>
      <c r="J707" s="47">
        <v>0</v>
      </c>
      <c r="K707" s="47">
        <v>0</v>
      </c>
      <c r="L707" s="47">
        <v>94.203500000000005</v>
      </c>
      <c r="M707" s="47">
        <v>13.58</v>
      </c>
      <c r="N707" s="47">
        <v>35</v>
      </c>
      <c r="O707" s="47">
        <v>3.5</v>
      </c>
      <c r="P707" s="2">
        <f t="shared" si="12"/>
        <v>67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6900138</v>
      </c>
      <c r="G708" s="47">
        <v>69001380</v>
      </c>
      <c r="H708" s="47">
        <v>185974</v>
      </c>
      <c r="I708" s="47">
        <v>1859746</v>
      </c>
      <c r="J708" s="47">
        <v>0</v>
      </c>
      <c r="K708" s="47">
        <v>0</v>
      </c>
      <c r="L708" s="47">
        <v>96.538600000000002</v>
      </c>
      <c r="M708" s="47">
        <v>10.49</v>
      </c>
      <c r="N708" s="47">
        <v>22</v>
      </c>
      <c r="O708" s="47">
        <v>2.2000000000000002</v>
      </c>
      <c r="P708" s="2">
        <f t="shared" si="12"/>
        <v>23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6900115</v>
      </c>
      <c r="G709" s="47">
        <v>69001157</v>
      </c>
      <c r="H709" s="47">
        <v>185971</v>
      </c>
      <c r="I709" s="47">
        <v>1859718</v>
      </c>
      <c r="J709" s="47">
        <v>0</v>
      </c>
      <c r="K709" s="47">
        <v>0</v>
      </c>
      <c r="L709" s="47">
        <v>96.422600000000003</v>
      </c>
      <c r="M709" s="47">
        <v>11.4</v>
      </c>
      <c r="N709" s="47">
        <v>32</v>
      </c>
      <c r="O709" s="47">
        <v>3.2</v>
      </c>
      <c r="P709" s="2">
        <f t="shared" si="12"/>
        <v>20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6900095</v>
      </c>
      <c r="G710" s="47">
        <v>69000959</v>
      </c>
      <c r="H710" s="47">
        <v>185969</v>
      </c>
      <c r="I710" s="47">
        <v>1859693</v>
      </c>
      <c r="J710" s="47">
        <v>0</v>
      </c>
      <c r="K710" s="47">
        <v>0</v>
      </c>
      <c r="L710" s="47">
        <v>96.669200000000004</v>
      </c>
      <c r="M710" s="47">
        <v>11.44</v>
      </c>
      <c r="N710" s="47">
        <v>21</v>
      </c>
      <c r="O710" s="47">
        <v>2.1</v>
      </c>
      <c r="P710" s="2">
        <f t="shared" si="12"/>
        <v>21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6900074</v>
      </c>
      <c r="G711" s="47">
        <v>69000744</v>
      </c>
      <c r="H711" s="47">
        <v>185966</v>
      </c>
      <c r="I711" s="47">
        <v>1859666</v>
      </c>
      <c r="J711" s="47">
        <v>0</v>
      </c>
      <c r="K711" s="47">
        <v>0</v>
      </c>
      <c r="L711" s="47">
        <v>96.973699999999994</v>
      </c>
      <c r="M711" s="47">
        <v>12.54</v>
      </c>
      <c r="N711" s="47">
        <v>31</v>
      </c>
      <c r="O711" s="47">
        <v>3.1</v>
      </c>
      <c r="P711" s="2">
        <f t="shared" si="12"/>
        <v>22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6900052</v>
      </c>
      <c r="G712" s="47">
        <v>69000529</v>
      </c>
      <c r="H712" s="47">
        <v>185963</v>
      </c>
      <c r="I712" s="47">
        <v>1859639</v>
      </c>
      <c r="J712" s="47">
        <v>0</v>
      </c>
      <c r="K712" s="47">
        <v>0</v>
      </c>
      <c r="L712" s="47">
        <v>96.553100000000001</v>
      </c>
      <c r="M712" s="47">
        <v>12.73</v>
      </c>
      <c r="N712" s="47">
        <v>22</v>
      </c>
      <c r="O712" s="47">
        <v>2.2000000000000002</v>
      </c>
      <c r="P712" s="2">
        <f t="shared" si="12"/>
        <v>20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6900032</v>
      </c>
      <c r="G713" s="47">
        <v>69000324</v>
      </c>
      <c r="H713" s="47">
        <v>185961</v>
      </c>
      <c r="I713" s="47">
        <v>1859613</v>
      </c>
      <c r="J713" s="47">
        <v>0</v>
      </c>
      <c r="K713" s="47">
        <v>0</v>
      </c>
      <c r="L713" s="47">
        <v>96.683700000000002</v>
      </c>
      <c r="M713" s="47">
        <v>14.09</v>
      </c>
      <c r="N713" s="47">
        <v>29</v>
      </c>
      <c r="O713" s="47">
        <v>2.9</v>
      </c>
      <c r="P713" s="2">
        <f t="shared" si="12"/>
        <v>19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6900013</v>
      </c>
      <c r="G714" s="47">
        <v>69000135</v>
      </c>
      <c r="H714" s="47">
        <v>185958</v>
      </c>
      <c r="I714" s="47">
        <v>1859589</v>
      </c>
      <c r="J714" s="47">
        <v>0</v>
      </c>
      <c r="K714" s="47">
        <v>0</v>
      </c>
      <c r="L714" s="47">
        <v>96.06</v>
      </c>
      <c r="M714" s="47">
        <v>14.67</v>
      </c>
      <c r="N714" s="47">
        <v>18</v>
      </c>
      <c r="O714" s="47">
        <v>1.8</v>
      </c>
      <c r="P714" s="2">
        <f t="shared" si="12"/>
        <v>20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6899993</v>
      </c>
      <c r="G715" s="47">
        <v>68999939</v>
      </c>
      <c r="H715" s="47">
        <v>185956</v>
      </c>
      <c r="I715" s="47">
        <v>1859564</v>
      </c>
      <c r="J715" s="47">
        <v>0</v>
      </c>
      <c r="K715" s="47">
        <v>0</v>
      </c>
      <c r="L715" s="47">
        <v>95.958500000000001</v>
      </c>
      <c r="M715" s="47">
        <v>15.6</v>
      </c>
      <c r="N715" s="47">
        <v>29</v>
      </c>
      <c r="O715" s="47">
        <v>2.9</v>
      </c>
      <c r="P715" s="2">
        <f t="shared" si="12"/>
        <v>15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6899978</v>
      </c>
      <c r="G716" s="47">
        <v>68999784</v>
      </c>
      <c r="H716" s="47">
        <v>185954</v>
      </c>
      <c r="I716" s="47">
        <v>1859544</v>
      </c>
      <c r="J716" s="47">
        <v>0</v>
      </c>
      <c r="K716" s="47">
        <v>0</v>
      </c>
      <c r="L716" s="47">
        <v>95.929500000000004</v>
      </c>
      <c r="M716" s="47">
        <v>16.64</v>
      </c>
      <c r="N716" s="47">
        <v>16</v>
      </c>
      <c r="O716" s="47">
        <v>1.6</v>
      </c>
      <c r="P716" s="2">
        <f t="shared" si="12"/>
        <v>20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6899958</v>
      </c>
      <c r="G717" s="47">
        <v>68999582</v>
      </c>
      <c r="H717" s="47">
        <v>185951</v>
      </c>
      <c r="I717" s="47">
        <v>1859518</v>
      </c>
      <c r="J717" s="47">
        <v>0</v>
      </c>
      <c r="K717" s="47">
        <v>0</v>
      </c>
      <c r="L717" s="47">
        <v>96.103499999999997</v>
      </c>
      <c r="M717" s="47">
        <v>18.38</v>
      </c>
      <c r="N717" s="47">
        <v>31</v>
      </c>
      <c r="O717" s="47">
        <v>3.1</v>
      </c>
      <c r="P717" s="2">
        <f t="shared" si="12"/>
        <v>16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6899942</v>
      </c>
      <c r="G718" s="47">
        <v>68999428</v>
      </c>
      <c r="H718" s="47">
        <v>185949</v>
      </c>
      <c r="I718" s="47">
        <v>1859498</v>
      </c>
      <c r="J718" s="47">
        <v>0</v>
      </c>
      <c r="K718" s="47">
        <v>0</v>
      </c>
      <c r="L718" s="47">
        <v>95.523399999999995</v>
      </c>
      <c r="M718" s="47">
        <v>20.41</v>
      </c>
      <c r="N718" s="47">
        <v>20</v>
      </c>
      <c r="O718" s="47">
        <v>2</v>
      </c>
      <c r="P718" s="2">
        <f t="shared" si="12"/>
        <v>22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6899920</v>
      </c>
      <c r="G719" s="47">
        <v>68999208</v>
      </c>
      <c r="H719" s="47">
        <v>185946</v>
      </c>
      <c r="I719" s="47">
        <v>1859469</v>
      </c>
      <c r="J719" s="47">
        <v>0</v>
      </c>
      <c r="K719" s="47">
        <v>0</v>
      </c>
      <c r="L719" s="47">
        <v>95.5959</v>
      </c>
      <c r="M719" s="47">
        <v>22.77</v>
      </c>
      <c r="N719" s="47">
        <v>32</v>
      </c>
      <c r="O719" s="47">
        <v>3.2</v>
      </c>
      <c r="P719" s="2">
        <f t="shared" si="12"/>
        <v>15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6899905</v>
      </c>
      <c r="G720" s="47">
        <v>68999057</v>
      </c>
      <c r="H720" s="47">
        <v>185944</v>
      </c>
      <c r="I720" s="47">
        <v>1859449</v>
      </c>
      <c r="J720" s="47">
        <v>0</v>
      </c>
      <c r="K720" s="47">
        <v>0</v>
      </c>
      <c r="L720" s="47">
        <v>95.494299999999996</v>
      </c>
      <c r="M720" s="47">
        <v>25.64</v>
      </c>
      <c r="N720" s="47">
        <v>20</v>
      </c>
      <c r="O720" s="47">
        <v>2</v>
      </c>
      <c r="P720" s="2">
        <f t="shared" si="12"/>
        <v>24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6899881</v>
      </c>
      <c r="G721" s="47">
        <v>68998810</v>
      </c>
      <c r="H721" s="47">
        <v>185941</v>
      </c>
      <c r="I721" s="47">
        <v>1859416</v>
      </c>
      <c r="J721" s="47">
        <v>0</v>
      </c>
      <c r="K721" s="47">
        <v>0</v>
      </c>
      <c r="L721" s="47">
        <v>95.5959</v>
      </c>
      <c r="M721" s="47">
        <v>26.36</v>
      </c>
      <c r="N721" s="47">
        <v>33</v>
      </c>
      <c r="O721" s="47">
        <v>3.3</v>
      </c>
      <c r="P721" s="2">
        <f t="shared" si="12"/>
        <v>15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6899866</v>
      </c>
      <c r="G722" s="47">
        <v>68998661</v>
      </c>
      <c r="H722" s="47">
        <v>185939</v>
      </c>
      <c r="I722" s="47">
        <v>1859396</v>
      </c>
      <c r="J722" s="47">
        <v>0</v>
      </c>
      <c r="K722" s="47">
        <v>0</v>
      </c>
      <c r="L722" s="47">
        <v>94.493600000000001</v>
      </c>
      <c r="M722" s="47">
        <v>27.22</v>
      </c>
      <c r="N722" s="47">
        <v>20</v>
      </c>
      <c r="O722" s="47">
        <v>2</v>
      </c>
      <c r="P722" s="2">
        <f t="shared" si="12"/>
        <v>25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6899841</v>
      </c>
      <c r="G723" s="47">
        <v>68998419</v>
      </c>
      <c r="H723" s="47">
        <v>185936</v>
      </c>
      <c r="I723" s="47">
        <v>1859363</v>
      </c>
      <c r="J723" s="47">
        <v>0</v>
      </c>
      <c r="K723" s="47">
        <v>0</v>
      </c>
      <c r="L723" s="47">
        <v>93.376800000000003</v>
      </c>
      <c r="M723" s="47">
        <v>27.18</v>
      </c>
      <c r="N723" s="47">
        <v>34</v>
      </c>
      <c r="O723" s="47">
        <v>3.4</v>
      </c>
      <c r="P723" s="2">
        <f t="shared" si="12"/>
        <v>15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6899826</v>
      </c>
      <c r="G724" s="47">
        <v>68998266</v>
      </c>
      <c r="H724" s="47">
        <v>185934</v>
      </c>
      <c r="I724" s="47">
        <v>1859342</v>
      </c>
      <c r="J724" s="47">
        <v>0</v>
      </c>
      <c r="K724" s="47">
        <v>0</v>
      </c>
      <c r="L724" s="47">
        <v>93.420299999999997</v>
      </c>
      <c r="M724" s="47">
        <v>25.44</v>
      </c>
      <c r="N724" s="47">
        <v>21</v>
      </c>
      <c r="O724" s="47">
        <v>2.1</v>
      </c>
      <c r="P724" s="2">
        <f t="shared" si="12"/>
        <v>24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6899802</v>
      </c>
      <c r="G725" s="47">
        <v>68998025</v>
      </c>
      <c r="H725" s="47">
        <v>185930</v>
      </c>
      <c r="I725" s="47">
        <v>1859309</v>
      </c>
      <c r="J725" s="47">
        <v>0</v>
      </c>
      <c r="K725" s="47">
        <v>0</v>
      </c>
      <c r="L725" s="47">
        <v>93.594300000000004</v>
      </c>
      <c r="M725" s="47">
        <v>23.48</v>
      </c>
      <c r="N725" s="47">
        <v>31</v>
      </c>
      <c r="O725" s="47">
        <v>3.1</v>
      </c>
      <c r="P725" s="2">
        <f t="shared" si="12"/>
        <v>19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6899783</v>
      </c>
      <c r="G726" s="47">
        <v>68997832</v>
      </c>
      <c r="H726" s="47">
        <v>185928</v>
      </c>
      <c r="I726" s="47">
        <v>1859283</v>
      </c>
      <c r="J726" s="47">
        <v>0</v>
      </c>
      <c r="K726" s="47">
        <v>0</v>
      </c>
      <c r="L726" s="47">
        <v>93.608800000000002</v>
      </c>
      <c r="M726" s="47">
        <v>21.14</v>
      </c>
      <c r="N726" s="47">
        <v>24</v>
      </c>
      <c r="O726" s="47">
        <v>2.4</v>
      </c>
      <c r="P726" s="2">
        <f t="shared" si="12"/>
        <v>19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6899764</v>
      </c>
      <c r="G727" s="47">
        <v>68997646</v>
      </c>
      <c r="H727" s="47">
        <v>185925</v>
      </c>
      <c r="I727" s="47">
        <v>1859258</v>
      </c>
      <c r="J727" s="47">
        <v>0</v>
      </c>
      <c r="K727" s="47">
        <v>0</v>
      </c>
      <c r="L727" s="47">
        <v>93.985900000000001</v>
      </c>
      <c r="M727" s="47">
        <v>17.03</v>
      </c>
      <c r="N727" s="47">
        <v>34</v>
      </c>
      <c r="O727" s="47">
        <v>3.4</v>
      </c>
      <c r="P727" s="2">
        <f t="shared" si="12"/>
        <v>19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6899745</v>
      </c>
      <c r="G728" s="47">
        <v>68997456</v>
      </c>
      <c r="H728" s="47">
        <v>185923</v>
      </c>
      <c r="I728" s="47">
        <v>1859233</v>
      </c>
      <c r="J728" s="47">
        <v>0</v>
      </c>
      <c r="K728" s="47">
        <v>0</v>
      </c>
      <c r="L728" s="47">
        <v>95.334800000000001</v>
      </c>
      <c r="M728" s="47">
        <v>12.89</v>
      </c>
      <c r="N728" s="47">
        <v>20</v>
      </c>
      <c r="O728" s="47">
        <v>2</v>
      </c>
      <c r="P728" s="2">
        <f t="shared" si="12"/>
        <v>26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6899719</v>
      </c>
      <c r="G729" s="47">
        <v>68997198</v>
      </c>
      <c r="H729" s="47">
        <v>185920</v>
      </c>
      <c r="I729" s="47">
        <v>1859200</v>
      </c>
      <c r="J729" s="47">
        <v>0</v>
      </c>
      <c r="K729" s="47">
        <v>0</v>
      </c>
      <c r="L729" s="47">
        <v>96.640199999999993</v>
      </c>
      <c r="M729" s="47">
        <v>10.39</v>
      </c>
      <c r="N729" s="47">
        <v>28</v>
      </c>
      <c r="O729" s="47">
        <v>2.8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6899703</v>
      </c>
      <c r="G730" s="47">
        <v>68997031</v>
      </c>
      <c r="H730" s="47">
        <v>185917</v>
      </c>
      <c r="I730" s="47">
        <v>1859179</v>
      </c>
      <c r="J730" s="47">
        <v>0</v>
      </c>
      <c r="K730" s="47">
        <v>0</v>
      </c>
      <c r="L730" s="47">
        <v>96.422600000000003</v>
      </c>
      <c r="M730" s="47">
        <v>13.76</v>
      </c>
      <c r="N730" s="47">
        <v>84</v>
      </c>
      <c r="O730" s="47">
        <v>8.4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6899643</v>
      </c>
      <c r="G731" s="47">
        <v>68996433</v>
      </c>
      <c r="H731" s="47">
        <v>185910</v>
      </c>
      <c r="I731" s="47">
        <v>1859103</v>
      </c>
      <c r="J731" s="47">
        <v>0</v>
      </c>
      <c r="K731" s="47">
        <v>0</v>
      </c>
      <c r="L731" s="47">
        <v>95.610399999999998</v>
      </c>
      <c r="M731" s="47">
        <v>13.3</v>
      </c>
      <c r="N731" s="47">
        <v>62</v>
      </c>
      <c r="O731" s="47">
        <v>6.2</v>
      </c>
    </row>
    <row r="732" spans="1:32" x14ac:dyDescent="0.25">
      <c r="B732" s="1">
        <v>0.20833333333333334</v>
      </c>
      <c r="C732" s="47">
        <v>2015</v>
      </c>
      <c r="D732" s="47">
        <v>3</v>
      </c>
      <c r="E732" s="47">
        <v>1</v>
      </c>
      <c r="F732" s="47">
        <v>6899601</v>
      </c>
      <c r="G732" s="47">
        <v>68996011</v>
      </c>
      <c r="H732" s="47">
        <v>185904</v>
      </c>
      <c r="I732" s="47">
        <v>1859049</v>
      </c>
      <c r="J732" s="47">
        <v>0</v>
      </c>
      <c r="K732" s="47">
        <v>0</v>
      </c>
      <c r="L732" s="47">
        <v>94.667599999999993</v>
      </c>
      <c r="M732" s="47">
        <v>14.13</v>
      </c>
      <c r="N732" s="47">
        <v>60</v>
      </c>
      <c r="O732" s="47">
        <v>6</v>
      </c>
    </row>
    <row r="733" spans="1:32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2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2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46" zoomScale="75" zoomScaleNormal="75" workbookViewId="0">
      <selection activeCell="P54" sqref="P54:P59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5013765</v>
      </c>
      <c r="G9" s="47">
        <v>5013765</v>
      </c>
      <c r="H9" s="47">
        <v>690012</v>
      </c>
      <c r="I9" s="47">
        <v>690012</v>
      </c>
      <c r="J9" s="47">
        <v>0</v>
      </c>
      <c r="K9" s="47">
        <v>0</v>
      </c>
      <c r="L9" s="47">
        <v>95.120099999999994</v>
      </c>
      <c r="M9" s="47">
        <v>14.06</v>
      </c>
      <c r="N9" s="47">
        <v>468.35</v>
      </c>
      <c r="O9" s="47">
        <v>7</v>
      </c>
      <c r="P9" s="2">
        <f t="shared" ref="P9:P49" si="0">F9-F10</f>
        <v>170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5013595</v>
      </c>
      <c r="G10" s="47">
        <v>5013595</v>
      </c>
      <c r="H10" s="47">
        <v>689990</v>
      </c>
      <c r="I10" s="47">
        <v>689990</v>
      </c>
      <c r="J10" s="47">
        <v>0</v>
      </c>
      <c r="K10" s="47">
        <v>0</v>
      </c>
      <c r="L10" s="47">
        <v>95.076099999999997</v>
      </c>
      <c r="M10" s="47">
        <v>13.42</v>
      </c>
      <c r="N10" s="47">
        <v>470.37</v>
      </c>
      <c r="O10" s="47">
        <v>7</v>
      </c>
      <c r="P10" s="2">
        <f t="shared" si="0"/>
        <v>163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5013432</v>
      </c>
      <c r="G11" s="47">
        <v>5013432</v>
      </c>
      <c r="H11" s="47">
        <v>689969</v>
      </c>
      <c r="I11" s="47">
        <v>689969</v>
      </c>
      <c r="J11" s="47">
        <v>0</v>
      </c>
      <c r="K11" s="47">
        <v>0</v>
      </c>
      <c r="L11" s="47">
        <v>94.843400000000003</v>
      </c>
      <c r="M11" s="47">
        <v>12.69</v>
      </c>
      <c r="N11" s="47">
        <v>469.79</v>
      </c>
      <c r="O11" s="47">
        <v>7</v>
      </c>
      <c r="P11" s="2">
        <f t="shared" si="0"/>
        <v>117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5013315</v>
      </c>
      <c r="G12" s="47">
        <v>5013315</v>
      </c>
      <c r="H12" s="47">
        <v>689954</v>
      </c>
      <c r="I12" s="47">
        <v>689954</v>
      </c>
      <c r="J12" s="47">
        <v>0</v>
      </c>
      <c r="K12" s="47">
        <v>0</v>
      </c>
      <c r="L12" s="47">
        <v>95.345699999999994</v>
      </c>
      <c r="M12" s="47">
        <v>11.79</v>
      </c>
      <c r="N12" s="47">
        <v>474.48</v>
      </c>
      <c r="O12" s="47">
        <v>7</v>
      </c>
      <c r="P12" s="2">
        <f t="shared" si="0"/>
        <v>78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5013237</v>
      </c>
      <c r="G13" s="47">
        <v>5013237</v>
      </c>
      <c r="H13" s="47">
        <v>689944</v>
      </c>
      <c r="I13" s="47">
        <v>689944</v>
      </c>
      <c r="J13" s="47">
        <v>0</v>
      </c>
      <c r="K13" s="47">
        <v>0</v>
      </c>
      <c r="L13" s="47">
        <v>95.991399999999999</v>
      </c>
      <c r="M13" s="47">
        <v>9.57</v>
      </c>
      <c r="N13" s="47">
        <v>485.22</v>
      </c>
      <c r="O13" s="47">
        <v>7</v>
      </c>
      <c r="P13" s="2">
        <f t="shared" si="0"/>
        <v>80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5013157</v>
      </c>
      <c r="G14" s="47">
        <v>5013157</v>
      </c>
      <c r="H14" s="47">
        <v>689934</v>
      </c>
      <c r="I14" s="47">
        <v>689934</v>
      </c>
      <c r="J14" s="47">
        <v>0</v>
      </c>
      <c r="K14" s="47">
        <v>0</v>
      </c>
      <c r="L14" s="47">
        <v>92.473299999999995</v>
      </c>
      <c r="M14" s="47">
        <v>23.4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5013157</v>
      </c>
      <c r="G15" s="47">
        <v>5013157</v>
      </c>
      <c r="H15" s="47">
        <v>689934</v>
      </c>
      <c r="I15" s="47">
        <v>689934</v>
      </c>
      <c r="J15" s="47">
        <v>0</v>
      </c>
      <c r="K15" s="47">
        <v>0</v>
      </c>
      <c r="L15" s="47">
        <v>92.473299999999995</v>
      </c>
      <c r="M15" s="47">
        <v>23.4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5013157</v>
      </c>
      <c r="G16" s="47">
        <v>5013157</v>
      </c>
      <c r="H16" s="47">
        <v>689934</v>
      </c>
      <c r="I16" s="47">
        <v>689934</v>
      </c>
      <c r="J16" s="47">
        <v>0</v>
      </c>
      <c r="K16" s="47">
        <v>0</v>
      </c>
      <c r="L16" s="47">
        <v>92.473299999999995</v>
      </c>
      <c r="M16" s="47">
        <v>23.4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5013157</v>
      </c>
      <c r="G17" s="47">
        <v>5013157</v>
      </c>
      <c r="H17" s="47">
        <v>689934</v>
      </c>
      <c r="I17" s="47">
        <v>689934</v>
      </c>
      <c r="J17" s="47">
        <v>0</v>
      </c>
      <c r="K17" s="47">
        <v>0</v>
      </c>
      <c r="L17" s="47">
        <v>92.473299999999995</v>
      </c>
      <c r="M17" s="47">
        <v>23.4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5013157</v>
      </c>
      <c r="G18" s="47">
        <v>5013157</v>
      </c>
      <c r="H18" s="47">
        <v>689934</v>
      </c>
      <c r="I18" s="47">
        <v>689934</v>
      </c>
      <c r="J18" s="47">
        <v>0</v>
      </c>
      <c r="K18" s="47">
        <v>0</v>
      </c>
      <c r="L18" s="47">
        <v>92.473299999999995</v>
      </c>
      <c r="M18" s="47">
        <v>23.4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5013157</v>
      </c>
      <c r="G19" s="47">
        <v>5013157</v>
      </c>
      <c r="H19" s="47">
        <v>689934</v>
      </c>
      <c r="I19" s="47">
        <v>689934</v>
      </c>
      <c r="J19" s="47">
        <v>0</v>
      </c>
      <c r="K19" s="47">
        <v>0</v>
      </c>
      <c r="L19" s="47">
        <v>92.473299999999995</v>
      </c>
      <c r="M19" s="47">
        <v>23.4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5013157</v>
      </c>
      <c r="G20" s="47">
        <v>5013157</v>
      </c>
      <c r="H20" s="47">
        <v>689934</v>
      </c>
      <c r="I20" s="47">
        <v>689934</v>
      </c>
      <c r="J20" s="47">
        <v>0</v>
      </c>
      <c r="K20" s="47">
        <v>0</v>
      </c>
      <c r="L20" s="47">
        <v>92.473299999999995</v>
      </c>
      <c r="M20" s="47">
        <v>23.4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5013157</v>
      </c>
      <c r="G21" s="47">
        <v>5013157</v>
      </c>
      <c r="H21" s="47">
        <v>689934</v>
      </c>
      <c r="I21" s="47">
        <v>689934</v>
      </c>
      <c r="J21" s="47">
        <v>0</v>
      </c>
      <c r="K21" s="47">
        <v>0</v>
      </c>
      <c r="L21" s="47">
        <v>92.473299999999995</v>
      </c>
      <c r="M21" s="47">
        <v>23.4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5013157</v>
      </c>
      <c r="G22" s="47">
        <v>5013157</v>
      </c>
      <c r="H22" s="47">
        <v>689934</v>
      </c>
      <c r="I22" s="47">
        <v>689934</v>
      </c>
      <c r="J22" s="47">
        <v>0</v>
      </c>
      <c r="K22" s="47">
        <v>0</v>
      </c>
      <c r="L22" s="47">
        <v>92.473299999999995</v>
      </c>
      <c r="M22" s="47">
        <v>23.4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5013157</v>
      </c>
      <c r="G23" s="47">
        <v>5013157</v>
      </c>
      <c r="H23" s="47">
        <v>689934</v>
      </c>
      <c r="I23" s="47">
        <v>689934</v>
      </c>
      <c r="J23" s="47">
        <v>0</v>
      </c>
      <c r="K23" s="47">
        <v>0</v>
      </c>
      <c r="L23" s="47">
        <v>92.473299999999995</v>
      </c>
      <c r="M23" s="47">
        <v>23.4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5013157</v>
      </c>
      <c r="G24" s="47">
        <v>5013157</v>
      </c>
      <c r="H24" s="47">
        <v>689934</v>
      </c>
      <c r="I24" s="47">
        <v>689934</v>
      </c>
      <c r="J24" s="47">
        <v>0</v>
      </c>
      <c r="K24" s="47">
        <v>0</v>
      </c>
      <c r="L24" s="47">
        <v>92.473299999999995</v>
      </c>
      <c r="M24" s="47">
        <v>23.4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5013157</v>
      </c>
      <c r="G25" s="47">
        <v>5013157</v>
      </c>
      <c r="H25" s="47">
        <v>689934</v>
      </c>
      <c r="I25" s="47">
        <v>689934</v>
      </c>
      <c r="J25" s="47">
        <v>0</v>
      </c>
      <c r="K25" s="47">
        <v>0</v>
      </c>
      <c r="L25" s="47">
        <v>92.473299999999995</v>
      </c>
      <c r="M25" s="47">
        <v>23.4</v>
      </c>
      <c r="N25" s="47">
        <v>0</v>
      </c>
      <c r="O25" s="47">
        <v>7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5013157</v>
      </c>
      <c r="G26" s="47">
        <v>5013157</v>
      </c>
      <c r="H26" s="47">
        <v>689934</v>
      </c>
      <c r="I26" s="47">
        <v>689934</v>
      </c>
      <c r="J26" s="47">
        <v>0</v>
      </c>
      <c r="K26" s="47">
        <v>0</v>
      </c>
      <c r="L26" s="47">
        <v>92.473299999999995</v>
      </c>
      <c r="M26" s="47">
        <v>23.4</v>
      </c>
      <c r="N26" s="47">
        <v>0</v>
      </c>
      <c r="O26" s="47">
        <v>7</v>
      </c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5013157</v>
      </c>
      <c r="G27" s="47">
        <v>5013157</v>
      </c>
      <c r="H27" s="47">
        <v>689934</v>
      </c>
      <c r="I27" s="47">
        <v>689934</v>
      </c>
      <c r="J27" s="47">
        <v>0</v>
      </c>
      <c r="K27" s="47">
        <v>0</v>
      </c>
      <c r="L27" s="47">
        <v>92.473299999999995</v>
      </c>
      <c r="M27" s="47">
        <v>23.4</v>
      </c>
      <c r="N27" s="47">
        <v>439.17</v>
      </c>
      <c r="O27" s="47">
        <v>7</v>
      </c>
      <c r="P27" s="2">
        <f t="shared" si="0"/>
        <v>15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5013142</v>
      </c>
      <c r="G28" s="47">
        <v>5013142</v>
      </c>
      <c r="H28" s="47">
        <v>689932</v>
      </c>
      <c r="I28" s="47">
        <v>689932</v>
      </c>
      <c r="J28" s="47">
        <v>0</v>
      </c>
      <c r="K28" s="47">
        <v>0</v>
      </c>
      <c r="L28" s="47">
        <v>92.979900000000001</v>
      </c>
      <c r="M28" s="47">
        <v>21.51</v>
      </c>
      <c r="N28" s="47">
        <v>446.53</v>
      </c>
      <c r="O28" s="47">
        <v>7</v>
      </c>
      <c r="P28" s="2">
        <f t="shared" si="0"/>
        <v>88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5013054</v>
      </c>
      <c r="G29" s="47">
        <v>5013054</v>
      </c>
      <c r="H29" s="47">
        <v>689920</v>
      </c>
      <c r="I29" s="47">
        <v>689920</v>
      </c>
      <c r="J29" s="47">
        <v>0</v>
      </c>
      <c r="K29" s="47">
        <v>0</v>
      </c>
      <c r="L29" s="47">
        <v>93.7547</v>
      </c>
      <c r="M29" s="47">
        <v>20.89</v>
      </c>
      <c r="N29" s="47">
        <v>452.66</v>
      </c>
      <c r="O29" s="47">
        <v>7</v>
      </c>
      <c r="P29" s="2">
        <f t="shared" si="0"/>
        <v>75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5012979</v>
      </c>
      <c r="G30" s="47">
        <v>5012979</v>
      </c>
      <c r="H30" s="47">
        <v>689910</v>
      </c>
      <c r="I30" s="47">
        <v>689910</v>
      </c>
      <c r="J30" s="47">
        <v>0</v>
      </c>
      <c r="K30" s="47">
        <v>0</v>
      </c>
      <c r="L30" s="47">
        <v>93.032300000000006</v>
      </c>
      <c r="M30" s="47">
        <v>20.28</v>
      </c>
      <c r="N30" s="47">
        <v>452.56</v>
      </c>
      <c r="O30" s="47">
        <v>7</v>
      </c>
      <c r="P30" s="2">
        <f t="shared" si="0"/>
        <v>82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5012897</v>
      </c>
      <c r="G31" s="47">
        <v>5012897</v>
      </c>
      <c r="H31" s="47">
        <v>689899</v>
      </c>
      <c r="I31" s="47">
        <v>689899</v>
      </c>
      <c r="J31" s="47">
        <v>0</v>
      </c>
      <c r="K31" s="47">
        <v>0</v>
      </c>
      <c r="L31" s="47">
        <v>93.436800000000005</v>
      </c>
      <c r="M31" s="47">
        <v>18.010000000000002</v>
      </c>
      <c r="N31" s="47">
        <v>454.17</v>
      </c>
      <c r="O31" s="47">
        <v>7</v>
      </c>
      <c r="P31" s="2">
        <f t="shared" si="0"/>
        <v>75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5012822</v>
      </c>
      <c r="G32" s="47">
        <v>5012822</v>
      </c>
      <c r="H32" s="47">
        <v>689889</v>
      </c>
      <c r="I32" s="47">
        <v>689889</v>
      </c>
      <c r="J32" s="47">
        <v>0</v>
      </c>
      <c r="K32" s="47">
        <v>0</v>
      </c>
      <c r="L32" s="47">
        <v>93.912999999999997</v>
      </c>
      <c r="M32" s="47">
        <v>15.32</v>
      </c>
      <c r="N32" s="47">
        <v>465.34</v>
      </c>
      <c r="O32" s="47">
        <v>7</v>
      </c>
      <c r="P32" s="2">
        <f t="shared" si="0"/>
        <v>84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5012738</v>
      </c>
      <c r="G33" s="47">
        <v>5012738</v>
      </c>
      <c r="H33" s="47">
        <v>689878</v>
      </c>
      <c r="I33" s="47">
        <v>689878</v>
      </c>
      <c r="J33" s="47">
        <v>0</v>
      </c>
      <c r="K33" s="47">
        <v>0</v>
      </c>
      <c r="L33" s="47">
        <v>95.186400000000006</v>
      </c>
      <c r="M33" s="47">
        <v>13.91</v>
      </c>
      <c r="N33" s="47">
        <v>470.3</v>
      </c>
      <c r="O33" s="47">
        <v>7</v>
      </c>
      <c r="P33" s="2">
        <f t="shared" si="0"/>
        <v>140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5012598</v>
      </c>
      <c r="G34" s="47">
        <v>5012598</v>
      </c>
      <c r="H34" s="47">
        <v>689860</v>
      </c>
      <c r="I34" s="47">
        <v>689860</v>
      </c>
      <c r="J34" s="47">
        <v>0</v>
      </c>
      <c r="K34" s="47">
        <v>0</v>
      </c>
      <c r="L34" s="47">
        <v>95.864099999999993</v>
      </c>
      <c r="M34" s="47">
        <v>13.02</v>
      </c>
      <c r="N34" s="47">
        <v>476.41</v>
      </c>
      <c r="O34" s="47">
        <v>7</v>
      </c>
      <c r="P34" s="2">
        <f t="shared" si="0"/>
        <v>149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5012449</v>
      </c>
      <c r="G35" s="47">
        <v>5012449</v>
      </c>
      <c r="H35" s="47">
        <v>689841</v>
      </c>
      <c r="I35" s="47">
        <v>689841</v>
      </c>
      <c r="J35" s="47">
        <v>0</v>
      </c>
      <c r="K35" s="47">
        <v>0</v>
      </c>
      <c r="L35" s="47">
        <v>95.094899999999996</v>
      </c>
      <c r="M35" s="47">
        <v>11.16</v>
      </c>
      <c r="N35" s="47">
        <v>478.78</v>
      </c>
      <c r="O35" s="47">
        <v>7</v>
      </c>
      <c r="P35" s="2">
        <f t="shared" si="0"/>
        <v>94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5012355</v>
      </c>
      <c r="G36" s="47">
        <v>5012355</v>
      </c>
      <c r="H36" s="47">
        <v>689829</v>
      </c>
      <c r="I36" s="47">
        <v>689829</v>
      </c>
      <c r="J36" s="47">
        <v>0</v>
      </c>
      <c r="K36" s="47">
        <v>0</v>
      </c>
      <c r="L36" s="47">
        <v>95.808899999999994</v>
      </c>
      <c r="M36" s="47">
        <v>8.41</v>
      </c>
      <c r="N36" s="47">
        <v>482.89</v>
      </c>
      <c r="O36" s="47">
        <v>7</v>
      </c>
      <c r="P36" s="2">
        <f t="shared" si="0"/>
        <v>32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5012323</v>
      </c>
      <c r="G37" s="47">
        <v>5012323</v>
      </c>
      <c r="H37" s="47">
        <v>689825</v>
      </c>
      <c r="I37" s="47">
        <v>689825</v>
      </c>
      <c r="J37" s="47">
        <v>0</v>
      </c>
      <c r="K37" s="47">
        <v>0</v>
      </c>
      <c r="L37" s="47">
        <v>95.5</v>
      </c>
      <c r="M37" s="47">
        <v>22.18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5012323</v>
      </c>
      <c r="G38" s="47">
        <v>5012323</v>
      </c>
      <c r="H38" s="47">
        <v>689825</v>
      </c>
      <c r="I38" s="47">
        <v>689825</v>
      </c>
      <c r="J38" s="47">
        <v>0</v>
      </c>
      <c r="K38" s="47">
        <v>0</v>
      </c>
      <c r="L38" s="47">
        <v>95.5</v>
      </c>
      <c r="M38" s="47">
        <v>22.18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5012323</v>
      </c>
      <c r="G39" s="47">
        <v>5012323</v>
      </c>
      <c r="H39" s="47">
        <v>689825</v>
      </c>
      <c r="I39" s="47">
        <v>689825</v>
      </c>
      <c r="J39" s="47">
        <v>0</v>
      </c>
      <c r="K39" s="47">
        <v>0</v>
      </c>
      <c r="L39" s="47">
        <v>95.5</v>
      </c>
      <c r="M39" s="47">
        <v>22.18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5012323</v>
      </c>
      <c r="G40" s="47">
        <v>5012323</v>
      </c>
      <c r="H40" s="47">
        <v>689825</v>
      </c>
      <c r="I40" s="47">
        <v>689825</v>
      </c>
      <c r="J40" s="47">
        <v>0</v>
      </c>
      <c r="K40" s="47">
        <v>0</v>
      </c>
      <c r="L40" s="47">
        <v>95.5</v>
      </c>
      <c r="M40" s="47">
        <v>22.18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5012323</v>
      </c>
      <c r="G41" s="47">
        <v>5012323</v>
      </c>
      <c r="H41" s="47">
        <v>689825</v>
      </c>
      <c r="I41" s="47">
        <v>689825</v>
      </c>
      <c r="J41" s="47">
        <v>0</v>
      </c>
      <c r="K41" s="47">
        <v>0</v>
      </c>
      <c r="L41" s="47">
        <v>95.5</v>
      </c>
      <c r="M41" s="47">
        <v>22.18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5012323</v>
      </c>
      <c r="G42" s="47">
        <v>5012323</v>
      </c>
      <c r="H42" s="47">
        <v>689825</v>
      </c>
      <c r="I42" s="47">
        <v>689825</v>
      </c>
      <c r="J42" s="47">
        <v>0</v>
      </c>
      <c r="K42" s="47">
        <v>0</v>
      </c>
      <c r="L42" s="47">
        <v>95.5</v>
      </c>
      <c r="M42" s="47">
        <v>22.18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5012323</v>
      </c>
      <c r="G43" s="47">
        <v>5012323</v>
      </c>
      <c r="H43" s="47">
        <v>689825</v>
      </c>
      <c r="I43" s="47">
        <v>689825</v>
      </c>
      <c r="J43" s="47">
        <v>0</v>
      </c>
      <c r="K43" s="47">
        <v>0</v>
      </c>
      <c r="L43" s="47">
        <v>95.5</v>
      </c>
      <c r="M43" s="47">
        <v>22.18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5012323</v>
      </c>
      <c r="G44" s="47">
        <v>5012323</v>
      </c>
      <c r="H44" s="47">
        <v>689825</v>
      </c>
      <c r="I44" s="47">
        <v>689825</v>
      </c>
      <c r="J44" s="47">
        <v>0</v>
      </c>
      <c r="K44" s="47">
        <v>0</v>
      </c>
      <c r="L44" s="47">
        <v>95.5</v>
      </c>
      <c r="M44" s="47">
        <v>22.18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5012323</v>
      </c>
      <c r="G45" s="47">
        <v>5012323</v>
      </c>
      <c r="H45" s="47">
        <v>689825</v>
      </c>
      <c r="I45" s="47">
        <v>689825</v>
      </c>
      <c r="J45" s="47">
        <v>0</v>
      </c>
      <c r="K45" s="47">
        <v>0</v>
      </c>
      <c r="L45" s="47">
        <v>95.5</v>
      </c>
      <c r="M45" s="47">
        <v>22.18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5012323</v>
      </c>
      <c r="G46" s="47">
        <v>5012323</v>
      </c>
      <c r="H46" s="47">
        <v>689825</v>
      </c>
      <c r="I46" s="47">
        <v>689825</v>
      </c>
      <c r="J46" s="47">
        <v>0</v>
      </c>
      <c r="K46" s="47">
        <v>0</v>
      </c>
      <c r="L46" s="47">
        <v>95.5</v>
      </c>
      <c r="M46" s="47">
        <v>22.18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5012323</v>
      </c>
      <c r="G47" s="47">
        <v>5012323</v>
      </c>
      <c r="H47" s="47">
        <v>689825</v>
      </c>
      <c r="I47" s="47">
        <v>689825</v>
      </c>
      <c r="J47" s="47">
        <v>0</v>
      </c>
      <c r="K47" s="47">
        <v>0</v>
      </c>
      <c r="L47" s="47">
        <v>95.5</v>
      </c>
      <c r="M47" s="47">
        <v>22.18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5012323</v>
      </c>
      <c r="G48" s="47">
        <v>5012323</v>
      </c>
      <c r="H48" s="47">
        <v>689825</v>
      </c>
      <c r="I48" s="47">
        <v>689825</v>
      </c>
      <c r="J48" s="47">
        <v>0</v>
      </c>
      <c r="K48" s="47">
        <v>0</v>
      </c>
      <c r="L48" s="47">
        <v>95.5</v>
      </c>
      <c r="M48" s="47">
        <v>22.18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5012323</v>
      </c>
      <c r="G49" s="47">
        <v>5012323</v>
      </c>
      <c r="H49" s="47">
        <v>689825</v>
      </c>
      <c r="I49" s="47">
        <v>689825</v>
      </c>
      <c r="J49" s="47">
        <v>0</v>
      </c>
      <c r="K49" s="47">
        <v>0</v>
      </c>
      <c r="L49" s="47">
        <v>95.5</v>
      </c>
      <c r="M49" s="47">
        <v>22.18</v>
      </c>
      <c r="N49" s="47">
        <v>455.08</v>
      </c>
      <c r="O49" s="47">
        <v>7</v>
      </c>
      <c r="P49" s="2">
        <f t="shared" si="0"/>
        <v>15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5012308</v>
      </c>
      <c r="G50" s="47">
        <v>5012308</v>
      </c>
      <c r="H50" s="47">
        <v>689823</v>
      </c>
      <c r="I50" s="47">
        <v>689823</v>
      </c>
      <c r="J50" s="47">
        <v>0</v>
      </c>
      <c r="K50" s="47">
        <v>0</v>
      </c>
      <c r="L50" s="47">
        <v>95.103899999999996</v>
      </c>
      <c r="M50" s="47">
        <v>20.27</v>
      </c>
      <c r="N50" s="47">
        <v>457.88</v>
      </c>
      <c r="O50" s="47">
        <v>7</v>
      </c>
      <c r="P50" s="2">
        <f t="shared" ref="P50:P113" si="1">F50-F51</f>
        <v>76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5012232</v>
      </c>
      <c r="G51" s="47">
        <v>5012232</v>
      </c>
      <c r="H51" s="47">
        <v>689813</v>
      </c>
      <c r="I51" s="47">
        <v>689813</v>
      </c>
      <c r="J51" s="47">
        <v>0</v>
      </c>
      <c r="K51" s="47">
        <v>0</v>
      </c>
      <c r="L51" s="47">
        <v>94.042500000000004</v>
      </c>
      <c r="M51" s="47">
        <v>20.25</v>
      </c>
      <c r="N51" s="47">
        <v>453.1</v>
      </c>
      <c r="O51" s="47">
        <v>7</v>
      </c>
      <c r="P51" s="2">
        <f t="shared" si="1"/>
        <v>75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5012157</v>
      </c>
      <c r="G52" s="47">
        <v>5012157</v>
      </c>
      <c r="H52" s="47">
        <v>689803</v>
      </c>
      <c r="I52" s="47">
        <v>689803</v>
      </c>
      <c r="J52" s="47">
        <v>0</v>
      </c>
      <c r="K52" s="47">
        <v>0</v>
      </c>
      <c r="L52" s="47">
        <v>94.263099999999994</v>
      </c>
      <c r="M52" s="47">
        <v>20.46</v>
      </c>
      <c r="N52" s="47">
        <v>453.66</v>
      </c>
      <c r="O52" s="47">
        <v>7</v>
      </c>
      <c r="P52" s="2">
        <f t="shared" si="1"/>
        <v>75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5012082</v>
      </c>
      <c r="G53" s="47">
        <v>5012082</v>
      </c>
      <c r="H53" s="47">
        <v>689793</v>
      </c>
      <c r="I53" s="47">
        <v>689793</v>
      </c>
      <c r="J53" s="47">
        <v>0</v>
      </c>
      <c r="K53" s="47">
        <v>0</v>
      </c>
      <c r="L53" s="47">
        <v>94.484300000000005</v>
      </c>
      <c r="M53" s="47">
        <v>20.09</v>
      </c>
      <c r="N53" s="47">
        <v>454.24</v>
      </c>
      <c r="O53" s="47">
        <v>7</v>
      </c>
      <c r="P53" s="2">
        <f t="shared" si="1"/>
        <v>75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5012007</v>
      </c>
      <c r="G54" s="47">
        <v>5012007</v>
      </c>
      <c r="H54" s="47">
        <v>689783</v>
      </c>
      <c r="I54" s="47">
        <v>689783</v>
      </c>
      <c r="J54" s="47">
        <v>0</v>
      </c>
      <c r="K54" s="47">
        <v>0</v>
      </c>
      <c r="L54" s="47">
        <v>93.961399999999998</v>
      </c>
      <c r="M54" s="47">
        <v>19.66</v>
      </c>
      <c r="N54" s="47">
        <v>453.57</v>
      </c>
      <c r="O54" s="47">
        <v>7</v>
      </c>
      <c r="P54" s="2">
        <f t="shared" si="1"/>
        <v>83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5011924</v>
      </c>
      <c r="G55" s="47">
        <v>5011924</v>
      </c>
      <c r="H55" s="47">
        <v>689772</v>
      </c>
      <c r="I55" s="47">
        <v>689772</v>
      </c>
      <c r="J55" s="47">
        <v>0</v>
      </c>
      <c r="K55" s="47">
        <v>0</v>
      </c>
      <c r="L55" s="47">
        <v>94.588999999999999</v>
      </c>
      <c r="M55" s="47">
        <v>18.079999999999998</v>
      </c>
      <c r="N55" s="47">
        <v>460.53</v>
      </c>
      <c r="O55" s="47">
        <v>7</v>
      </c>
      <c r="P55" s="2">
        <f t="shared" si="1"/>
        <v>76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5011848</v>
      </c>
      <c r="G56" s="47">
        <v>5011848</v>
      </c>
      <c r="H56" s="47">
        <v>689762</v>
      </c>
      <c r="I56" s="47">
        <v>689762</v>
      </c>
      <c r="J56" s="47">
        <v>0</v>
      </c>
      <c r="K56" s="47">
        <v>0</v>
      </c>
      <c r="L56" s="47">
        <v>94.920900000000003</v>
      </c>
      <c r="M56" s="47">
        <v>15.97</v>
      </c>
      <c r="N56" s="47">
        <v>466.2</v>
      </c>
      <c r="O56" s="47">
        <v>7</v>
      </c>
      <c r="P56" s="2">
        <f t="shared" si="1"/>
        <v>131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5011717</v>
      </c>
      <c r="G57" s="47">
        <v>5011717</v>
      </c>
      <c r="H57" s="47">
        <v>689745</v>
      </c>
      <c r="I57" s="47">
        <v>689745</v>
      </c>
      <c r="J57" s="47">
        <v>0</v>
      </c>
      <c r="K57" s="47">
        <v>0</v>
      </c>
      <c r="L57" s="47">
        <v>95.694100000000006</v>
      </c>
      <c r="M57" s="47">
        <v>14.57</v>
      </c>
      <c r="N57" s="47">
        <v>470.84</v>
      </c>
      <c r="O57" s="47">
        <v>7</v>
      </c>
      <c r="P57" s="2">
        <f t="shared" si="1"/>
        <v>171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5011546</v>
      </c>
      <c r="G58" s="47">
        <v>5011546</v>
      </c>
      <c r="H58" s="47">
        <v>689723</v>
      </c>
      <c r="I58" s="47">
        <v>689723</v>
      </c>
      <c r="J58" s="47">
        <v>0</v>
      </c>
      <c r="K58" s="47">
        <v>0</v>
      </c>
      <c r="L58" s="47">
        <v>96.028400000000005</v>
      </c>
      <c r="M58" s="47">
        <v>14.39</v>
      </c>
      <c r="N58" s="47">
        <v>473.22</v>
      </c>
      <c r="O58" s="47">
        <v>7</v>
      </c>
      <c r="P58" s="2">
        <f t="shared" si="1"/>
        <v>164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5011382</v>
      </c>
      <c r="G59" s="47">
        <v>5011382</v>
      </c>
      <c r="H59" s="47">
        <v>689702</v>
      </c>
      <c r="I59" s="47">
        <v>689702</v>
      </c>
      <c r="J59" s="47">
        <v>0</v>
      </c>
      <c r="K59" s="47">
        <v>0</v>
      </c>
      <c r="L59" s="47">
        <v>95.116799999999998</v>
      </c>
      <c r="M59" s="47">
        <v>13.64</v>
      </c>
      <c r="N59" s="47">
        <v>469.45</v>
      </c>
      <c r="O59" s="47">
        <v>7</v>
      </c>
      <c r="P59" s="2">
        <f t="shared" si="1"/>
        <v>117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5011265</v>
      </c>
      <c r="G60" s="47">
        <v>5011265</v>
      </c>
      <c r="H60" s="47">
        <v>689687</v>
      </c>
      <c r="I60" s="47">
        <v>689687</v>
      </c>
      <c r="J60" s="47">
        <v>0</v>
      </c>
      <c r="K60" s="47">
        <v>0</v>
      </c>
      <c r="L60" s="47">
        <v>95.520200000000003</v>
      </c>
      <c r="M60" s="47">
        <v>13.32</v>
      </c>
      <c r="N60" s="47">
        <v>470.36</v>
      </c>
      <c r="O60" s="47">
        <v>7</v>
      </c>
      <c r="P60" s="2">
        <f t="shared" si="1"/>
        <v>86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5011179</v>
      </c>
      <c r="G61" s="47">
        <v>5011179</v>
      </c>
      <c r="H61" s="47">
        <v>689676</v>
      </c>
      <c r="I61" s="47">
        <v>689676</v>
      </c>
      <c r="J61" s="47">
        <v>0</v>
      </c>
      <c r="K61" s="47">
        <v>0</v>
      </c>
      <c r="L61" s="47">
        <v>95.591399999999993</v>
      </c>
      <c r="M61" s="47">
        <v>13.24</v>
      </c>
      <c r="N61" s="47">
        <v>470.63</v>
      </c>
      <c r="O61" s="47">
        <v>7</v>
      </c>
      <c r="P61" s="2">
        <f t="shared" si="1"/>
        <v>78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5011101</v>
      </c>
      <c r="G62" s="47">
        <v>5011101</v>
      </c>
      <c r="H62" s="47">
        <v>689666</v>
      </c>
      <c r="I62" s="47">
        <v>689666</v>
      </c>
      <c r="J62" s="47">
        <v>0</v>
      </c>
      <c r="K62" s="47">
        <v>0</v>
      </c>
      <c r="L62" s="47">
        <v>95.699399999999997</v>
      </c>
      <c r="M62" s="47">
        <v>12.63</v>
      </c>
      <c r="N62" s="47">
        <v>475.49</v>
      </c>
      <c r="O62" s="47">
        <v>7</v>
      </c>
      <c r="P62" s="2">
        <f t="shared" si="1"/>
        <v>78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5011023</v>
      </c>
      <c r="G63" s="47">
        <v>5011023</v>
      </c>
      <c r="H63" s="47">
        <v>689656</v>
      </c>
      <c r="I63" s="47">
        <v>689656</v>
      </c>
      <c r="J63" s="47">
        <v>0</v>
      </c>
      <c r="K63" s="47">
        <v>0</v>
      </c>
      <c r="L63" s="47">
        <v>95.060500000000005</v>
      </c>
      <c r="M63" s="47">
        <v>11.64</v>
      </c>
      <c r="N63" s="47">
        <v>471.94</v>
      </c>
      <c r="O63" s="47">
        <v>7</v>
      </c>
      <c r="P63" s="2">
        <f t="shared" si="1"/>
        <v>79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5010944</v>
      </c>
      <c r="G64" s="47">
        <v>5010944</v>
      </c>
      <c r="H64" s="47">
        <v>689646</v>
      </c>
      <c r="I64" s="47">
        <v>689646</v>
      </c>
      <c r="J64" s="47">
        <v>0</v>
      </c>
      <c r="K64" s="47">
        <v>0</v>
      </c>
      <c r="L64" s="47">
        <v>94.719399999999993</v>
      </c>
      <c r="M64" s="47">
        <v>10.66</v>
      </c>
      <c r="N64" s="47">
        <v>473.79</v>
      </c>
      <c r="O64" s="47">
        <v>7</v>
      </c>
      <c r="P64" s="2">
        <f t="shared" si="1"/>
        <v>39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5010905</v>
      </c>
      <c r="G65" s="47">
        <v>5010905</v>
      </c>
      <c r="H65" s="47">
        <v>689641</v>
      </c>
      <c r="I65" s="47">
        <v>689641</v>
      </c>
      <c r="J65" s="47">
        <v>0</v>
      </c>
      <c r="K65" s="47">
        <v>0</v>
      </c>
      <c r="L65" s="47">
        <v>93.810100000000006</v>
      </c>
      <c r="M65" s="47">
        <v>18.53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5010905</v>
      </c>
      <c r="G66" s="47">
        <v>5010905</v>
      </c>
      <c r="H66" s="47">
        <v>689641</v>
      </c>
      <c r="I66" s="47">
        <v>689641</v>
      </c>
      <c r="J66" s="47">
        <v>0</v>
      </c>
      <c r="K66" s="47">
        <v>0</v>
      </c>
      <c r="L66" s="47">
        <v>93.810100000000006</v>
      </c>
      <c r="M66" s="47">
        <v>18.53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5010905</v>
      </c>
      <c r="G67" s="47">
        <v>5010905</v>
      </c>
      <c r="H67" s="47">
        <v>689641</v>
      </c>
      <c r="I67" s="47">
        <v>689641</v>
      </c>
      <c r="J67" s="47">
        <v>0</v>
      </c>
      <c r="K67" s="47">
        <v>0</v>
      </c>
      <c r="L67" s="47">
        <v>93.810100000000006</v>
      </c>
      <c r="M67" s="47">
        <v>18.53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5010905</v>
      </c>
      <c r="G68" s="47">
        <v>5010905</v>
      </c>
      <c r="H68" s="47">
        <v>689641</v>
      </c>
      <c r="I68" s="47">
        <v>689641</v>
      </c>
      <c r="J68" s="47">
        <v>0</v>
      </c>
      <c r="K68" s="47">
        <v>0</v>
      </c>
      <c r="L68" s="47">
        <v>93.810100000000006</v>
      </c>
      <c r="M68" s="47">
        <v>18.53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5010905</v>
      </c>
      <c r="G69" s="47">
        <v>5010905</v>
      </c>
      <c r="H69" s="47">
        <v>689641</v>
      </c>
      <c r="I69" s="47">
        <v>689641</v>
      </c>
      <c r="J69" s="47">
        <v>0</v>
      </c>
      <c r="K69" s="47">
        <v>0</v>
      </c>
      <c r="L69" s="47">
        <v>93.810100000000006</v>
      </c>
      <c r="M69" s="47">
        <v>18.53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5010905</v>
      </c>
      <c r="G70" s="47">
        <v>5010905</v>
      </c>
      <c r="H70" s="47">
        <v>689641</v>
      </c>
      <c r="I70" s="47">
        <v>689641</v>
      </c>
      <c r="J70" s="47">
        <v>0</v>
      </c>
      <c r="K70" s="47">
        <v>0</v>
      </c>
      <c r="L70" s="47">
        <v>93.810100000000006</v>
      </c>
      <c r="M70" s="47">
        <v>18.53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5010905</v>
      </c>
      <c r="G71" s="47">
        <v>5010905</v>
      </c>
      <c r="H71" s="47">
        <v>689641</v>
      </c>
      <c r="I71" s="47">
        <v>689641</v>
      </c>
      <c r="J71" s="47">
        <v>0</v>
      </c>
      <c r="K71" s="47">
        <v>0</v>
      </c>
      <c r="L71" s="47">
        <v>93.810100000000006</v>
      </c>
      <c r="M71" s="47">
        <v>18.53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5010905</v>
      </c>
      <c r="G72" s="47">
        <v>5010905</v>
      </c>
      <c r="H72" s="47">
        <v>689641</v>
      </c>
      <c r="I72" s="47">
        <v>689641</v>
      </c>
      <c r="J72" s="47">
        <v>0</v>
      </c>
      <c r="K72" s="47">
        <v>0</v>
      </c>
      <c r="L72" s="47">
        <v>93.810100000000006</v>
      </c>
      <c r="M72" s="47">
        <v>18.53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5010905</v>
      </c>
      <c r="G73" s="47">
        <v>5010905</v>
      </c>
      <c r="H73" s="47">
        <v>689641</v>
      </c>
      <c r="I73" s="47">
        <v>689641</v>
      </c>
      <c r="J73" s="47">
        <v>0</v>
      </c>
      <c r="K73" s="47">
        <v>0</v>
      </c>
      <c r="L73" s="47">
        <v>93.810100000000006</v>
      </c>
      <c r="M73" s="47">
        <v>18.53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5010905</v>
      </c>
      <c r="G74" s="47">
        <v>5010905</v>
      </c>
      <c r="H74" s="47">
        <v>689641</v>
      </c>
      <c r="I74" s="47">
        <v>689641</v>
      </c>
      <c r="J74" s="47">
        <v>0</v>
      </c>
      <c r="K74" s="47">
        <v>0</v>
      </c>
      <c r="L74" s="47">
        <v>93.810100000000006</v>
      </c>
      <c r="M74" s="47">
        <v>18.53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5010905</v>
      </c>
      <c r="G75" s="47">
        <v>5010905</v>
      </c>
      <c r="H75" s="47">
        <v>689641</v>
      </c>
      <c r="I75" s="47">
        <v>689641</v>
      </c>
      <c r="J75" s="47">
        <v>0</v>
      </c>
      <c r="K75" s="47">
        <v>0</v>
      </c>
      <c r="L75" s="47">
        <v>93.810100000000006</v>
      </c>
      <c r="M75" s="47">
        <v>18.53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5010905</v>
      </c>
      <c r="G76" s="47">
        <v>5010905</v>
      </c>
      <c r="H76" s="47">
        <v>689641</v>
      </c>
      <c r="I76" s="47">
        <v>689641</v>
      </c>
      <c r="J76" s="47">
        <v>0</v>
      </c>
      <c r="K76" s="47">
        <v>0</v>
      </c>
      <c r="L76" s="47">
        <v>93.810100000000006</v>
      </c>
      <c r="M76" s="47">
        <v>18.53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5010905</v>
      </c>
      <c r="G77" s="47">
        <v>5010905</v>
      </c>
      <c r="H77" s="47">
        <v>689641</v>
      </c>
      <c r="I77" s="47">
        <v>689641</v>
      </c>
      <c r="J77" s="47">
        <v>0</v>
      </c>
      <c r="K77" s="47">
        <v>0</v>
      </c>
      <c r="L77" s="47">
        <v>93.810100000000006</v>
      </c>
      <c r="M77" s="47">
        <v>18.53</v>
      </c>
      <c r="N77" s="47">
        <v>457.34</v>
      </c>
      <c r="O77" s="47">
        <v>7</v>
      </c>
      <c r="P77" s="2">
        <f t="shared" si="1"/>
        <v>53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5010852</v>
      </c>
      <c r="G78" s="47">
        <v>5010852</v>
      </c>
      <c r="H78" s="47">
        <v>689634</v>
      </c>
      <c r="I78" s="47">
        <v>689634</v>
      </c>
      <c r="J78" s="47">
        <v>0</v>
      </c>
      <c r="K78" s="47">
        <v>0</v>
      </c>
      <c r="L78" s="47">
        <v>93.219399999999993</v>
      </c>
      <c r="M78" s="47">
        <v>17.82</v>
      </c>
      <c r="N78" s="47">
        <v>453.66</v>
      </c>
      <c r="O78" s="47">
        <v>7</v>
      </c>
      <c r="P78" s="2">
        <f t="shared" si="1"/>
        <v>157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5010695</v>
      </c>
      <c r="G79" s="47">
        <v>5010695</v>
      </c>
      <c r="H79" s="47">
        <v>689613</v>
      </c>
      <c r="I79" s="47">
        <v>689613</v>
      </c>
      <c r="J79" s="47">
        <v>0</v>
      </c>
      <c r="K79" s="47">
        <v>0</v>
      </c>
      <c r="L79" s="47">
        <v>92.813299999999998</v>
      </c>
      <c r="M79" s="47">
        <v>16.7</v>
      </c>
      <c r="N79" s="47">
        <v>457.4</v>
      </c>
      <c r="O79" s="47">
        <v>7</v>
      </c>
      <c r="P79" s="2">
        <f t="shared" si="1"/>
        <v>166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5010529</v>
      </c>
      <c r="G80" s="47">
        <v>5010529</v>
      </c>
      <c r="H80" s="47">
        <v>689591</v>
      </c>
      <c r="I80" s="47">
        <v>689591</v>
      </c>
      <c r="J80" s="47">
        <v>0</v>
      </c>
      <c r="K80" s="47">
        <v>0</v>
      </c>
      <c r="L80" s="47">
        <v>94.4666</v>
      </c>
      <c r="M80" s="47">
        <v>15.32</v>
      </c>
      <c r="N80" s="47">
        <v>467.36</v>
      </c>
      <c r="O80" s="47">
        <v>7</v>
      </c>
      <c r="P80" s="2">
        <f t="shared" si="1"/>
        <v>130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5010399</v>
      </c>
      <c r="G81" s="47">
        <v>5010399</v>
      </c>
      <c r="H81" s="47">
        <v>689574</v>
      </c>
      <c r="I81" s="47">
        <v>689574</v>
      </c>
      <c r="J81" s="47">
        <v>0</v>
      </c>
      <c r="K81" s="47">
        <v>0</v>
      </c>
      <c r="L81" s="47">
        <v>95.072400000000002</v>
      </c>
      <c r="M81" s="47">
        <v>13.55</v>
      </c>
      <c r="N81" s="47">
        <v>474.53</v>
      </c>
      <c r="O81" s="47">
        <v>7</v>
      </c>
      <c r="P81" s="2">
        <f t="shared" si="1"/>
        <v>93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5010306</v>
      </c>
      <c r="G82" s="47">
        <v>5010306</v>
      </c>
      <c r="H82" s="47">
        <v>689562</v>
      </c>
      <c r="I82" s="47">
        <v>689562</v>
      </c>
      <c r="J82" s="47">
        <v>0</v>
      </c>
      <c r="K82" s="47">
        <v>0</v>
      </c>
      <c r="L82" s="47">
        <v>95.061800000000005</v>
      </c>
      <c r="M82" s="47">
        <v>13.32</v>
      </c>
      <c r="N82" s="47">
        <v>469.81</v>
      </c>
      <c r="O82" s="47">
        <v>7</v>
      </c>
      <c r="P82" s="2">
        <f t="shared" si="1"/>
        <v>78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5010228</v>
      </c>
      <c r="G83" s="47">
        <v>5010228</v>
      </c>
      <c r="H83" s="47">
        <v>689552</v>
      </c>
      <c r="I83" s="47">
        <v>689552</v>
      </c>
      <c r="J83" s="47">
        <v>0</v>
      </c>
      <c r="K83" s="47">
        <v>0</v>
      </c>
      <c r="L83" s="47">
        <v>94.435100000000006</v>
      </c>
      <c r="M83" s="47">
        <v>13.24</v>
      </c>
      <c r="N83" s="47">
        <v>466.46</v>
      </c>
      <c r="O83" s="47">
        <v>7</v>
      </c>
      <c r="P83" s="2">
        <f t="shared" si="1"/>
        <v>85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5010143</v>
      </c>
      <c r="G84" s="47">
        <v>5010143</v>
      </c>
      <c r="H84" s="47">
        <v>689541</v>
      </c>
      <c r="I84" s="47">
        <v>689541</v>
      </c>
      <c r="J84" s="47">
        <v>0</v>
      </c>
      <c r="K84" s="47">
        <v>0</v>
      </c>
      <c r="L84" s="47">
        <v>95.088800000000006</v>
      </c>
      <c r="M84" s="47">
        <v>12.78</v>
      </c>
      <c r="N84" s="47">
        <v>471.45</v>
      </c>
      <c r="O84" s="47">
        <v>7</v>
      </c>
      <c r="P84" s="2">
        <f t="shared" si="1"/>
        <v>78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5010065</v>
      </c>
      <c r="G85" s="47">
        <v>5010065</v>
      </c>
      <c r="H85" s="47">
        <v>689531</v>
      </c>
      <c r="I85" s="47">
        <v>689531</v>
      </c>
      <c r="J85" s="47">
        <v>0</v>
      </c>
      <c r="K85" s="47">
        <v>0</v>
      </c>
      <c r="L85" s="47">
        <v>94.925600000000003</v>
      </c>
      <c r="M85" s="47">
        <v>11.23</v>
      </c>
      <c r="N85" s="47">
        <v>472.8</v>
      </c>
      <c r="O85" s="47">
        <v>7</v>
      </c>
      <c r="P85" s="2">
        <f t="shared" si="1"/>
        <v>78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5009987</v>
      </c>
      <c r="G86" s="47">
        <v>5009987</v>
      </c>
      <c r="H86" s="47">
        <v>689521</v>
      </c>
      <c r="I86" s="47">
        <v>689521</v>
      </c>
      <c r="J86" s="47">
        <v>0</v>
      </c>
      <c r="K86" s="47">
        <v>0</v>
      </c>
      <c r="L86" s="47">
        <v>95.675399999999996</v>
      </c>
      <c r="M86" s="47">
        <v>8.73</v>
      </c>
      <c r="N86" s="47">
        <v>477.15</v>
      </c>
      <c r="O86" s="47">
        <v>7</v>
      </c>
      <c r="P86" s="2">
        <f t="shared" si="1"/>
        <v>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5009979</v>
      </c>
      <c r="G87" s="47">
        <v>5009979</v>
      </c>
      <c r="H87" s="47">
        <v>689520</v>
      </c>
      <c r="I87" s="47">
        <v>689520</v>
      </c>
      <c r="J87" s="47">
        <v>0</v>
      </c>
      <c r="K87" s="47">
        <v>0</v>
      </c>
      <c r="L87" s="47">
        <v>94.289500000000004</v>
      </c>
      <c r="M87" s="47">
        <v>18.89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5009979</v>
      </c>
      <c r="G88" s="47">
        <v>5009979</v>
      </c>
      <c r="H88" s="47">
        <v>689520</v>
      </c>
      <c r="I88" s="47">
        <v>689520</v>
      </c>
      <c r="J88" s="47">
        <v>0</v>
      </c>
      <c r="K88" s="47">
        <v>0</v>
      </c>
      <c r="L88" s="47">
        <v>94.289500000000004</v>
      </c>
      <c r="M88" s="47">
        <v>18.89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5009979</v>
      </c>
      <c r="G89" s="47">
        <v>5009979</v>
      </c>
      <c r="H89" s="47">
        <v>689520</v>
      </c>
      <c r="I89" s="47">
        <v>689520</v>
      </c>
      <c r="J89" s="47">
        <v>0</v>
      </c>
      <c r="K89" s="47">
        <v>0</v>
      </c>
      <c r="L89" s="47">
        <v>94.289500000000004</v>
      </c>
      <c r="M89" s="47">
        <v>18.89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5009979</v>
      </c>
      <c r="G90" s="47">
        <v>5009979</v>
      </c>
      <c r="H90" s="47">
        <v>689520</v>
      </c>
      <c r="I90" s="47">
        <v>689520</v>
      </c>
      <c r="J90" s="47">
        <v>0</v>
      </c>
      <c r="K90" s="47">
        <v>0</v>
      </c>
      <c r="L90" s="47">
        <v>94.289500000000004</v>
      </c>
      <c r="M90" s="47">
        <v>18.89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5009979</v>
      </c>
      <c r="G91" s="47">
        <v>5009979</v>
      </c>
      <c r="H91" s="47">
        <v>689520</v>
      </c>
      <c r="I91" s="47">
        <v>689520</v>
      </c>
      <c r="J91" s="47">
        <v>0</v>
      </c>
      <c r="K91" s="47">
        <v>0</v>
      </c>
      <c r="L91" s="47">
        <v>94.289500000000004</v>
      </c>
      <c r="M91" s="47">
        <v>18.89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5009979</v>
      </c>
      <c r="G92" s="47">
        <v>5009979</v>
      </c>
      <c r="H92" s="47">
        <v>689520</v>
      </c>
      <c r="I92" s="47">
        <v>689520</v>
      </c>
      <c r="J92" s="47">
        <v>0</v>
      </c>
      <c r="K92" s="47">
        <v>0</v>
      </c>
      <c r="L92" s="47">
        <v>94.289500000000004</v>
      </c>
      <c r="M92" s="47">
        <v>18.89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5009979</v>
      </c>
      <c r="G93" s="47">
        <v>5009979</v>
      </c>
      <c r="H93" s="47">
        <v>689520</v>
      </c>
      <c r="I93" s="47">
        <v>689520</v>
      </c>
      <c r="J93" s="47">
        <v>0</v>
      </c>
      <c r="K93" s="47">
        <v>0</v>
      </c>
      <c r="L93" s="47">
        <v>94.289500000000004</v>
      </c>
      <c r="M93" s="47">
        <v>18.89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5009979</v>
      </c>
      <c r="G94" s="47">
        <v>5009979</v>
      </c>
      <c r="H94" s="47">
        <v>689520</v>
      </c>
      <c r="I94" s="47">
        <v>689520</v>
      </c>
      <c r="J94" s="47">
        <v>0</v>
      </c>
      <c r="K94" s="47">
        <v>0</v>
      </c>
      <c r="L94" s="47">
        <v>94.289500000000004</v>
      </c>
      <c r="M94" s="47">
        <v>18.89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5009979</v>
      </c>
      <c r="G95" s="47">
        <v>5009979</v>
      </c>
      <c r="H95" s="47">
        <v>689520</v>
      </c>
      <c r="I95" s="47">
        <v>689520</v>
      </c>
      <c r="J95" s="47">
        <v>0</v>
      </c>
      <c r="K95" s="47">
        <v>0</v>
      </c>
      <c r="L95" s="47">
        <v>94.289500000000004</v>
      </c>
      <c r="M95" s="47">
        <v>18.89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5009979</v>
      </c>
      <c r="G96" s="47">
        <v>5009979</v>
      </c>
      <c r="H96" s="47">
        <v>689520</v>
      </c>
      <c r="I96" s="47">
        <v>689520</v>
      </c>
      <c r="J96" s="47">
        <v>0</v>
      </c>
      <c r="K96" s="47">
        <v>0</v>
      </c>
      <c r="L96" s="47">
        <v>94.289500000000004</v>
      </c>
      <c r="M96" s="47">
        <v>18.89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5009979</v>
      </c>
      <c r="G97" s="47">
        <v>5009979</v>
      </c>
      <c r="H97" s="47">
        <v>689520</v>
      </c>
      <c r="I97" s="47">
        <v>689520</v>
      </c>
      <c r="J97" s="47">
        <v>0</v>
      </c>
      <c r="K97" s="47">
        <v>0</v>
      </c>
      <c r="L97" s="47">
        <v>94.289500000000004</v>
      </c>
      <c r="M97" s="47">
        <v>18.89</v>
      </c>
      <c r="N97" s="47">
        <v>0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5009979</v>
      </c>
      <c r="G98" s="47">
        <v>5009979</v>
      </c>
      <c r="H98" s="47">
        <v>689520</v>
      </c>
      <c r="I98" s="47">
        <v>689520</v>
      </c>
      <c r="J98" s="47">
        <v>0</v>
      </c>
      <c r="K98" s="47">
        <v>0</v>
      </c>
      <c r="L98" s="47">
        <v>94.289500000000004</v>
      </c>
      <c r="M98" s="47">
        <v>18.89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5009979</v>
      </c>
      <c r="G99" s="47">
        <v>5009979</v>
      </c>
      <c r="H99" s="47">
        <v>689520</v>
      </c>
      <c r="I99" s="47">
        <v>689520</v>
      </c>
      <c r="J99" s="47">
        <v>0</v>
      </c>
      <c r="K99" s="47">
        <v>0</v>
      </c>
      <c r="L99" s="47">
        <v>94.289500000000004</v>
      </c>
      <c r="M99" s="47">
        <v>18.89</v>
      </c>
      <c r="N99" s="47">
        <v>453.97</v>
      </c>
      <c r="O99" s="47">
        <v>7</v>
      </c>
      <c r="P99" s="2">
        <f t="shared" si="1"/>
        <v>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5009971</v>
      </c>
      <c r="G100" s="47">
        <v>5009971</v>
      </c>
      <c r="H100" s="47">
        <v>689519</v>
      </c>
      <c r="I100" s="47">
        <v>689519</v>
      </c>
      <c r="J100" s="47">
        <v>0</v>
      </c>
      <c r="K100" s="47">
        <v>0</v>
      </c>
      <c r="L100" s="47">
        <v>93.625799999999998</v>
      </c>
      <c r="M100" s="47">
        <v>18.68</v>
      </c>
      <c r="N100" s="47">
        <v>453.86</v>
      </c>
      <c r="O100" s="47">
        <v>7</v>
      </c>
      <c r="P100" s="2">
        <f t="shared" si="1"/>
        <v>52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5009919</v>
      </c>
      <c r="G101" s="47">
        <v>5009919</v>
      </c>
      <c r="H101" s="47">
        <v>689512</v>
      </c>
      <c r="I101" s="47">
        <v>689512</v>
      </c>
      <c r="J101" s="47">
        <v>0</v>
      </c>
      <c r="K101" s="47">
        <v>0</v>
      </c>
      <c r="L101" s="47">
        <v>94.2273</v>
      </c>
      <c r="M101" s="47">
        <v>19.36</v>
      </c>
      <c r="N101" s="47">
        <v>455.88</v>
      </c>
      <c r="O101" s="47">
        <v>7</v>
      </c>
      <c r="P101" s="2">
        <f t="shared" si="1"/>
        <v>98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5009821</v>
      </c>
      <c r="G102" s="47">
        <v>5009821</v>
      </c>
      <c r="H102" s="47">
        <v>689499</v>
      </c>
      <c r="I102" s="47">
        <v>689499</v>
      </c>
      <c r="J102" s="47">
        <v>0</v>
      </c>
      <c r="K102" s="47">
        <v>0</v>
      </c>
      <c r="L102" s="47">
        <v>93.583200000000005</v>
      </c>
      <c r="M102" s="47">
        <v>17.98</v>
      </c>
      <c r="N102" s="47">
        <v>457.69</v>
      </c>
      <c r="O102" s="47">
        <v>7</v>
      </c>
      <c r="P102" s="2">
        <f t="shared" si="1"/>
        <v>181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5009640</v>
      </c>
      <c r="G103" s="47">
        <v>5009640</v>
      </c>
      <c r="H103" s="47">
        <v>689475</v>
      </c>
      <c r="I103" s="47">
        <v>689475</v>
      </c>
      <c r="J103" s="47">
        <v>0</v>
      </c>
      <c r="K103" s="47">
        <v>0</v>
      </c>
      <c r="L103" s="47">
        <v>93.341200000000001</v>
      </c>
      <c r="M103" s="47">
        <v>17.52</v>
      </c>
      <c r="N103" s="47">
        <v>455.54</v>
      </c>
      <c r="O103" s="47">
        <v>7</v>
      </c>
      <c r="P103" s="2">
        <f t="shared" si="1"/>
        <v>151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5009489</v>
      </c>
      <c r="G104" s="47">
        <v>5009489</v>
      </c>
      <c r="H104" s="47">
        <v>689455</v>
      </c>
      <c r="I104" s="47">
        <v>689455</v>
      </c>
      <c r="J104" s="47">
        <v>0</v>
      </c>
      <c r="K104" s="47">
        <v>0</v>
      </c>
      <c r="L104" s="47">
        <v>93.738500000000002</v>
      </c>
      <c r="M104" s="47">
        <v>16.02</v>
      </c>
      <c r="N104" s="47">
        <v>462.92</v>
      </c>
      <c r="O104" s="47">
        <v>7</v>
      </c>
      <c r="P104" s="2">
        <f t="shared" si="1"/>
        <v>137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5009352</v>
      </c>
      <c r="G105" s="47">
        <v>5009352</v>
      </c>
      <c r="H105" s="47">
        <v>689437</v>
      </c>
      <c r="I105" s="47">
        <v>689437</v>
      </c>
      <c r="J105" s="47">
        <v>0</v>
      </c>
      <c r="K105" s="47">
        <v>0</v>
      </c>
      <c r="L105" s="47">
        <v>94.904799999999994</v>
      </c>
      <c r="M105" s="47">
        <v>13.76</v>
      </c>
      <c r="N105" s="47">
        <v>470.09</v>
      </c>
      <c r="O105" s="47">
        <v>7</v>
      </c>
      <c r="P105" s="2">
        <f t="shared" si="1"/>
        <v>147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5009205</v>
      </c>
      <c r="G106" s="47">
        <v>5009205</v>
      </c>
      <c r="H106" s="47">
        <v>689418</v>
      </c>
      <c r="I106" s="47">
        <v>689418</v>
      </c>
      <c r="J106" s="47">
        <v>0</v>
      </c>
      <c r="K106" s="47">
        <v>0</v>
      </c>
      <c r="L106" s="47">
        <v>94.883200000000002</v>
      </c>
      <c r="M106" s="47">
        <v>12.66</v>
      </c>
      <c r="N106" s="47">
        <v>474.18</v>
      </c>
      <c r="O106" s="47">
        <v>7</v>
      </c>
      <c r="P106" s="2">
        <f t="shared" si="1"/>
        <v>109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5009096</v>
      </c>
      <c r="G107" s="47">
        <v>5009096</v>
      </c>
      <c r="H107" s="47">
        <v>689404</v>
      </c>
      <c r="I107" s="47">
        <v>689404</v>
      </c>
      <c r="J107" s="47">
        <v>0</v>
      </c>
      <c r="K107" s="47">
        <v>0</v>
      </c>
      <c r="L107" s="47">
        <v>94.703299999999999</v>
      </c>
      <c r="M107" s="47">
        <v>12.61</v>
      </c>
      <c r="N107" s="47">
        <v>467.76</v>
      </c>
      <c r="O107" s="47">
        <v>7</v>
      </c>
      <c r="P107" s="2">
        <f t="shared" si="1"/>
        <v>78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5009018</v>
      </c>
      <c r="G108" s="47">
        <v>5009018</v>
      </c>
      <c r="H108" s="47">
        <v>689394</v>
      </c>
      <c r="I108" s="47">
        <v>689394</v>
      </c>
      <c r="J108" s="47">
        <v>0</v>
      </c>
      <c r="K108" s="47">
        <v>0</v>
      </c>
      <c r="L108" s="47">
        <v>94.942499999999995</v>
      </c>
      <c r="M108" s="47">
        <v>12.78</v>
      </c>
      <c r="N108" s="47">
        <v>472.98</v>
      </c>
      <c r="O108" s="47">
        <v>7</v>
      </c>
      <c r="P108" s="2">
        <f t="shared" si="1"/>
        <v>77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5008941</v>
      </c>
      <c r="G109" s="47">
        <v>5008941</v>
      </c>
      <c r="H109" s="47">
        <v>689384</v>
      </c>
      <c r="I109" s="47">
        <v>689384</v>
      </c>
      <c r="J109" s="47">
        <v>0</v>
      </c>
      <c r="K109" s="47">
        <v>0</v>
      </c>
      <c r="L109" s="47">
        <v>95.068200000000004</v>
      </c>
      <c r="M109" s="47">
        <v>12.71</v>
      </c>
      <c r="N109" s="47">
        <v>474.23</v>
      </c>
      <c r="O109" s="47">
        <v>7</v>
      </c>
      <c r="P109" s="2">
        <f t="shared" si="1"/>
        <v>86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5008855</v>
      </c>
      <c r="G110" s="47">
        <v>5008855</v>
      </c>
      <c r="H110" s="47">
        <v>689373</v>
      </c>
      <c r="I110" s="47">
        <v>689373</v>
      </c>
      <c r="J110" s="47">
        <v>0</v>
      </c>
      <c r="K110" s="47">
        <v>0</v>
      </c>
      <c r="L110" s="47">
        <v>95.561400000000006</v>
      </c>
      <c r="M110" s="47">
        <v>10.77</v>
      </c>
      <c r="N110" s="47">
        <v>478.71</v>
      </c>
      <c r="O110" s="47">
        <v>7</v>
      </c>
      <c r="P110" s="2">
        <f t="shared" si="1"/>
        <v>79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5008776</v>
      </c>
      <c r="G111" s="47">
        <v>5008776</v>
      </c>
      <c r="H111" s="47">
        <v>689363</v>
      </c>
      <c r="I111" s="47">
        <v>689363</v>
      </c>
      <c r="J111" s="47">
        <v>0</v>
      </c>
      <c r="K111" s="47">
        <v>0</v>
      </c>
      <c r="L111" s="47">
        <v>93.508899999999997</v>
      </c>
      <c r="M111" s="47">
        <v>20.16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5008776</v>
      </c>
      <c r="G112" s="47">
        <v>5008776</v>
      </c>
      <c r="H112" s="47">
        <v>689363</v>
      </c>
      <c r="I112" s="47">
        <v>689363</v>
      </c>
      <c r="J112" s="47">
        <v>0</v>
      </c>
      <c r="K112" s="47">
        <v>0</v>
      </c>
      <c r="L112" s="47">
        <v>93.508899999999997</v>
      </c>
      <c r="M112" s="47">
        <v>20.16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5008776</v>
      </c>
      <c r="G113" s="47">
        <v>5008776</v>
      </c>
      <c r="H113" s="47">
        <v>689363</v>
      </c>
      <c r="I113" s="47">
        <v>689363</v>
      </c>
      <c r="J113" s="47">
        <v>0</v>
      </c>
      <c r="K113" s="47">
        <v>0</v>
      </c>
      <c r="L113" s="47">
        <v>93.508899999999997</v>
      </c>
      <c r="M113" s="47">
        <v>20.16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5008776</v>
      </c>
      <c r="G114" s="47">
        <v>5008776</v>
      </c>
      <c r="H114" s="47">
        <v>689363</v>
      </c>
      <c r="I114" s="47">
        <v>689363</v>
      </c>
      <c r="J114" s="47">
        <v>0</v>
      </c>
      <c r="K114" s="47">
        <v>0</v>
      </c>
      <c r="L114" s="47">
        <v>93.508899999999997</v>
      </c>
      <c r="M114" s="47">
        <v>20.16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5008776</v>
      </c>
      <c r="G115" s="47">
        <v>5008776</v>
      </c>
      <c r="H115" s="47">
        <v>689363</v>
      </c>
      <c r="I115" s="47">
        <v>689363</v>
      </c>
      <c r="J115" s="47">
        <v>0</v>
      </c>
      <c r="K115" s="47">
        <v>0</v>
      </c>
      <c r="L115" s="47">
        <v>93.508899999999997</v>
      </c>
      <c r="M115" s="47">
        <v>20.16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5008776</v>
      </c>
      <c r="G116" s="47">
        <v>5008776</v>
      </c>
      <c r="H116" s="47">
        <v>689363</v>
      </c>
      <c r="I116" s="47">
        <v>689363</v>
      </c>
      <c r="J116" s="47">
        <v>0</v>
      </c>
      <c r="K116" s="47">
        <v>0</v>
      </c>
      <c r="L116" s="47">
        <v>93.508899999999997</v>
      </c>
      <c r="M116" s="47">
        <v>20.16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5008776</v>
      </c>
      <c r="G117" s="47">
        <v>5008776</v>
      </c>
      <c r="H117" s="47">
        <v>689363</v>
      </c>
      <c r="I117" s="47">
        <v>689363</v>
      </c>
      <c r="J117" s="47">
        <v>0</v>
      </c>
      <c r="K117" s="47">
        <v>0</v>
      </c>
      <c r="L117" s="47">
        <v>93.508899999999997</v>
      </c>
      <c r="M117" s="47">
        <v>20.16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5008776</v>
      </c>
      <c r="G118" s="47">
        <v>5008776</v>
      </c>
      <c r="H118" s="47">
        <v>689363</v>
      </c>
      <c r="I118" s="47">
        <v>689363</v>
      </c>
      <c r="J118" s="47">
        <v>0</v>
      </c>
      <c r="K118" s="47">
        <v>0</v>
      </c>
      <c r="L118" s="47">
        <v>93.508899999999997</v>
      </c>
      <c r="M118" s="47">
        <v>20.16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5008776</v>
      </c>
      <c r="G119" s="47">
        <v>5008776</v>
      </c>
      <c r="H119" s="47">
        <v>689363</v>
      </c>
      <c r="I119" s="47">
        <v>689363</v>
      </c>
      <c r="J119" s="47">
        <v>0</v>
      </c>
      <c r="K119" s="47">
        <v>0</v>
      </c>
      <c r="L119" s="47">
        <v>93.508899999999997</v>
      </c>
      <c r="M119" s="47">
        <v>20.16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5008776</v>
      </c>
      <c r="G120" s="47">
        <v>5008776</v>
      </c>
      <c r="H120" s="47">
        <v>689363</v>
      </c>
      <c r="I120" s="47">
        <v>689363</v>
      </c>
      <c r="J120" s="47">
        <v>0</v>
      </c>
      <c r="K120" s="47">
        <v>0</v>
      </c>
      <c r="L120" s="47">
        <v>93.508899999999997</v>
      </c>
      <c r="M120" s="47">
        <v>20.16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5008776</v>
      </c>
      <c r="G121" s="47">
        <v>5008776</v>
      </c>
      <c r="H121" s="47">
        <v>689363</v>
      </c>
      <c r="I121" s="47">
        <v>689363</v>
      </c>
      <c r="J121" s="47">
        <v>0</v>
      </c>
      <c r="K121" s="47">
        <v>0</v>
      </c>
      <c r="L121" s="47">
        <v>93.508899999999997</v>
      </c>
      <c r="M121" s="47">
        <v>20.16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5008776</v>
      </c>
      <c r="G122" s="47">
        <v>5008776</v>
      </c>
      <c r="H122" s="47">
        <v>689363</v>
      </c>
      <c r="I122" s="47">
        <v>689363</v>
      </c>
      <c r="J122" s="47">
        <v>0</v>
      </c>
      <c r="K122" s="47">
        <v>0</v>
      </c>
      <c r="L122" s="47">
        <v>93.508899999999997</v>
      </c>
      <c r="M122" s="47">
        <v>20.16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5008776</v>
      </c>
      <c r="G123" s="47">
        <v>5008776</v>
      </c>
      <c r="H123" s="47">
        <v>689363</v>
      </c>
      <c r="I123" s="47">
        <v>689363</v>
      </c>
      <c r="J123" s="47">
        <v>0</v>
      </c>
      <c r="K123" s="47">
        <v>0</v>
      </c>
      <c r="L123" s="47">
        <v>93.508899999999997</v>
      </c>
      <c r="M123" s="47">
        <v>20.16</v>
      </c>
      <c r="N123" s="47">
        <v>0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5008776</v>
      </c>
      <c r="G124" s="47">
        <v>5008776</v>
      </c>
      <c r="H124" s="47">
        <v>689363</v>
      </c>
      <c r="I124" s="47">
        <v>689363</v>
      </c>
      <c r="J124" s="47">
        <v>0</v>
      </c>
      <c r="K124" s="47">
        <v>0</v>
      </c>
      <c r="L124" s="47">
        <v>93.508899999999997</v>
      </c>
      <c r="M124" s="47">
        <v>20.16</v>
      </c>
      <c r="N124" s="47">
        <v>448.74</v>
      </c>
      <c r="O124" s="47">
        <v>7</v>
      </c>
      <c r="P124" s="2">
        <f t="shared" si="2"/>
        <v>22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5008754</v>
      </c>
      <c r="G125" s="47">
        <v>5008754</v>
      </c>
      <c r="H125" s="47">
        <v>689360</v>
      </c>
      <c r="I125" s="47">
        <v>689360</v>
      </c>
      <c r="J125" s="47">
        <v>0</v>
      </c>
      <c r="K125" s="47">
        <v>0</v>
      </c>
      <c r="L125" s="47">
        <v>93.768699999999995</v>
      </c>
      <c r="M125" s="47">
        <v>18.54</v>
      </c>
      <c r="N125" s="47">
        <v>457.1</v>
      </c>
      <c r="O125" s="47">
        <v>7</v>
      </c>
      <c r="P125" s="2">
        <f t="shared" si="2"/>
        <v>106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5008648</v>
      </c>
      <c r="G126" s="47">
        <v>5008648</v>
      </c>
      <c r="H126" s="47">
        <v>689346</v>
      </c>
      <c r="I126" s="47">
        <v>689346</v>
      </c>
      <c r="J126" s="47">
        <v>0</v>
      </c>
      <c r="K126" s="47">
        <v>0</v>
      </c>
      <c r="L126" s="47">
        <v>93.051100000000005</v>
      </c>
      <c r="M126" s="47">
        <v>19.07</v>
      </c>
      <c r="N126" s="47">
        <v>451.6</v>
      </c>
      <c r="O126" s="47">
        <v>7</v>
      </c>
      <c r="P126" s="2">
        <f t="shared" si="2"/>
        <v>149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5008499</v>
      </c>
      <c r="G127" s="47">
        <v>5008499</v>
      </c>
      <c r="H127" s="47">
        <v>689326</v>
      </c>
      <c r="I127" s="47">
        <v>689326</v>
      </c>
      <c r="J127" s="47">
        <v>0</v>
      </c>
      <c r="K127" s="47">
        <v>0</v>
      </c>
      <c r="L127" s="47">
        <v>93.175700000000006</v>
      </c>
      <c r="M127" s="47">
        <v>18.09</v>
      </c>
      <c r="N127" s="47">
        <v>455.06</v>
      </c>
      <c r="O127" s="47">
        <v>7</v>
      </c>
      <c r="P127" s="2">
        <f t="shared" si="2"/>
        <v>150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5008349</v>
      </c>
      <c r="G128" s="47">
        <v>5008349</v>
      </c>
      <c r="H128" s="47">
        <v>689306</v>
      </c>
      <c r="I128" s="47">
        <v>689306</v>
      </c>
      <c r="J128" s="47">
        <v>0</v>
      </c>
      <c r="K128" s="47">
        <v>0</v>
      </c>
      <c r="L128" s="47">
        <v>93.750399999999999</v>
      </c>
      <c r="M128" s="47">
        <v>16.7</v>
      </c>
      <c r="N128" s="47">
        <v>459.76</v>
      </c>
      <c r="O128" s="47">
        <v>7</v>
      </c>
      <c r="P128" s="2">
        <f t="shared" si="2"/>
        <v>159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5008190</v>
      </c>
      <c r="G129" s="47">
        <v>5008190</v>
      </c>
      <c r="H129" s="47">
        <v>689285</v>
      </c>
      <c r="I129" s="47">
        <v>689285</v>
      </c>
      <c r="J129" s="47">
        <v>0</v>
      </c>
      <c r="K129" s="47">
        <v>0</v>
      </c>
      <c r="L129" s="47">
        <v>93.987200000000001</v>
      </c>
      <c r="M129" s="47">
        <v>15.22</v>
      </c>
      <c r="N129" s="47">
        <v>465.15</v>
      </c>
      <c r="O129" s="47">
        <v>7</v>
      </c>
      <c r="P129" s="2">
        <f t="shared" si="2"/>
        <v>291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5007899</v>
      </c>
      <c r="G130" s="47">
        <v>5007899</v>
      </c>
      <c r="H130" s="47">
        <v>689247</v>
      </c>
      <c r="I130" s="47">
        <v>689247</v>
      </c>
      <c r="J130" s="47">
        <v>0</v>
      </c>
      <c r="K130" s="47">
        <v>0</v>
      </c>
      <c r="L130" s="47">
        <v>94.493600000000001</v>
      </c>
      <c r="M130" s="47">
        <v>13.76</v>
      </c>
      <c r="N130" s="47">
        <v>469.46</v>
      </c>
      <c r="O130" s="47">
        <v>7</v>
      </c>
      <c r="P130" s="2">
        <f t="shared" si="2"/>
        <v>162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5007737</v>
      </c>
      <c r="G131" s="47">
        <v>5007737</v>
      </c>
      <c r="H131" s="47">
        <v>689226</v>
      </c>
      <c r="I131" s="47">
        <v>689226</v>
      </c>
      <c r="J131" s="47">
        <v>0</v>
      </c>
      <c r="K131" s="47">
        <v>0</v>
      </c>
      <c r="L131" s="47">
        <v>94.234700000000004</v>
      </c>
      <c r="M131" s="47">
        <v>13.79</v>
      </c>
      <c r="N131" s="47">
        <v>467.43</v>
      </c>
      <c r="O131" s="47">
        <v>7</v>
      </c>
      <c r="P131" s="2">
        <f t="shared" si="2"/>
        <v>169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5007568</v>
      </c>
      <c r="G132" s="47">
        <v>5007568</v>
      </c>
      <c r="H132" s="47">
        <v>689204</v>
      </c>
      <c r="I132" s="47">
        <v>689204</v>
      </c>
      <c r="J132" s="47">
        <v>0</v>
      </c>
      <c r="K132" s="47">
        <v>0</v>
      </c>
      <c r="L132" s="47">
        <v>94.3172</v>
      </c>
      <c r="M132" s="47">
        <v>13.59</v>
      </c>
      <c r="N132" s="47">
        <v>465.24</v>
      </c>
      <c r="O132" s="47">
        <v>7</v>
      </c>
      <c r="P132" s="2">
        <f t="shared" si="2"/>
        <v>155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5007413</v>
      </c>
      <c r="G133" s="47">
        <v>5007413</v>
      </c>
      <c r="H133" s="47">
        <v>689184</v>
      </c>
      <c r="I133" s="47">
        <v>689184</v>
      </c>
      <c r="J133" s="47">
        <v>0</v>
      </c>
      <c r="K133" s="47">
        <v>0</v>
      </c>
      <c r="L133" s="47">
        <v>94.410799999999995</v>
      </c>
      <c r="M133" s="47">
        <v>12.76</v>
      </c>
      <c r="N133" s="47">
        <v>468.22</v>
      </c>
      <c r="O133" s="47">
        <v>7</v>
      </c>
      <c r="P133" s="2">
        <f t="shared" si="2"/>
        <v>124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5007289</v>
      </c>
      <c r="G134" s="47">
        <v>5007289</v>
      </c>
      <c r="H134" s="47">
        <v>689168</v>
      </c>
      <c r="I134" s="47">
        <v>689168</v>
      </c>
      <c r="J134" s="47">
        <v>0</v>
      </c>
      <c r="K134" s="47">
        <v>0</v>
      </c>
      <c r="L134" s="47">
        <v>95.239500000000007</v>
      </c>
      <c r="M134" s="47">
        <v>12.26</v>
      </c>
      <c r="N134" s="47">
        <v>473.47</v>
      </c>
      <c r="O134" s="47">
        <v>7</v>
      </c>
      <c r="P134" s="2">
        <f t="shared" si="2"/>
        <v>78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5007211</v>
      </c>
      <c r="G135" s="47">
        <v>5007211</v>
      </c>
      <c r="H135" s="47">
        <v>689158</v>
      </c>
      <c r="I135" s="47">
        <v>689158</v>
      </c>
      <c r="J135" s="47">
        <v>0</v>
      </c>
      <c r="K135" s="47">
        <v>0</v>
      </c>
      <c r="L135" s="47">
        <v>93.995199999999997</v>
      </c>
      <c r="M135" s="47">
        <v>11.43</v>
      </c>
      <c r="N135" s="47">
        <v>468.71</v>
      </c>
      <c r="O135" s="47">
        <v>7</v>
      </c>
      <c r="P135" s="2">
        <f t="shared" si="2"/>
        <v>46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5007165</v>
      </c>
      <c r="G136" s="47">
        <v>5007165</v>
      </c>
      <c r="H136" s="47">
        <v>689152</v>
      </c>
      <c r="I136" s="47">
        <v>689152</v>
      </c>
      <c r="J136" s="47">
        <v>0</v>
      </c>
      <c r="K136" s="47">
        <v>0</v>
      </c>
      <c r="L136" s="47">
        <v>93.949399999999997</v>
      </c>
      <c r="M136" s="47">
        <v>19.39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5007165</v>
      </c>
      <c r="G137" s="47">
        <v>5007165</v>
      </c>
      <c r="H137" s="47">
        <v>689152</v>
      </c>
      <c r="I137" s="47">
        <v>689152</v>
      </c>
      <c r="J137" s="47">
        <v>0</v>
      </c>
      <c r="K137" s="47">
        <v>0</v>
      </c>
      <c r="L137" s="47">
        <v>93.949399999999997</v>
      </c>
      <c r="M137" s="47">
        <v>19.39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5007165</v>
      </c>
      <c r="G138" s="47">
        <v>5007165</v>
      </c>
      <c r="H138" s="47">
        <v>689152</v>
      </c>
      <c r="I138" s="47">
        <v>689152</v>
      </c>
      <c r="J138" s="47">
        <v>0</v>
      </c>
      <c r="K138" s="47">
        <v>0</v>
      </c>
      <c r="L138" s="47">
        <v>93.949399999999997</v>
      </c>
      <c r="M138" s="47">
        <v>19.39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5007165</v>
      </c>
      <c r="G139" s="47">
        <v>5007165</v>
      </c>
      <c r="H139" s="47">
        <v>689152</v>
      </c>
      <c r="I139" s="47">
        <v>689152</v>
      </c>
      <c r="J139" s="47">
        <v>0</v>
      </c>
      <c r="K139" s="47">
        <v>0</v>
      </c>
      <c r="L139" s="47">
        <v>93.949399999999997</v>
      </c>
      <c r="M139" s="47">
        <v>19.39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5007165</v>
      </c>
      <c r="G140" s="47">
        <v>5007165</v>
      </c>
      <c r="H140" s="47">
        <v>689152</v>
      </c>
      <c r="I140" s="47">
        <v>689152</v>
      </c>
      <c r="J140" s="47">
        <v>0</v>
      </c>
      <c r="K140" s="47">
        <v>0</v>
      </c>
      <c r="L140" s="47">
        <v>93.949399999999997</v>
      </c>
      <c r="M140" s="47">
        <v>19.39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5007165</v>
      </c>
      <c r="G141" s="47">
        <v>5007165</v>
      </c>
      <c r="H141" s="47">
        <v>689152</v>
      </c>
      <c r="I141" s="47">
        <v>689152</v>
      </c>
      <c r="J141" s="47">
        <v>0</v>
      </c>
      <c r="K141" s="47">
        <v>0</v>
      </c>
      <c r="L141" s="47">
        <v>93.949399999999997</v>
      </c>
      <c r="M141" s="47">
        <v>19.39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5007165</v>
      </c>
      <c r="G142" s="47">
        <v>5007165</v>
      </c>
      <c r="H142" s="47">
        <v>689152</v>
      </c>
      <c r="I142" s="47">
        <v>689152</v>
      </c>
      <c r="J142" s="47">
        <v>0</v>
      </c>
      <c r="K142" s="47">
        <v>0</v>
      </c>
      <c r="L142" s="47">
        <v>93.949399999999997</v>
      </c>
      <c r="M142" s="47">
        <v>19.39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5007165</v>
      </c>
      <c r="G143" s="47">
        <v>5007165</v>
      </c>
      <c r="H143" s="47">
        <v>689152</v>
      </c>
      <c r="I143" s="47">
        <v>689152</v>
      </c>
      <c r="J143" s="47">
        <v>0</v>
      </c>
      <c r="K143" s="47">
        <v>0</v>
      </c>
      <c r="L143" s="47">
        <v>93.949399999999997</v>
      </c>
      <c r="M143" s="47">
        <v>19.39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5007165</v>
      </c>
      <c r="G144" s="47">
        <v>5007165</v>
      </c>
      <c r="H144" s="47">
        <v>689152</v>
      </c>
      <c r="I144" s="47">
        <v>689152</v>
      </c>
      <c r="J144" s="47">
        <v>0</v>
      </c>
      <c r="K144" s="47">
        <v>0</v>
      </c>
      <c r="L144" s="47">
        <v>93.949399999999997</v>
      </c>
      <c r="M144" s="47">
        <v>19.39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5007165</v>
      </c>
      <c r="G145" s="47">
        <v>5007165</v>
      </c>
      <c r="H145" s="47">
        <v>689152</v>
      </c>
      <c r="I145" s="47">
        <v>689152</v>
      </c>
      <c r="J145" s="47">
        <v>0</v>
      </c>
      <c r="K145" s="47">
        <v>0</v>
      </c>
      <c r="L145" s="47">
        <v>93.949399999999997</v>
      </c>
      <c r="M145" s="47">
        <v>19.39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5007165</v>
      </c>
      <c r="G146" s="47">
        <v>5007165</v>
      </c>
      <c r="H146" s="47">
        <v>689152</v>
      </c>
      <c r="I146" s="47">
        <v>689152</v>
      </c>
      <c r="J146" s="47">
        <v>0</v>
      </c>
      <c r="K146" s="47">
        <v>0</v>
      </c>
      <c r="L146" s="47">
        <v>93.949399999999997</v>
      </c>
      <c r="M146" s="47">
        <v>19.39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5007165</v>
      </c>
      <c r="G147" s="47">
        <v>5007165</v>
      </c>
      <c r="H147" s="47">
        <v>689152</v>
      </c>
      <c r="I147" s="47">
        <v>689152</v>
      </c>
      <c r="J147" s="47">
        <v>0</v>
      </c>
      <c r="K147" s="47">
        <v>0</v>
      </c>
      <c r="L147" s="47">
        <v>93.949399999999997</v>
      </c>
      <c r="M147" s="47">
        <v>19.39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5007165</v>
      </c>
      <c r="G148" s="47">
        <v>5007165</v>
      </c>
      <c r="H148" s="47">
        <v>689152</v>
      </c>
      <c r="I148" s="47">
        <v>689152</v>
      </c>
      <c r="J148" s="47">
        <v>0</v>
      </c>
      <c r="K148" s="47">
        <v>0</v>
      </c>
      <c r="L148" s="47">
        <v>93.949399999999997</v>
      </c>
      <c r="M148" s="47">
        <v>19.39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5007165</v>
      </c>
      <c r="G149" s="47">
        <v>5007165</v>
      </c>
      <c r="H149" s="47">
        <v>689152</v>
      </c>
      <c r="I149" s="47">
        <v>689152</v>
      </c>
      <c r="J149" s="47">
        <v>0</v>
      </c>
      <c r="K149" s="47">
        <v>0</v>
      </c>
      <c r="L149" s="47">
        <v>93.949399999999997</v>
      </c>
      <c r="M149" s="47">
        <v>19.39</v>
      </c>
      <c r="N149" s="47">
        <v>456.48</v>
      </c>
      <c r="O149" s="47">
        <v>7</v>
      </c>
      <c r="P149" s="2">
        <f t="shared" si="2"/>
        <v>106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5007059</v>
      </c>
      <c r="G150" s="47">
        <v>5007059</v>
      </c>
      <c r="H150" s="47">
        <v>689138</v>
      </c>
      <c r="I150" s="47">
        <v>689138</v>
      </c>
      <c r="J150" s="47">
        <v>0</v>
      </c>
      <c r="K150" s="47">
        <v>0</v>
      </c>
      <c r="L150" s="47">
        <v>93.518199999999993</v>
      </c>
      <c r="M150" s="47">
        <v>19.100000000000001</v>
      </c>
      <c r="N150" s="47">
        <v>451.63</v>
      </c>
      <c r="O150" s="47">
        <v>7</v>
      </c>
      <c r="P150" s="2">
        <f t="shared" si="2"/>
        <v>157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5006902</v>
      </c>
      <c r="G151" s="47">
        <v>5006902</v>
      </c>
      <c r="H151" s="47">
        <v>689117</v>
      </c>
      <c r="I151" s="47">
        <v>689117</v>
      </c>
      <c r="J151" s="47">
        <v>0</v>
      </c>
      <c r="K151" s="47">
        <v>0</v>
      </c>
      <c r="L151" s="47">
        <v>93.569199999999995</v>
      </c>
      <c r="M151" s="47">
        <v>17.84</v>
      </c>
      <c r="N151" s="47">
        <v>456.34</v>
      </c>
      <c r="O151" s="47">
        <v>7</v>
      </c>
      <c r="P151" s="2">
        <f t="shared" si="2"/>
        <v>143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5006759</v>
      </c>
      <c r="G152" s="47">
        <v>5006759</v>
      </c>
      <c r="H152" s="47">
        <v>689098</v>
      </c>
      <c r="I152" s="47">
        <v>689098</v>
      </c>
      <c r="J152" s="47">
        <v>0</v>
      </c>
      <c r="K152" s="47">
        <v>0</v>
      </c>
      <c r="L152" s="47">
        <v>94.211299999999994</v>
      </c>
      <c r="M152" s="47">
        <v>16.27</v>
      </c>
      <c r="N152" s="47">
        <v>461.94</v>
      </c>
      <c r="O152" s="47">
        <v>7</v>
      </c>
      <c r="P152" s="2">
        <f t="shared" si="2"/>
        <v>138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5006621</v>
      </c>
      <c r="G153" s="47">
        <v>5006621</v>
      </c>
      <c r="H153" s="47">
        <v>689080</v>
      </c>
      <c r="I153" s="47">
        <v>689080</v>
      </c>
      <c r="J153" s="47">
        <v>0</v>
      </c>
      <c r="K153" s="47">
        <v>0</v>
      </c>
      <c r="L153" s="47">
        <v>94.771600000000007</v>
      </c>
      <c r="M153" s="47">
        <v>14.34</v>
      </c>
      <c r="N153" s="47">
        <v>467.55</v>
      </c>
      <c r="O153" s="47">
        <v>7</v>
      </c>
      <c r="P153" s="2">
        <f t="shared" si="2"/>
        <v>154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5006467</v>
      </c>
      <c r="G154" s="47">
        <v>5006467</v>
      </c>
      <c r="H154" s="47">
        <v>689060</v>
      </c>
      <c r="I154" s="47">
        <v>689060</v>
      </c>
      <c r="J154" s="47">
        <v>0</v>
      </c>
      <c r="K154" s="47">
        <v>0</v>
      </c>
      <c r="L154" s="47">
        <v>94.937399999999997</v>
      </c>
      <c r="M154" s="47">
        <v>12.74</v>
      </c>
      <c r="N154" s="47">
        <v>469.81</v>
      </c>
      <c r="O154" s="47">
        <v>7</v>
      </c>
      <c r="P154" s="2">
        <f t="shared" si="2"/>
        <v>101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5006366</v>
      </c>
      <c r="G155" s="47">
        <v>5006366</v>
      </c>
      <c r="H155" s="47">
        <v>689047</v>
      </c>
      <c r="I155" s="47">
        <v>689047</v>
      </c>
      <c r="J155" s="47">
        <v>0</v>
      </c>
      <c r="K155" s="47">
        <v>0</v>
      </c>
      <c r="L155" s="47">
        <v>94.613200000000006</v>
      </c>
      <c r="M155" s="47">
        <v>12.57</v>
      </c>
      <c r="N155" s="47">
        <v>468.55</v>
      </c>
      <c r="O155" s="47">
        <v>7</v>
      </c>
      <c r="P155" s="2">
        <f t="shared" si="2"/>
        <v>86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5006280</v>
      </c>
      <c r="G156" s="47">
        <v>5006280</v>
      </c>
      <c r="H156" s="47">
        <v>689036</v>
      </c>
      <c r="I156" s="47">
        <v>689036</v>
      </c>
      <c r="J156" s="47">
        <v>0</v>
      </c>
      <c r="K156" s="47">
        <v>0</v>
      </c>
      <c r="L156" s="47">
        <v>94.754499999999993</v>
      </c>
      <c r="M156" s="47">
        <v>11.78</v>
      </c>
      <c r="N156" s="47">
        <v>474.43</v>
      </c>
      <c r="O156" s="47">
        <v>7</v>
      </c>
      <c r="P156" s="2">
        <f t="shared" si="2"/>
        <v>93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5006187</v>
      </c>
      <c r="G157" s="47">
        <v>5006187</v>
      </c>
      <c r="H157" s="47">
        <v>689024</v>
      </c>
      <c r="I157" s="47">
        <v>689024</v>
      </c>
      <c r="J157" s="47">
        <v>0</v>
      </c>
      <c r="K157" s="47">
        <v>0</v>
      </c>
      <c r="L157" s="47">
        <v>93.244900000000001</v>
      </c>
      <c r="M157" s="47">
        <v>19.36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5006187</v>
      </c>
      <c r="G158" s="47">
        <v>5006187</v>
      </c>
      <c r="H158" s="47">
        <v>689024</v>
      </c>
      <c r="I158" s="47">
        <v>689024</v>
      </c>
      <c r="J158" s="47">
        <v>0</v>
      </c>
      <c r="K158" s="47">
        <v>0</v>
      </c>
      <c r="L158" s="47">
        <v>93.244900000000001</v>
      </c>
      <c r="M158" s="47">
        <v>19.36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5006187</v>
      </c>
      <c r="G159" s="47">
        <v>5006187</v>
      </c>
      <c r="H159" s="47">
        <v>689024</v>
      </c>
      <c r="I159" s="47">
        <v>689024</v>
      </c>
      <c r="J159" s="47">
        <v>0</v>
      </c>
      <c r="K159" s="47">
        <v>0</v>
      </c>
      <c r="L159" s="47">
        <v>93.244900000000001</v>
      </c>
      <c r="M159" s="47">
        <v>19.36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5006187</v>
      </c>
      <c r="G160" s="47">
        <v>5006187</v>
      </c>
      <c r="H160" s="47">
        <v>689024</v>
      </c>
      <c r="I160" s="47">
        <v>689024</v>
      </c>
      <c r="J160" s="47">
        <v>0</v>
      </c>
      <c r="K160" s="47">
        <v>0</v>
      </c>
      <c r="L160" s="47">
        <v>93.244900000000001</v>
      </c>
      <c r="M160" s="47">
        <v>19.36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5006187</v>
      </c>
      <c r="G161" s="47">
        <v>5006187</v>
      </c>
      <c r="H161" s="47">
        <v>689024</v>
      </c>
      <c r="I161" s="47">
        <v>689024</v>
      </c>
      <c r="J161" s="47">
        <v>0</v>
      </c>
      <c r="K161" s="47">
        <v>0</v>
      </c>
      <c r="L161" s="47">
        <v>93.244900000000001</v>
      </c>
      <c r="M161" s="47">
        <v>19.36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5006187</v>
      </c>
      <c r="G162" s="47">
        <v>5006187</v>
      </c>
      <c r="H162" s="47">
        <v>689024</v>
      </c>
      <c r="I162" s="47">
        <v>689024</v>
      </c>
      <c r="J162" s="47">
        <v>0</v>
      </c>
      <c r="K162" s="47">
        <v>0</v>
      </c>
      <c r="L162" s="47">
        <v>93.244900000000001</v>
      </c>
      <c r="M162" s="47">
        <v>19.36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5006187</v>
      </c>
      <c r="G163" s="47">
        <v>5006187</v>
      </c>
      <c r="H163" s="47">
        <v>689024</v>
      </c>
      <c r="I163" s="47">
        <v>689024</v>
      </c>
      <c r="J163" s="47">
        <v>0</v>
      </c>
      <c r="K163" s="47">
        <v>0</v>
      </c>
      <c r="L163" s="47">
        <v>93.244900000000001</v>
      </c>
      <c r="M163" s="47">
        <v>19.36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5006187</v>
      </c>
      <c r="G164" s="47">
        <v>5006187</v>
      </c>
      <c r="H164" s="47">
        <v>689024</v>
      </c>
      <c r="I164" s="47">
        <v>689024</v>
      </c>
      <c r="J164" s="47">
        <v>0</v>
      </c>
      <c r="K164" s="47">
        <v>0</v>
      </c>
      <c r="L164" s="47">
        <v>93.244900000000001</v>
      </c>
      <c r="M164" s="47">
        <v>19.36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5006187</v>
      </c>
      <c r="G165" s="47">
        <v>5006187</v>
      </c>
      <c r="H165" s="47">
        <v>689024</v>
      </c>
      <c r="I165" s="47">
        <v>689024</v>
      </c>
      <c r="J165" s="47">
        <v>0</v>
      </c>
      <c r="K165" s="47">
        <v>0</v>
      </c>
      <c r="L165" s="47">
        <v>93.244900000000001</v>
      </c>
      <c r="M165" s="47">
        <v>19.36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5006187</v>
      </c>
      <c r="G166" s="47">
        <v>5006187</v>
      </c>
      <c r="H166" s="47">
        <v>689024</v>
      </c>
      <c r="I166" s="47">
        <v>689024</v>
      </c>
      <c r="J166" s="47">
        <v>0</v>
      </c>
      <c r="K166" s="47">
        <v>0</v>
      </c>
      <c r="L166" s="47">
        <v>93.244900000000001</v>
      </c>
      <c r="M166" s="47">
        <v>19.36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5006187</v>
      </c>
      <c r="G167" s="47">
        <v>5006187</v>
      </c>
      <c r="H167" s="47">
        <v>689024</v>
      </c>
      <c r="I167" s="47">
        <v>689024</v>
      </c>
      <c r="J167" s="47">
        <v>0</v>
      </c>
      <c r="K167" s="47">
        <v>0</v>
      </c>
      <c r="L167" s="47">
        <v>93.244900000000001</v>
      </c>
      <c r="M167" s="47">
        <v>19.36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5006187</v>
      </c>
      <c r="G168" s="47">
        <v>5006187</v>
      </c>
      <c r="H168" s="47">
        <v>689024</v>
      </c>
      <c r="I168" s="47">
        <v>689024</v>
      </c>
      <c r="J168" s="47">
        <v>0</v>
      </c>
      <c r="K168" s="47">
        <v>0</v>
      </c>
      <c r="L168" s="47">
        <v>93.244900000000001</v>
      </c>
      <c r="M168" s="47">
        <v>19.36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5006187</v>
      </c>
      <c r="G169" s="47">
        <v>5006187</v>
      </c>
      <c r="H169" s="47">
        <v>689024</v>
      </c>
      <c r="I169" s="47">
        <v>689024</v>
      </c>
      <c r="J169" s="47">
        <v>0</v>
      </c>
      <c r="K169" s="47">
        <v>0</v>
      </c>
      <c r="L169" s="47">
        <v>93.244900000000001</v>
      </c>
      <c r="M169" s="47">
        <v>19.36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5006187</v>
      </c>
      <c r="G170" s="47">
        <v>5006187</v>
      </c>
      <c r="H170" s="47">
        <v>689024</v>
      </c>
      <c r="I170" s="47">
        <v>689024</v>
      </c>
      <c r="J170" s="47">
        <v>0</v>
      </c>
      <c r="K170" s="47">
        <v>0</v>
      </c>
      <c r="L170" s="47">
        <v>93.244900000000001</v>
      </c>
      <c r="M170" s="47">
        <v>19.36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5006187</v>
      </c>
      <c r="G171" s="47">
        <v>5006187</v>
      </c>
      <c r="H171" s="47">
        <v>689024</v>
      </c>
      <c r="I171" s="47">
        <v>689024</v>
      </c>
      <c r="J171" s="47">
        <v>0</v>
      </c>
      <c r="K171" s="47">
        <v>0</v>
      </c>
      <c r="L171" s="47">
        <v>93.244900000000001</v>
      </c>
      <c r="M171" s="47">
        <v>19.36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5006187</v>
      </c>
      <c r="G172" s="47">
        <v>5006187</v>
      </c>
      <c r="H172" s="47">
        <v>689024</v>
      </c>
      <c r="I172" s="47">
        <v>689024</v>
      </c>
      <c r="J172" s="47">
        <v>0</v>
      </c>
      <c r="K172" s="47">
        <v>0</v>
      </c>
      <c r="L172" s="47">
        <v>93.244900000000001</v>
      </c>
      <c r="M172" s="47">
        <v>19.36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5006187</v>
      </c>
      <c r="G173" s="47">
        <v>5006187</v>
      </c>
      <c r="H173" s="47">
        <v>689024</v>
      </c>
      <c r="I173" s="47">
        <v>689024</v>
      </c>
      <c r="J173" s="47">
        <v>0</v>
      </c>
      <c r="K173" s="47">
        <v>0</v>
      </c>
      <c r="L173" s="47">
        <v>93.244900000000001</v>
      </c>
      <c r="M173" s="47">
        <v>19.36</v>
      </c>
      <c r="N173" s="47">
        <v>450.53</v>
      </c>
      <c r="O173" s="47">
        <v>7</v>
      </c>
      <c r="P173" s="2">
        <f t="shared" si="2"/>
        <v>120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5006067</v>
      </c>
      <c r="G174" s="47">
        <v>5006067</v>
      </c>
      <c r="H174" s="47">
        <v>689008</v>
      </c>
      <c r="I174" s="47">
        <v>689008</v>
      </c>
      <c r="J174" s="47">
        <v>0</v>
      </c>
      <c r="K174" s="47">
        <v>0</v>
      </c>
      <c r="L174" s="47">
        <v>92.698800000000006</v>
      </c>
      <c r="M174" s="47">
        <v>19.37</v>
      </c>
      <c r="N174" s="47">
        <v>449</v>
      </c>
      <c r="O174" s="47">
        <v>7</v>
      </c>
      <c r="P174" s="2">
        <f t="shared" si="2"/>
        <v>134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5005933</v>
      </c>
      <c r="G175" s="47">
        <v>5005933</v>
      </c>
      <c r="H175" s="47">
        <v>688990</v>
      </c>
      <c r="I175" s="47">
        <v>688990</v>
      </c>
      <c r="J175" s="47">
        <v>0</v>
      </c>
      <c r="K175" s="47">
        <v>0</v>
      </c>
      <c r="L175" s="47">
        <v>92.751499999999993</v>
      </c>
      <c r="M175" s="47">
        <v>18.21</v>
      </c>
      <c r="N175" s="47">
        <v>451.25</v>
      </c>
      <c r="O175" s="47">
        <v>7</v>
      </c>
      <c r="P175" s="2">
        <f t="shared" si="2"/>
        <v>127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5005806</v>
      </c>
      <c r="G176" s="47">
        <v>5005806</v>
      </c>
      <c r="H176" s="47">
        <v>688973</v>
      </c>
      <c r="I176" s="47">
        <v>688973</v>
      </c>
      <c r="J176" s="47">
        <v>0</v>
      </c>
      <c r="K176" s="47">
        <v>0</v>
      </c>
      <c r="L176" s="47">
        <v>93.616900000000001</v>
      </c>
      <c r="M176" s="47">
        <v>16.25</v>
      </c>
      <c r="N176" s="47">
        <v>460.21</v>
      </c>
      <c r="O176" s="47">
        <v>7</v>
      </c>
      <c r="P176" s="2">
        <f t="shared" si="2"/>
        <v>121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5005685</v>
      </c>
      <c r="G177" s="47">
        <v>5005685</v>
      </c>
      <c r="H177" s="47">
        <v>688957</v>
      </c>
      <c r="I177" s="47">
        <v>688957</v>
      </c>
      <c r="J177" s="47">
        <v>0</v>
      </c>
      <c r="K177" s="47">
        <v>0</v>
      </c>
      <c r="L177" s="47">
        <v>94.136799999999994</v>
      </c>
      <c r="M177" s="47">
        <v>14.6</v>
      </c>
      <c r="N177" s="47">
        <v>466.2</v>
      </c>
      <c r="O177" s="47">
        <v>7</v>
      </c>
      <c r="P177" s="2">
        <f t="shared" si="2"/>
        <v>169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5005516</v>
      </c>
      <c r="G178" s="47">
        <v>5005516</v>
      </c>
      <c r="H178" s="47">
        <v>688935</v>
      </c>
      <c r="I178" s="47">
        <v>688935</v>
      </c>
      <c r="J178" s="47">
        <v>0</v>
      </c>
      <c r="K178" s="47">
        <v>0</v>
      </c>
      <c r="L178" s="47">
        <v>94.724800000000002</v>
      </c>
      <c r="M178" s="47">
        <v>13.34</v>
      </c>
      <c r="N178" s="47">
        <v>470.84</v>
      </c>
      <c r="O178" s="47">
        <v>7</v>
      </c>
      <c r="P178" s="2">
        <f t="shared" ref="P178:P241" si="3">F178-F179</f>
        <v>116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5005400</v>
      </c>
      <c r="G179" s="47">
        <v>5005400</v>
      </c>
      <c r="H179" s="47">
        <v>688920</v>
      </c>
      <c r="I179" s="47">
        <v>688920</v>
      </c>
      <c r="J179" s="47">
        <v>0</v>
      </c>
      <c r="K179" s="47">
        <v>0</v>
      </c>
      <c r="L179" s="47">
        <v>94.708100000000002</v>
      </c>
      <c r="M179" s="47">
        <v>12.81</v>
      </c>
      <c r="N179" s="47">
        <v>469.06</v>
      </c>
      <c r="O179" s="47">
        <v>7</v>
      </c>
      <c r="P179" s="2">
        <f t="shared" si="3"/>
        <v>78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5005322</v>
      </c>
      <c r="G180" s="47">
        <v>5005322</v>
      </c>
      <c r="H180" s="47">
        <v>688910</v>
      </c>
      <c r="I180" s="47">
        <v>688910</v>
      </c>
      <c r="J180" s="47">
        <v>0</v>
      </c>
      <c r="K180" s="47">
        <v>0</v>
      </c>
      <c r="L180" s="47">
        <v>94.820099999999996</v>
      </c>
      <c r="M180" s="47">
        <v>11.95</v>
      </c>
      <c r="N180" s="47">
        <v>470.11</v>
      </c>
      <c r="O180" s="47">
        <v>7</v>
      </c>
      <c r="P180" s="2">
        <f t="shared" si="3"/>
        <v>54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5005268</v>
      </c>
      <c r="G181" s="47">
        <v>5005268</v>
      </c>
      <c r="H181" s="47">
        <v>688903</v>
      </c>
      <c r="I181" s="47">
        <v>688903</v>
      </c>
      <c r="J181" s="47">
        <v>0</v>
      </c>
      <c r="K181" s="47">
        <v>0</v>
      </c>
      <c r="L181" s="47">
        <v>93.500900000000001</v>
      </c>
      <c r="M181" s="47">
        <v>20.51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5005268</v>
      </c>
      <c r="G182" s="47">
        <v>5005268</v>
      </c>
      <c r="H182" s="47">
        <v>688903</v>
      </c>
      <c r="I182" s="47">
        <v>688903</v>
      </c>
      <c r="J182" s="47">
        <v>0</v>
      </c>
      <c r="K182" s="47">
        <v>0</v>
      </c>
      <c r="L182" s="47">
        <v>93.500900000000001</v>
      </c>
      <c r="M182" s="47">
        <v>20.51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5005268</v>
      </c>
      <c r="G183" s="47">
        <v>5005268</v>
      </c>
      <c r="H183" s="47">
        <v>688903</v>
      </c>
      <c r="I183" s="47">
        <v>688903</v>
      </c>
      <c r="J183" s="47">
        <v>0</v>
      </c>
      <c r="K183" s="47">
        <v>0</v>
      </c>
      <c r="L183" s="47">
        <v>93.500900000000001</v>
      </c>
      <c r="M183" s="47">
        <v>20.51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5005268</v>
      </c>
      <c r="G184" s="47">
        <v>5005268</v>
      </c>
      <c r="H184" s="47">
        <v>688903</v>
      </c>
      <c r="I184" s="47">
        <v>688903</v>
      </c>
      <c r="J184" s="47">
        <v>0</v>
      </c>
      <c r="K184" s="47">
        <v>0</v>
      </c>
      <c r="L184" s="47">
        <v>93.500900000000001</v>
      </c>
      <c r="M184" s="47">
        <v>20.51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5005268</v>
      </c>
      <c r="G185" s="47">
        <v>5005268</v>
      </c>
      <c r="H185" s="47">
        <v>688903</v>
      </c>
      <c r="I185" s="47">
        <v>688903</v>
      </c>
      <c r="J185" s="47">
        <v>0</v>
      </c>
      <c r="K185" s="47">
        <v>0</v>
      </c>
      <c r="L185" s="47">
        <v>93.500900000000001</v>
      </c>
      <c r="M185" s="47">
        <v>20.51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5005268</v>
      </c>
      <c r="G186" s="47">
        <v>5005268</v>
      </c>
      <c r="H186" s="47">
        <v>688903</v>
      </c>
      <c r="I186" s="47">
        <v>688903</v>
      </c>
      <c r="J186" s="47">
        <v>0</v>
      </c>
      <c r="K186" s="47">
        <v>0</v>
      </c>
      <c r="L186" s="47">
        <v>93.500900000000001</v>
      </c>
      <c r="M186" s="47">
        <v>20.51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5005268</v>
      </c>
      <c r="G187" s="47">
        <v>5005268</v>
      </c>
      <c r="H187" s="47">
        <v>688903</v>
      </c>
      <c r="I187" s="47">
        <v>688903</v>
      </c>
      <c r="J187" s="47">
        <v>0</v>
      </c>
      <c r="K187" s="47">
        <v>0</v>
      </c>
      <c r="L187" s="47">
        <v>93.500900000000001</v>
      </c>
      <c r="M187" s="47">
        <v>20.51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5005268</v>
      </c>
      <c r="G188" s="47">
        <v>5005268</v>
      </c>
      <c r="H188" s="47">
        <v>688903</v>
      </c>
      <c r="I188" s="47">
        <v>688903</v>
      </c>
      <c r="J188" s="47">
        <v>0</v>
      </c>
      <c r="K188" s="47">
        <v>0</v>
      </c>
      <c r="L188" s="47">
        <v>93.500900000000001</v>
      </c>
      <c r="M188" s="47">
        <v>20.51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5005268</v>
      </c>
      <c r="G189" s="47">
        <v>5005268</v>
      </c>
      <c r="H189" s="47">
        <v>688903</v>
      </c>
      <c r="I189" s="47">
        <v>688903</v>
      </c>
      <c r="J189" s="47">
        <v>0</v>
      </c>
      <c r="K189" s="47">
        <v>0</v>
      </c>
      <c r="L189" s="47">
        <v>93.500900000000001</v>
      </c>
      <c r="M189" s="47">
        <v>20.51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5005268</v>
      </c>
      <c r="G190" s="47">
        <v>5005268</v>
      </c>
      <c r="H190" s="47">
        <v>688903</v>
      </c>
      <c r="I190" s="47">
        <v>688903</v>
      </c>
      <c r="J190" s="47">
        <v>0</v>
      </c>
      <c r="K190" s="47">
        <v>0</v>
      </c>
      <c r="L190" s="47">
        <v>93.500900000000001</v>
      </c>
      <c r="M190" s="47">
        <v>20.51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5005268</v>
      </c>
      <c r="G191" s="47">
        <v>5005268</v>
      </c>
      <c r="H191" s="47">
        <v>688903</v>
      </c>
      <c r="I191" s="47">
        <v>688903</v>
      </c>
      <c r="J191" s="47">
        <v>0</v>
      </c>
      <c r="K191" s="47">
        <v>0</v>
      </c>
      <c r="L191" s="47">
        <v>93.500900000000001</v>
      </c>
      <c r="M191" s="47">
        <v>20.51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5005268</v>
      </c>
      <c r="G192" s="47">
        <v>5005268</v>
      </c>
      <c r="H192" s="47">
        <v>688903</v>
      </c>
      <c r="I192" s="47">
        <v>688903</v>
      </c>
      <c r="J192" s="47">
        <v>0</v>
      </c>
      <c r="K192" s="47">
        <v>0</v>
      </c>
      <c r="L192" s="47">
        <v>93.500900000000001</v>
      </c>
      <c r="M192" s="47">
        <v>20.51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5005268</v>
      </c>
      <c r="G193" s="47">
        <v>5005268</v>
      </c>
      <c r="H193" s="47">
        <v>688903</v>
      </c>
      <c r="I193" s="47">
        <v>688903</v>
      </c>
      <c r="J193" s="47">
        <v>0</v>
      </c>
      <c r="K193" s="47">
        <v>0</v>
      </c>
      <c r="L193" s="47">
        <v>93.500900000000001</v>
      </c>
      <c r="M193" s="47">
        <v>20.51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5005268</v>
      </c>
      <c r="G194" s="47">
        <v>5005268</v>
      </c>
      <c r="H194" s="47">
        <v>688903</v>
      </c>
      <c r="I194" s="47">
        <v>688903</v>
      </c>
      <c r="J194" s="47">
        <v>0</v>
      </c>
      <c r="K194" s="47">
        <v>0</v>
      </c>
      <c r="L194" s="47">
        <v>93.500900000000001</v>
      </c>
      <c r="M194" s="47">
        <v>20.51</v>
      </c>
      <c r="N194" s="47">
        <v>0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5005268</v>
      </c>
      <c r="G195" s="47">
        <v>5005268</v>
      </c>
      <c r="H195" s="47">
        <v>688903</v>
      </c>
      <c r="I195" s="47">
        <v>688903</v>
      </c>
      <c r="J195" s="47">
        <v>0</v>
      </c>
      <c r="K195" s="47">
        <v>0</v>
      </c>
      <c r="L195" s="47">
        <v>93.500900000000001</v>
      </c>
      <c r="M195" s="47">
        <v>20.51</v>
      </c>
      <c r="N195" s="47">
        <v>0</v>
      </c>
      <c r="O195" s="47">
        <v>7</v>
      </c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5005268</v>
      </c>
      <c r="G196" s="47">
        <v>5005268</v>
      </c>
      <c r="H196" s="47">
        <v>688903</v>
      </c>
      <c r="I196" s="47">
        <v>688903</v>
      </c>
      <c r="J196" s="47">
        <v>0</v>
      </c>
      <c r="K196" s="47">
        <v>0</v>
      </c>
      <c r="L196" s="47">
        <v>93.500900000000001</v>
      </c>
      <c r="M196" s="47">
        <v>20.51</v>
      </c>
      <c r="N196" s="47">
        <v>0</v>
      </c>
      <c r="O196" s="47">
        <v>7</v>
      </c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5005268</v>
      </c>
      <c r="G197" s="47">
        <v>5005268</v>
      </c>
      <c r="H197" s="47">
        <v>688903</v>
      </c>
      <c r="I197" s="47">
        <v>688903</v>
      </c>
      <c r="J197" s="47">
        <v>0</v>
      </c>
      <c r="K197" s="47">
        <v>0</v>
      </c>
      <c r="L197" s="47">
        <v>93.500900000000001</v>
      </c>
      <c r="M197" s="47">
        <v>20.51</v>
      </c>
      <c r="N197" s="47">
        <v>449.7</v>
      </c>
      <c r="O197" s="47">
        <v>7</v>
      </c>
      <c r="P197" s="2">
        <f t="shared" si="3"/>
        <v>67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5005201</v>
      </c>
      <c r="G198" s="47">
        <v>5005201</v>
      </c>
      <c r="H198" s="47">
        <v>688894</v>
      </c>
      <c r="I198" s="47">
        <v>688894</v>
      </c>
      <c r="J198" s="47">
        <v>0</v>
      </c>
      <c r="K198" s="47">
        <v>0</v>
      </c>
      <c r="L198" s="47">
        <v>92.223399999999998</v>
      </c>
      <c r="M198" s="47">
        <v>19.72</v>
      </c>
      <c r="N198" s="47">
        <v>446.7</v>
      </c>
      <c r="O198" s="47">
        <v>7</v>
      </c>
      <c r="P198" s="2">
        <f t="shared" si="3"/>
        <v>119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5005082</v>
      </c>
      <c r="G199" s="47">
        <v>5005082</v>
      </c>
      <c r="H199" s="47">
        <v>688878</v>
      </c>
      <c r="I199" s="47">
        <v>688878</v>
      </c>
      <c r="J199" s="47">
        <v>0</v>
      </c>
      <c r="K199" s="47">
        <v>0</v>
      </c>
      <c r="L199" s="47">
        <v>93.032600000000002</v>
      </c>
      <c r="M199" s="47">
        <v>18.54</v>
      </c>
      <c r="N199" s="47">
        <v>454.43</v>
      </c>
      <c r="O199" s="47">
        <v>7</v>
      </c>
      <c r="P199" s="2">
        <f t="shared" si="3"/>
        <v>97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5004985</v>
      </c>
      <c r="G200" s="47">
        <v>5004985</v>
      </c>
      <c r="H200" s="47">
        <v>688865</v>
      </c>
      <c r="I200" s="47">
        <v>688865</v>
      </c>
      <c r="J200" s="47">
        <v>0</v>
      </c>
      <c r="K200" s="47">
        <v>0</v>
      </c>
      <c r="L200" s="47">
        <v>93.921000000000006</v>
      </c>
      <c r="M200" s="47">
        <v>15.79</v>
      </c>
      <c r="N200" s="47">
        <v>461.23</v>
      </c>
      <c r="O200" s="47">
        <v>7</v>
      </c>
      <c r="P200" s="2">
        <f t="shared" si="3"/>
        <v>84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5004901</v>
      </c>
      <c r="G201" s="47">
        <v>5004901</v>
      </c>
      <c r="H201" s="47">
        <v>688854</v>
      </c>
      <c r="I201" s="47">
        <v>688854</v>
      </c>
      <c r="J201" s="47">
        <v>0</v>
      </c>
      <c r="K201" s="47">
        <v>0</v>
      </c>
      <c r="L201" s="47">
        <v>94.371899999999997</v>
      </c>
      <c r="M201" s="47">
        <v>13.03</v>
      </c>
      <c r="N201" s="47">
        <v>469.57</v>
      </c>
      <c r="O201" s="47">
        <v>7</v>
      </c>
      <c r="P201" s="2">
        <f t="shared" si="3"/>
        <v>77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5004824</v>
      </c>
      <c r="G202" s="47">
        <v>5004824</v>
      </c>
      <c r="H202" s="47">
        <v>688844</v>
      </c>
      <c r="I202" s="47">
        <v>688844</v>
      </c>
      <c r="J202" s="47">
        <v>0</v>
      </c>
      <c r="K202" s="47">
        <v>0</v>
      </c>
      <c r="L202" s="47">
        <v>95.285600000000002</v>
      </c>
      <c r="M202" s="47">
        <v>12.7</v>
      </c>
      <c r="N202" s="47">
        <v>473.17</v>
      </c>
      <c r="O202" s="47">
        <v>7</v>
      </c>
      <c r="P202" s="2">
        <f t="shared" si="3"/>
        <v>78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5004746</v>
      </c>
      <c r="G203" s="47">
        <v>5004746</v>
      </c>
      <c r="H203" s="47">
        <v>688834</v>
      </c>
      <c r="I203" s="47">
        <v>688834</v>
      </c>
      <c r="J203" s="47">
        <v>0</v>
      </c>
      <c r="K203" s="47">
        <v>0</v>
      </c>
      <c r="L203" s="47">
        <v>95.635800000000003</v>
      </c>
      <c r="M203" s="47">
        <v>12.81</v>
      </c>
      <c r="N203" s="47">
        <v>472.26</v>
      </c>
      <c r="O203" s="47">
        <v>7</v>
      </c>
      <c r="P203" s="2">
        <f t="shared" si="3"/>
        <v>78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5004668</v>
      </c>
      <c r="G204" s="47">
        <v>5004668</v>
      </c>
      <c r="H204" s="47">
        <v>688824</v>
      </c>
      <c r="I204" s="47">
        <v>688824</v>
      </c>
      <c r="J204" s="47">
        <v>0</v>
      </c>
      <c r="K204" s="47">
        <v>0</v>
      </c>
      <c r="L204" s="47">
        <v>95.825800000000001</v>
      </c>
      <c r="M204" s="47">
        <v>11.52</v>
      </c>
      <c r="N204" s="47">
        <v>475.17</v>
      </c>
      <c r="O204" s="47">
        <v>7</v>
      </c>
      <c r="P204" s="2">
        <f t="shared" si="3"/>
        <v>55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5004613</v>
      </c>
      <c r="G205" s="47">
        <v>5004613</v>
      </c>
      <c r="H205" s="47">
        <v>688817</v>
      </c>
      <c r="I205" s="47">
        <v>688817</v>
      </c>
      <c r="J205" s="47">
        <v>0</v>
      </c>
      <c r="K205" s="47">
        <v>0</v>
      </c>
      <c r="L205" s="47">
        <v>94.468800000000002</v>
      </c>
      <c r="M205" s="47">
        <v>22.13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5004613</v>
      </c>
      <c r="G206" s="47">
        <v>5004613</v>
      </c>
      <c r="H206" s="47">
        <v>688817</v>
      </c>
      <c r="I206" s="47">
        <v>688817</v>
      </c>
      <c r="J206" s="47">
        <v>0</v>
      </c>
      <c r="K206" s="47">
        <v>0</v>
      </c>
      <c r="L206" s="47">
        <v>94.468800000000002</v>
      </c>
      <c r="M206" s="47">
        <v>22.13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5004613</v>
      </c>
      <c r="G207" s="47">
        <v>5004613</v>
      </c>
      <c r="H207" s="47">
        <v>688817</v>
      </c>
      <c r="I207" s="47">
        <v>688817</v>
      </c>
      <c r="J207" s="47">
        <v>0</v>
      </c>
      <c r="K207" s="47">
        <v>0</v>
      </c>
      <c r="L207" s="47">
        <v>94.468800000000002</v>
      </c>
      <c r="M207" s="47">
        <v>22.13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5004613</v>
      </c>
      <c r="G208" s="47">
        <v>5004613</v>
      </c>
      <c r="H208" s="47">
        <v>688817</v>
      </c>
      <c r="I208" s="47">
        <v>688817</v>
      </c>
      <c r="J208" s="47">
        <v>0</v>
      </c>
      <c r="K208" s="47">
        <v>0</v>
      </c>
      <c r="L208" s="47">
        <v>94.468800000000002</v>
      </c>
      <c r="M208" s="47">
        <v>22.13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5004613</v>
      </c>
      <c r="G209" s="47">
        <v>5004613</v>
      </c>
      <c r="H209" s="47">
        <v>688817</v>
      </c>
      <c r="I209" s="47">
        <v>688817</v>
      </c>
      <c r="J209" s="47">
        <v>0</v>
      </c>
      <c r="K209" s="47">
        <v>0</v>
      </c>
      <c r="L209" s="47">
        <v>94.468800000000002</v>
      </c>
      <c r="M209" s="47">
        <v>22.13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5004613</v>
      </c>
      <c r="G210" s="47">
        <v>5004613</v>
      </c>
      <c r="H210" s="47">
        <v>688817</v>
      </c>
      <c r="I210" s="47">
        <v>688817</v>
      </c>
      <c r="J210" s="47">
        <v>0</v>
      </c>
      <c r="K210" s="47">
        <v>0</v>
      </c>
      <c r="L210" s="47">
        <v>94.468800000000002</v>
      </c>
      <c r="M210" s="47">
        <v>22.13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5004613</v>
      </c>
      <c r="G211" s="47">
        <v>5004613</v>
      </c>
      <c r="H211" s="47">
        <v>688817</v>
      </c>
      <c r="I211" s="47">
        <v>688817</v>
      </c>
      <c r="J211" s="47">
        <v>0</v>
      </c>
      <c r="K211" s="47">
        <v>0</v>
      </c>
      <c r="L211" s="47">
        <v>94.468800000000002</v>
      </c>
      <c r="M211" s="47">
        <v>22.13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5004613</v>
      </c>
      <c r="G212" s="47">
        <v>5004613</v>
      </c>
      <c r="H212" s="47">
        <v>688817</v>
      </c>
      <c r="I212" s="47">
        <v>688817</v>
      </c>
      <c r="J212" s="47">
        <v>0</v>
      </c>
      <c r="K212" s="47">
        <v>0</v>
      </c>
      <c r="L212" s="47">
        <v>94.468800000000002</v>
      </c>
      <c r="M212" s="47">
        <v>22.13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5004613</v>
      </c>
      <c r="G213" s="47">
        <v>5004613</v>
      </c>
      <c r="H213" s="47">
        <v>688817</v>
      </c>
      <c r="I213" s="47">
        <v>688817</v>
      </c>
      <c r="J213" s="47">
        <v>0</v>
      </c>
      <c r="K213" s="47">
        <v>0</v>
      </c>
      <c r="L213" s="47">
        <v>94.468800000000002</v>
      </c>
      <c r="M213" s="47">
        <v>22.13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5004613</v>
      </c>
      <c r="G214" s="47">
        <v>5004613</v>
      </c>
      <c r="H214" s="47">
        <v>688817</v>
      </c>
      <c r="I214" s="47">
        <v>688817</v>
      </c>
      <c r="J214" s="47">
        <v>0</v>
      </c>
      <c r="K214" s="47">
        <v>0</v>
      </c>
      <c r="L214" s="47">
        <v>94.468800000000002</v>
      </c>
      <c r="M214" s="47">
        <v>22.13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5004613</v>
      </c>
      <c r="G215" s="47">
        <v>5004613</v>
      </c>
      <c r="H215" s="47">
        <v>688817</v>
      </c>
      <c r="I215" s="47">
        <v>688817</v>
      </c>
      <c r="J215" s="47">
        <v>0</v>
      </c>
      <c r="K215" s="47">
        <v>0</v>
      </c>
      <c r="L215" s="47">
        <v>94.468800000000002</v>
      </c>
      <c r="M215" s="47">
        <v>22.13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5004613</v>
      </c>
      <c r="G216" s="47">
        <v>5004613</v>
      </c>
      <c r="H216" s="47">
        <v>688817</v>
      </c>
      <c r="I216" s="47">
        <v>688817</v>
      </c>
      <c r="J216" s="47">
        <v>0</v>
      </c>
      <c r="K216" s="47">
        <v>0</v>
      </c>
      <c r="L216" s="47">
        <v>94.468800000000002</v>
      </c>
      <c r="M216" s="47">
        <v>22.13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5004613</v>
      </c>
      <c r="G217" s="47">
        <v>5004613</v>
      </c>
      <c r="H217" s="47">
        <v>688817</v>
      </c>
      <c r="I217" s="47">
        <v>688817</v>
      </c>
      <c r="J217" s="47">
        <v>0</v>
      </c>
      <c r="K217" s="47">
        <v>0</v>
      </c>
      <c r="L217" s="47">
        <v>94.468800000000002</v>
      </c>
      <c r="M217" s="47">
        <v>22.13</v>
      </c>
      <c r="N217" s="47">
        <v>451.79</v>
      </c>
      <c r="O217" s="47">
        <v>7</v>
      </c>
      <c r="P217" s="2">
        <f t="shared" si="3"/>
        <v>23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5004590</v>
      </c>
      <c r="G218" s="47">
        <v>5004590</v>
      </c>
      <c r="H218" s="47">
        <v>688814</v>
      </c>
      <c r="I218" s="47">
        <v>688814</v>
      </c>
      <c r="J218" s="47">
        <v>0</v>
      </c>
      <c r="K218" s="47">
        <v>0</v>
      </c>
      <c r="L218" s="47">
        <v>94.784199999999998</v>
      </c>
      <c r="M218" s="47">
        <v>23.05</v>
      </c>
      <c r="N218" s="47">
        <v>453.2</v>
      </c>
      <c r="O218" s="47">
        <v>7</v>
      </c>
      <c r="P218" s="2">
        <f t="shared" si="3"/>
        <v>67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5004523</v>
      </c>
      <c r="G219" s="47">
        <v>5004523</v>
      </c>
      <c r="H219" s="47">
        <v>688805</v>
      </c>
      <c r="I219" s="47">
        <v>688805</v>
      </c>
      <c r="J219" s="47">
        <v>0</v>
      </c>
      <c r="K219" s="47">
        <v>0</v>
      </c>
      <c r="L219" s="47">
        <v>93.283100000000005</v>
      </c>
      <c r="M219" s="47">
        <v>22.56</v>
      </c>
      <c r="N219" s="47">
        <v>445.67</v>
      </c>
      <c r="O219" s="47">
        <v>7</v>
      </c>
      <c r="P219" s="2">
        <f t="shared" si="3"/>
        <v>82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5004441</v>
      </c>
      <c r="G220" s="47">
        <v>5004441</v>
      </c>
      <c r="H220" s="47">
        <v>688794</v>
      </c>
      <c r="I220" s="47">
        <v>688794</v>
      </c>
      <c r="J220" s="47">
        <v>0</v>
      </c>
      <c r="K220" s="47">
        <v>0</v>
      </c>
      <c r="L220" s="47">
        <v>93.200199999999995</v>
      </c>
      <c r="M220" s="47">
        <v>21.09</v>
      </c>
      <c r="N220" s="47">
        <v>447.21</v>
      </c>
      <c r="O220" s="47">
        <v>7</v>
      </c>
      <c r="P220" s="2">
        <f t="shared" si="3"/>
        <v>74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5004367</v>
      </c>
      <c r="G221" s="47">
        <v>5004367</v>
      </c>
      <c r="H221" s="47">
        <v>688784</v>
      </c>
      <c r="I221" s="47">
        <v>688784</v>
      </c>
      <c r="J221" s="47">
        <v>0</v>
      </c>
      <c r="K221" s="47">
        <v>0</v>
      </c>
      <c r="L221" s="47">
        <v>93.554699999999997</v>
      </c>
      <c r="M221" s="47">
        <v>19.93</v>
      </c>
      <c r="N221" s="47">
        <v>451.58</v>
      </c>
      <c r="O221" s="47">
        <v>7</v>
      </c>
      <c r="P221" s="2">
        <f t="shared" si="3"/>
        <v>82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5004285</v>
      </c>
      <c r="G222" s="47">
        <v>5004285</v>
      </c>
      <c r="H222" s="47">
        <v>688773</v>
      </c>
      <c r="I222" s="47">
        <v>688773</v>
      </c>
      <c r="J222" s="47">
        <v>0</v>
      </c>
      <c r="K222" s="47">
        <v>0</v>
      </c>
      <c r="L222" s="47">
        <v>92.706699999999998</v>
      </c>
      <c r="M222" s="47">
        <v>18.71</v>
      </c>
      <c r="N222" s="47">
        <v>451.04</v>
      </c>
      <c r="O222" s="47">
        <v>7</v>
      </c>
      <c r="P222" s="2">
        <f t="shared" si="3"/>
        <v>172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5004113</v>
      </c>
      <c r="G223" s="47">
        <v>5004113</v>
      </c>
      <c r="H223" s="47">
        <v>688750</v>
      </c>
      <c r="I223" s="47">
        <v>688750</v>
      </c>
      <c r="J223" s="47">
        <v>0</v>
      </c>
      <c r="K223" s="47">
        <v>0</v>
      </c>
      <c r="L223" s="47">
        <v>92.821399999999997</v>
      </c>
      <c r="M223" s="47">
        <v>17.68</v>
      </c>
      <c r="N223" s="47">
        <v>451.47</v>
      </c>
      <c r="O223" s="47">
        <v>7</v>
      </c>
      <c r="P223" s="2">
        <f t="shared" si="3"/>
        <v>157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5003956</v>
      </c>
      <c r="G224" s="47">
        <v>5003956</v>
      </c>
      <c r="H224" s="47">
        <v>688729</v>
      </c>
      <c r="I224" s="47">
        <v>688729</v>
      </c>
      <c r="J224" s="47">
        <v>0</v>
      </c>
      <c r="K224" s="47">
        <v>0</v>
      </c>
      <c r="L224" s="47">
        <v>94.122299999999996</v>
      </c>
      <c r="M224" s="47">
        <v>16.11</v>
      </c>
      <c r="N224" s="47">
        <v>461</v>
      </c>
      <c r="O224" s="47">
        <v>7</v>
      </c>
      <c r="P224" s="2">
        <f t="shared" si="3"/>
        <v>145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5003811</v>
      </c>
      <c r="G225" s="47">
        <v>5003811</v>
      </c>
      <c r="H225" s="47">
        <v>688710</v>
      </c>
      <c r="I225" s="47">
        <v>688710</v>
      </c>
      <c r="J225" s="47">
        <v>0</v>
      </c>
      <c r="K225" s="47">
        <v>0</v>
      </c>
      <c r="L225" s="47">
        <v>94.670400000000001</v>
      </c>
      <c r="M225" s="47">
        <v>14.52</v>
      </c>
      <c r="N225" s="47">
        <v>466.54</v>
      </c>
      <c r="O225" s="47">
        <v>7</v>
      </c>
      <c r="P225" s="2">
        <f t="shared" si="3"/>
        <v>177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5003634</v>
      </c>
      <c r="G226" s="47">
        <v>5003634</v>
      </c>
      <c r="H226" s="47">
        <v>688687</v>
      </c>
      <c r="I226" s="47">
        <v>688687</v>
      </c>
      <c r="J226" s="47">
        <v>0</v>
      </c>
      <c r="K226" s="47">
        <v>0</v>
      </c>
      <c r="L226" s="47">
        <v>94.892099999999999</v>
      </c>
      <c r="M226" s="47">
        <v>13.12</v>
      </c>
      <c r="N226" s="47">
        <v>472.06</v>
      </c>
      <c r="O226" s="47">
        <v>7</v>
      </c>
      <c r="P226" s="2">
        <f t="shared" si="3"/>
        <v>148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5003486</v>
      </c>
      <c r="G227" s="47">
        <v>5003486</v>
      </c>
      <c r="H227" s="47">
        <v>688668</v>
      </c>
      <c r="I227" s="47">
        <v>688668</v>
      </c>
      <c r="J227" s="47">
        <v>0</v>
      </c>
      <c r="K227" s="47">
        <v>0</v>
      </c>
      <c r="L227" s="47">
        <v>94.517200000000003</v>
      </c>
      <c r="M227" s="47">
        <v>12.23</v>
      </c>
      <c r="N227" s="47">
        <v>468.44</v>
      </c>
      <c r="O227" s="47">
        <v>7</v>
      </c>
      <c r="P227" s="2">
        <f t="shared" si="3"/>
        <v>77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5003409</v>
      </c>
      <c r="G228" s="47">
        <v>5003409</v>
      </c>
      <c r="H228" s="47">
        <v>688658</v>
      </c>
      <c r="I228" s="47">
        <v>688658</v>
      </c>
      <c r="J228" s="47">
        <v>0</v>
      </c>
      <c r="K228" s="47">
        <v>0</v>
      </c>
      <c r="L228" s="47">
        <v>94.778099999999995</v>
      </c>
      <c r="M228" s="47">
        <v>12.38</v>
      </c>
      <c r="N228" s="47">
        <v>469.94</v>
      </c>
      <c r="O228" s="47">
        <v>7</v>
      </c>
      <c r="P228" s="2">
        <f t="shared" si="3"/>
        <v>78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5003331</v>
      </c>
      <c r="G229" s="47">
        <v>5003331</v>
      </c>
      <c r="H229" s="47">
        <v>688648</v>
      </c>
      <c r="I229" s="47">
        <v>688648</v>
      </c>
      <c r="J229" s="47">
        <v>0</v>
      </c>
      <c r="K229" s="47">
        <v>0</v>
      </c>
      <c r="L229" s="47">
        <v>95.390199999999993</v>
      </c>
      <c r="M229" s="47">
        <v>12.52</v>
      </c>
      <c r="N229" s="47">
        <v>475.84</v>
      </c>
      <c r="O229" s="47">
        <v>7</v>
      </c>
      <c r="P229" s="2">
        <f t="shared" si="3"/>
        <v>78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5003253</v>
      </c>
      <c r="G230" s="47">
        <v>5003253</v>
      </c>
      <c r="H230" s="47">
        <v>688638</v>
      </c>
      <c r="I230" s="47">
        <v>688638</v>
      </c>
      <c r="J230" s="47">
        <v>0</v>
      </c>
      <c r="K230" s="47">
        <v>0</v>
      </c>
      <c r="L230" s="47">
        <v>94.992400000000004</v>
      </c>
      <c r="M230" s="47">
        <v>12.06</v>
      </c>
      <c r="N230" s="47">
        <v>468.45</v>
      </c>
      <c r="O230" s="47">
        <v>7</v>
      </c>
      <c r="P230" s="2">
        <f t="shared" si="3"/>
        <v>16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5003237</v>
      </c>
      <c r="G231" s="47">
        <v>5003237</v>
      </c>
      <c r="H231" s="47">
        <v>688636</v>
      </c>
      <c r="I231" s="47">
        <v>688636</v>
      </c>
      <c r="J231" s="47">
        <v>0</v>
      </c>
      <c r="K231" s="47">
        <v>0</v>
      </c>
      <c r="L231" s="47">
        <v>92.935699999999997</v>
      </c>
      <c r="M231" s="47">
        <v>23.65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5003237</v>
      </c>
      <c r="G232" s="47">
        <v>5003237</v>
      </c>
      <c r="H232" s="47">
        <v>688636</v>
      </c>
      <c r="I232" s="47">
        <v>688636</v>
      </c>
      <c r="J232" s="47">
        <v>0</v>
      </c>
      <c r="K232" s="47">
        <v>0</v>
      </c>
      <c r="L232" s="47">
        <v>92.935699999999997</v>
      </c>
      <c r="M232" s="47">
        <v>23.65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5003237</v>
      </c>
      <c r="G233" s="47">
        <v>5003237</v>
      </c>
      <c r="H233" s="47">
        <v>688636</v>
      </c>
      <c r="I233" s="47">
        <v>688636</v>
      </c>
      <c r="J233" s="47">
        <v>0</v>
      </c>
      <c r="K233" s="47">
        <v>0</v>
      </c>
      <c r="L233" s="47">
        <v>92.935699999999997</v>
      </c>
      <c r="M233" s="47">
        <v>23.65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5003237</v>
      </c>
      <c r="G234" s="47">
        <v>5003237</v>
      </c>
      <c r="H234" s="47">
        <v>688636</v>
      </c>
      <c r="I234" s="47">
        <v>688636</v>
      </c>
      <c r="J234" s="47">
        <v>0</v>
      </c>
      <c r="K234" s="47">
        <v>0</v>
      </c>
      <c r="L234" s="47">
        <v>92.935699999999997</v>
      </c>
      <c r="M234" s="47">
        <v>23.65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5003237</v>
      </c>
      <c r="G235" s="47">
        <v>5003237</v>
      </c>
      <c r="H235" s="47">
        <v>688636</v>
      </c>
      <c r="I235" s="47">
        <v>688636</v>
      </c>
      <c r="J235" s="47">
        <v>0</v>
      </c>
      <c r="K235" s="47">
        <v>0</v>
      </c>
      <c r="L235" s="47">
        <v>92.935699999999997</v>
      </c>
      <c r="M235" s="47">
        <v>23.65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5003237</v>
      </c>
      <c r="G236" s="47">
        <v>5003237</v>
      </c>
      <c r="H236" s="47">
        <v>688636</v>
      </c>
      <c r="I236" s="47">
        <v>688636</v>
      </c>
      <c r="J236" s="47">
        <v>0</v>
      </c>
      <c r="K236" s="47">
        <v>0</v>
      </c>
      <c r="L236" s="47">
        <v>92.935699999999997</v>
      </c>
      <c r="M236" s="47">
        <v>23.65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5003237</v>
      </c>
      <c r="G237" s="47">
        <v>5003237</v>
      </c>
      <c r="H237" s="47">
        <v>688636</v>
      </c>
      <c r="I237" s="47">
        <v>688636</v>
      </c>
      <c r="J237" s="47">
        <v>0</v>
      </c>
      <c r="K237" s="47">
        <v>0</v>
      </c>
      <c r="L237" s="47">
        <v>92.935699999999997</v>
      </c>
      <c r="M237" s="47">
        <v>23.65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5003237</v>
      </c>
      <c r="G238" s="47">
        <v>5003237</v>
      </c>
      <c r="H238" s="47">
        <v>688636</v>
      </c>
      <c r="I238" s="47">
        <v>688636</v>
      </c>
      <c r="J238" s="47">
        <v>0</v>
      </c>
      <c r="K238" s="47">
        <v>0</v>
      </c>
      <c r="L238" s="47">
        <v>92.935699999999997</v>
      </c>
      <c r="M238" s="47">
        <v>23.65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5003237</v>
      </c>
      <c r="G239" s="47">
        <v>5003237</v>
      </c>
      <c r="H239" s="47">
        <v>688636</v>
      </c>
      <c r="I239" s="47">
        <v>688636</v>
      </c>
      <c r="J239" s="47">
        <v>0</v>
      </c>
      <c r="K239" s="47">
        <v>0</v>
      </c>
      <c r="L239" s="47">
        <v>92.935699999999997</v>
      </c>
      <c r="M239" s="47">
        <v>23.65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5003237</v>
      </c>
      <c r="G240" s="47">
        <v>5003237</v>
      </c>
      <c r="H240" s="47">
        <v>688636</v>
      </c>
      <c r="I240" s="47">
        <v>688636</v>
      </c>
      <c r="J240" s="47">
        <v>0</v>
      </c>
      <c r="K240" s="47">
        <v>0</v>
      </c>
      <c r="L240" s="47">
        <v>92.935699999999997</v>
      </c>
      <c r="M240" s="47">
        <v>23.65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5003237</v>
      </c>
      <c r="G241" s="47">
        <v>5003237</v>
      </c>
      <c r="H241" s="47">
        <v>688636</v>
      </c>
      <c r="I241" s="47">
        <v>688636</v>
      </c>
      <c r="J241" s="47">
        <v>0</v>
      </c>
      <c r="K241" s="47">
        <v>0</v>
      </c>
      <c r="L241" s="47">
        <v>92.935699999999997</v>
      </c>
      <c r="M241" s="47">
        <v>23.65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5003237</v>
      </c>
      <c r="G242" s="47">
        <v>5003237</v>
      </c>
      <c r="H242" s="47">
        <v>688636</v>
      </c>
      <c r="I242" s="47">
        <v>688636</v>
      </c>
      <c r="J242" s="47">
        <v>0</v>
      </c>
      <c r="K242" s="47">
        <v>0</v>
      </c>
      <c r="L242" s="47">
        <v>92.935699999999997</v>
      </c>
      <c r="M242" s="47">
        <v>23.65</v>
      </c>
      <c r="N242" s="47">
        <v>0</v>
      </c>
      <c r="O242" s="47">
        <v>7</v>
      </c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5003237</v>
      </c>
      <c r="G243" s="47">
        <v>5003237</v>
      </c>
      <c r="H243" s="47">
        <v>688636</v>
      </c>
      <c r="I243" s="47">
        <v>688636</v>
      </c>
      <c r="J243" s="47">
        <v>0</v>
      </c>
      <c r="K243" s="47">
        <v>0</v>
      </c>
      <c r="L243" s="47">
        <v>92.935699999999997</v>
      </c>
      <c r="M243" s="47">
        <v>23.65</v>
      </c>
      <c r="N243" s="47">
        <v>441.46</v>
      </c>
      <c r="O243" s="47">
        <v>7</v>
      </c>
      <c r="P243" s="2">
        <f t="shared" si="4"/>
        <v>22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5003215</v>
      </c>
      <c r="G244" s="47">
        <v>5003215</v>
      </c>
      <c r="H244" s="47">
        <v>688633</v>
      </c>
      <c r="I244" s="47">
        <v>688633</v>
      </c>
      <c r="J244" s="47">
        <v>0</v>
      </c>
      <c r="K244" s="47">
        <v>0</v>
      </c>
      <c r="L244" s="47">
        <v>93.365899999999996</v>
      </c>
      <c r="M244" s="47">
        <v>21.75</v>
      </c>
      <c r="N244" s="47">
        <v>450.77</v>
      </c>
      <c r="O244" s="47">
        <v>7</v>
      </c>
      <c r="P244" s="2">
        <f t="shared" si="4"/>
        <v>74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5003141</v>
      </c>
      <c r="G245" s="47">
        <v>5003141</v>
      </c>
      <c r="H245" s="47">
        <v>688623</v>
      </c>
      <c r="I245" s="47">
        <v>688623</v>
      </c>
      <c r="J245" s="47">
        <v>0</v>
      </c>
      <c r="K245" s="47">
        <v>0</v>
      </c>
      <c r="L245" s="47">
        <v>93.918800000000005</v>
      </c>
      <c r="M245" s="47">
        <v>19.23</v>
      </c>
      <c r="N245" s="47">
        <v>454.09</v>
      </c>
      <c r="O245" s="47">
        <v>7</v>
      </c>
      <c r="P245" s="2">
        <f t="shared" si="4"/>
        <v>98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5003043</v>
      </c>
      <c r="G246" s="47">
        <v>5003043</v>
      </c>
      <c r="H246" s="47">
        <v>688610</v>
      </c>
      <c r="I246" s="47">
        <v>688610</v>
      </c>
      <c r="J246" s="47">
        <v>0</v>
      </c>
      <c r="K246" s="47">
        <v>0</v>
      </c>
      <c r="L246" s="47">
        <v>93.457599999999999</v>
      </c>
      <c r="M246" s="47">
        <v>18.52</v>
      </c>
      <c r="N246" s="47">
        <v>454.62</v>
      </c>
      <c r="O246" s="47">
        <v>7</v>
      </c>
      <c r="P246" s="2">
        <f t="shared" si="4"/>
        <v>128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5002915</v>
      </c>
      <c r="G247" s="47">
        <v>5002915</v>
      </c>
      <c r="H247" s="47">
        <v>688593</v>
      </c>
      <c r="I247" s="47">
        <v>688593</v>
      </c>
      <c r="J247" s="47">
        <v>0</v>
      </c>
      <c r="K247" s="47">
        <v>0</v>
      </c>
      <c r="L247" s="47">
        <v>92.953800000000001</v>
      </c>
      <c r="M247" s="47">
        <v>17.89</v>
      </c>
      <c r="N247" s="47">
        <v>453.56</v>
      </c>
      <c r="O247" s="47">
        <v>7</v>
      </c>
      <c r="P247" s="2">
        <f t="shared" si="4"/>
        <v>135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5002780</v>
      </c>
      <c r="G248" s="47">
        <v>5002780</v>
      </c>
      <c r="H248" s="47">
        <v>688575</v>
      </c>
      <c r="I248" s="47">
        <v>688575</v>
      </c>
      <c r="J248" s="47">
        <v>0</v>
      </c>
      <c r="K248" s="47">
        <v>0</v>
      </c>
      <c r="L248" s="47">
        <v>93.991200000000006</v>
      </c>
      <c r="M248" s="47">
        <v>16.09</v>
      </c>
      <c r="N248" s="47">
        <v>462.45</v>
      </c>
      <c r="O248" s="47">
        <v>7</v>
      </c>
      <c r="P248" s="2">
        <f t="shared" si="4"/>
        <v>129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5002651</v>
      </c>
      <c r="G249" s="47">
        <v>5002651</v>
      </c>
      <c r="H249" s="47">
        <v>688558</v>
      </c>
      <c r="I249" s="47">
        <v>688558</v>
      </c>
      <c r="J249" s="47">
        <v>0</v>
      </c>
      <c r="K249" s="47">
        <v>0</v>
      </c>
      <c r="L249" s="47">
        <v>94.234099999999998</v>
      </c>
      <c r="M249" s="47">
        <v>14.23</v>
      </c>
      <c r="N249" s="47">
        <v>466.48</v>
      </c>
      <c r="O249" s="47">
        <v>7</v>
      </c>
      <c r="P249" s="2">
        <f t="shared" si="4"/>
        <v>200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5002451</v>
      </c>
      <c r="G250" s="47">
        <v>5002451</v>
      </c>
      <c r="H250" s="47">
        <v>688532</v>
      </c>
      <c r="I250" s="47">
        <v>688532</v>
      </c>
      <c r="J250" s="47">
        <v>0</v>
      </c>
      <c r="K250" s="47">
        <v>0</v>
      </c>
      <c r="L250" s="47">
        <v>94.397999999999996</v>
      </c>
      <c r="M250" s="47">
        <v>13.61</v>
      </c>
      <c r="N250" s="47">
        <v>468.9</v>
      </c>
      <c r="O250" s="47">
        <v>7</v>
      </c>
      <c r="P250" s="2">
        <f t="shared" si="4"/>
        <v>170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5002281</v>
      </c>
      <c r="G251" s="47">
        <v>5002281</v>
      </c>
      <c r="H251" s="47">
        <v>688510</v>
      </c>
      <c r="I251" s="47">
        <v>688510</v>
      </c>
      <c r="J251" s="47">
        <v>0</v>
      </c>
      <c r="K251" s="47">
        <v>0</v>
      </c>
      <c r="L251" s="47">
        <v>94.472499999999997</v>
      </c>
      <c r="M251" s="47">
        <v>12.47</v>
      </c>
      <c r="N251" s="47">
        <v>468.27</v>
      </c>
      <c r="O251" s="47">
        <v>7</v>
      </c>
      <c r="P251" s="2">
        <f t="shared" si="4"/>
        <v>93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5002188</v>
      </c>
      <c r="G252" s="47">
        <v>5002188</v>
      </c>
      <c r="H252" s="47">
        <v>688498</v>
      </c>
      <c r="I252" s="47">
        <v>688498</v>
      </c>
      <c r="J252" s="47">
        <v>0</v>
      </c>
      <c r="K252" s="47">
        <v>0</v>
      </c>
      <c r="L252" s="47">
        <v>94.926500000000004</v>
      </c>
      <c r="M252" s="47">
        <v>11.04</v>
      </c>
      <c r="N252" s="47">
        <v>472.62</v>
      </c>
      <c r="O252" s="47">
        <v>7</v>
      </c>
      <c r="P252" s="2">
        <f t="shared" si="4"/>
        <v>70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5002118</v>
      </c>
      <c r="G253" s="47">
        <v>5002118</v>
      </c>
      <c r="H253" s="47">
        <v>688489</v>
      </c>
      <c r="I253" s="47">
        <v>688489</v>
      </c>
      <c r="J253" s="47">
        <v>0</v>
      </c>
      <c r="K253" s="47">
        <v>0</v>
      </c>
      <c r="L253" s="47">
        <v>92.741</v>
      </c>
      <c r="M253" s="47">
        <v>23.16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5002118</v>
      </c>
      <c r="G254" s="47">
        <v>5002118</v>
      </c>
      <c r="H254" s="47">
        <v>688489</v>
      </c>
      <c r="I254" s="47">
        <v>688489</v>
      </c>
      <c r="J254" s="47">
        <v>0</v>
      </c>
      <c r="K254" s="47">
        <v>0</v>
      </c>
      <c r="L254" s="47">
        <v>92.741</v>
      </c>
      <c r="M254" s="47">
        <v>23.16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5002118</v>
      </c>
      <c r="G255" s="47">
        <v>5002118</v>
      </c>
      <c r="H255" s="47">
        <v>688489</v>
      </c>
      <c r="I255" s="47">
        <v>688489</v>
      </c>
      <c r="J255" s="47">
        <v>0</v>
      </c>
      <c r="K255" s="47">
        <v>0</v>
      </c>
      <c r="L255" s="47">
        <v>92.741</v>
      </c>
      <c r="M255" s="47">
        <v>23.16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5002118</v>
      </c>
      <c r="G256" s="47">
        <v>5002118</v>
      </c>
      <c r="H256" s="47">
        <v>688489</v>
      </c>
      <c r="I256" s="47">
        <v>688489</v>
      </c>
      <c r="J256" s="47">
        <v>0</v>
      </c>
      <c r="K256" s="47">
        <v>0</v>
      </c>
      <c r="L256" s="47">
        <v>92.741</v>
      </c>
      <c r="M256" s="47">
        <v>23.16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5002118</v>
      </c>
      <c r="G257" s="47">
        <v>5002118</v>
      </c>
      <c r="H257" s="47">
        <v>688489</v>
      </c>
      <c r="I257" s="47">
        <v>688489</v>
      </c>
      <c r="J257" s="47">
        <v>0</v>
      </c>
      <c r="K257" s="47">
        <v>0</v>
      </c>
      <c r="L257" s="47">
        <v>92.741</v>
      </c>
      <c r="M257" s="47">
        <v>23.16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5002118</v>
      </c>
      <c r="G258" s="47">
        <v>5002118</v>
      </c>
      <c r="H258" s="47">
        <v>688489</v>
      </c>
      <c r="I258" s="47">
        <v>688489</v>
      </c>
      <c r="J258" s="47">
        <v>0</v>
      </c>
      <c r="K258" s="47">
        <v>0</v>
      </c>
      <c r="L258" s="47">
        <v>92.741</v>
      </c>
      <c r="M258" s="47">
        <v>23.16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5002118</v>
      </c>
      <c r="G259" s="47">
        <v>5002118</v>
      </c>
      <c r="H259" s="47">
        <v>688489</v>
      </c>
      <c r="I259" s="47">
        <v>688489</v>
      </c>
      <c r="J259" s="47">
        <v>0</v>
      </c>
      <c r="K259" s="47">
        <v>0</v>
      </c>
      <c r="L259" s="47">
        <v>92.741</v>
      </c>
      <c r="M259" s="47">
        <v>23.16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5002118</v>
      </c>
      <c r="G260" s="47">
        <v>5002118</v>
      </c>
      <c r="H260" s="47">
        <v>688489</v>
      </c>
      <c r="I260" s="47">
        <v>688489</v>
      </c>
      <c r="J260" s="47">
        <v>0</v>
      </c>
      <c r="K260" s="47">
        <v>0</v>
      </c>
      <c r="L260" s="47">
        <v>92.741</v>
      </c>
      <c r="M260" s="47">
        <v>23.16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5002118</v>
      </c>
      <c r="G261" s="47">
        <v>5002118</v>
      </c>
      <c r="H261" s="47">
        <v>688489</v>
      </c>
      <c r="I261" s="47">
        <v>688489</v>
      </c>
      <c r="J261" s="47">
        <v>0</v>
      </c>
      <c r="K261" s="47">
        <v>0</v>
      </c>
      <c r="L261" s="47">
        <v>92.741</v>
      </c>
      <c r="M261" s="47">
        <v>23.16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5002118</v>
      </c>
      <c r="G262" s="47">
        <v>5002118</v>
      </c>
      <c r="H262" s="47">
        <v>688489</v>
      </c>
      <c r="I262" s="47">
        <v>688489</v>
      </c>
      <c r="J262" s="47">
        <v>0</v>
      </c>
      <c r="K262" s="47">
        <v>0</v>
      </c>
      <c r="L262" s="47">
        <v>92.741</v>
      </c>
      <c r="M262" s="47">
        <v>23.16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5002118</v>
      </c>
      <c r="G263" s="47">
        <v>5002118</v>
      </c>
      <c r="H263" s="47">
        <v>688489</v>
      </c>
      <c r="I263" s="47">
        <v>688489</v>
      </c>
      <c r="J263" s="47">
        <v>0</v>
      </c>
      <c r="K263" s="47">
        <v>0</v>
      </c>
      <c r="L263" s="47">
        <v>92.741</v>
      </c>
      <c r="M263" s="47">
        <v>23.16</v>
      </c>
      <c r="N263" s="47">
        <v>0</v>
      </c>
      <c r="O263" s="47">
        <v>7</v>
      </c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5002118</v>
      </c>
      <c r="G264" s="47">
        <v>5002118</v>
      </c>
      <c r="H264" s="47">
        <v>688489</v>
      </c>
      <c r="I264" s="47">
        <v>688489</v>
      </c>
      <c r="J264" s="47">
        <v>0</v>
      </c>
      <c r="K264" s="47">
        <v>0</v>
      </c>
      <c r="L264" s="47">
        <v>92.741</v>
      </c>
      <c r="M264" s="47">
        <v>23.16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5002118</v>
      </c>
      <c r="G265" s="47">
        <v>5002118</v>
      </c>
      <c r="H265" s="47">
        <v>688489</v>
      </c>
      <c r="I265" s="47">
        <v>688489</v>
      </c>
      <c r="J265" s="47">
        <v>0</v>
      </c>
      <c r="K265" s="47">
        <v>0</v>
      </c>
      <c r="L265" s="47">
        <v>92.741</v>
      </c>
      <c r="M265" s="47">
        <v>23.16</v>
      </c>
      <c r="N265" s="47">
        <v>0</v>
      </c>
      <c r="O265" s="47">
        <v>7</v>
      </c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5002118</v>
      </c>
      <c r="G266" s="47">
        <v>5002118</v>
      </c>
      <c r="H266" s="47">
        <v>688489</v>
      </c>
      <c r="I266" s="47">
        <v>688489</v>
      </c>
      <c r="J266" s="47">
        <v>0</v>
      </c>
      <c r="K266" s="47">
        <v>0</v>
      </c>
      <c r="L266" s="47">
        <v>92.741</v>
      </c>
      <c r="M266" s="47">
        <v>23.16</v>
      </c>
      <c r="N266" s="47">
        <v>0</v>
      </c>
      <c r="O266" s="47">
        <v>7</v>
      </c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5002118</v>
      </c>
      <c r="G267" s="47">
        <v>5002118</v>
      </c>
      <c r="H267" s="47">
        <v>688489</v>
      </c>
      <c r="I267" s="47">
        <v>688489</v>
      </c>
      <c r="J267" s="47">
        <v>0</v>
      </c>
      <c r="K267" s="47">
        <v>0</v>
      </c>
      <c r="L267" s="47">
        <v>92.741</v>
      </c>
      <c r="M267" s="47">
        <v>23.16</v>
      </c>
      <c r="N267" s="47">
        <v>441.72</v>
      </c>
      <c r="O267" s="47">
        <v>7</v>
      </c>
      <c r="P267" s="2">
        <f t="shared" si="4"/>
        <v>22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5002096</v>
      </c>
      <c r="G268" s="47">
        <v>5002096</v>
      </c>
      <c r="H268" s="47">
        <v>688486</v>
      </c>
      <c r="I268" s="47">
        <v>688486</v>
      </c>
      <c r="J268" s="47">
        <v>0</v>
      </c>
      <c r="K268" s="47">
        <v>0</v>
      </c>
      <c r="L268" s="47">
        <v>92.869100000000003</v>
      </c>
      <c r="M268" s="47">
        <v>22.42</v>
      </c>
      <c r="N268" s="47">
        <v>445.67</v>
      </c>
      <c r="O268" s="47">
        <v>7</v>
      </c>
      <c r="P268" s="2">
        <f t="shared" si="4"/>
        <v>81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5002015</v>
      </c>
      <c r="G269" s="47">
        <v>5002015</v>
      </c>
      <c r="H269" s="47">
        <v>688475</v>
      </c>
      <c r="I269" s="47">
        <v>688475</v>
      </c>
      <c r="J269" s="47">
        <v>0</v>
      </c>
      <c r="K269" s="47">
        <v>0</v>
      </c>
      <c r="L269" s="47">
        <v>93.313400000000001</v>
      </c>
      <c r="M269" s="47">
        <v>21.04</v>
      </c>
      <c r="N269" s="47">
        <v>448.88</v>
      </c>
      <c r="O269" s="47">
        <v>7</v>
      </c>
      <c r="P269" s="2">
        <f t="shared" si="4"/>
        <v>75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5001940</v>
      </c>
      <c r="G270" s="47">
        <v>5001940</v>
      </c>
      <c r="H270" s="47">
        <v>688465</v>
      </c>
      <c r="I270" s="47">
        <v>688465</v>
      </c>
      <c r="J270" s="47">
        <v>0</v>
      </c>
      <c r="K270" s="47">
        <v>0</v>
      </c>
      <c r="L270" s="47">
        <v>92.495800000000003</v>
      </c>
      <c r="M270" s="47">
        <v>19.260000000000002</v>
      </c>
      <c r="N270" s="47">
        <v>451.5</v>
      </c>
      <c r="O270" s="47">
        <v>7</v>
      </c>
      <c r="P270" s="2">
        <f t="shared" si="4"/>
        <v>111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5001829</v>
      </c>
      <c r="G271" s="47">
        <v>5001829</v>
      </c>
      <c r="H271" s="47">
        <v>688450</v>
      </c>
      <c r="I271" s="47">
        <v>688450</v>
      </c>
      <c r="J271" s="47">
        <v>0</v>
      </c>
      <c r="K271" s="47">
        <v>0</v>
      </c>
      <c r="L271" s="47">
        <v>93.0214</v>
      </c>
      <c r="M271" s="47">
        <v>17.46</v>
      </c>
      <c r="N271" s="47">
        <v>455.82</v>
      </c>
      <c r="O271" s="47">
        <v>7</v>
      </c>
      <c r="P271" s="2">
        <f t="shared" si="4"/>
        <v>180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5001649</v>
      </c>
      <c r="G272" s="47">
        <v>5001649</v>
      </c>
      <c r="H272" s="47">
        <v>688426</v>
      </c>
      <c r="I272" s="47">
        <v>688426</v>
      </c>
      <c r="J272" s="47">
        <v>0</v>
      </c>
      <c r="K272" s="47">
        <v>0</v>
      </c>
      <c r="L272" s="47">
        <v>93.816800000000001</v>
      </c>
      <c r="M272" s="47">
        <v>15.66</v>
      </c>
      <c r="N272" s="47">
        <v>462.55</v>
      </c>
      <c r="O272" s="47">
        <v>7</v>
      </c>
      <c r="P272" s="2">
        <f t="shared" si="4"/>
        <v>153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5001496</v>
      </c>
      <c r="G273" s="47">
        <v>5001496</v>
      </c>
      <c r="H273" s="47">
        <v>688406</v>
      </c>
      <c r="I273" s="47">
        <v>688406</v>
      </c>
      <c r="J273" s="47">
        <v>0</v>
      </c>
      <c r="K273" s="47">
        <v>0</v>
      </c>
      <c r="L273" s="47">
        <v>94.092799999999997</v>
      </c>
      <c r="M273" s="47">
        <v>13.62</v>
      </c>
      <c r="N273" s="47">
        <v>464.15</v>
      </c>
      <c r="O273" s="47">
        <v>7</v>
      </c>
      <c r="P273" s="2">
        <f t="shared" si="4"/>
        <v>138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5001358</v>
      </c>
      <c r="G274" s="47">
        <v>5001358</v>
      </c>
      <c r="H274" s="47">
        <v>688388</v>
      </c>
      <c r="I274" s="47">
        <v>688388</v>
      </c>
      <c r="J274" s="47">
        <v>0</v>
      </c>
      <c r="K274" s="47">
        <v>0</v>
      </c>
      <c r="L274" s="47">
        <v>94.574399999999997</v>
      </c>
      <c r="M274" s="47">
        <v>12.48</v>
      </c>
      <c r="N274" s="47">
        <v>467.78</v>
      </c>
      <c r="O274" s="47">
        <v>7</v>
      </c>
      <c r="P274" s="2">
        <f t="shared" si="4"/>
        <v>86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5001272</v>
      </c>
      <c r="G275" s="47">
        <v>5001272</v>
      </c>
      <c r="H275" s="47">
        <v>688377</v>
      </c>
      <c r="I275" s="47">
        <v>688377</v>
      </c>
      <c r="J275" s="47">
        <v>0</v>
      </c>
      <c r="K275" s="47">
        <v>0</v>
      </c>
      <c r="L275" s="47">
        <v>94.669799999999995</v>
      </c>
      <c r="M275" s="47">
        <v>12.73</v>
      </c>
      <c r="N275" s="47">
        <v>468.44</v>
      </c>
      <c r="O275" s="47">
        <v>7</v>
      </c>
      <c r="P275" s="2">
        <f t="shared" si="4"/>
        <v>77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5001195</v>
      </c>
      <c r="G276" s="47">
        <v>5001195</v>
      </c>
      <c r="H276" s="47">
        <v>688367</v>
      </c>
      <c r="I276" s="47">
        <v>688367</v>
      </c>
      <c r="J276" s="47">
        <v>0</v>
      </c>
      <c r="K276" s="47">
        <v>0</v>
      </c>
      <c r="L276" s="47">
        <v>94.938699999999997</v>
      </c>
      <c r="M276" s="47">
        <v>13.13</v>
      </c>
      <c r="N276" s="47">
        <v>467.59</v>
      </c>
      <c r="O276" s="47">
        <v>7</v>
      </c>
      <c r="P276" s="2">
        <f t="shared" si="4"/>
        <v>78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5001117</v>
      </c>
      <c r="G277" s="47">
        <v>5001117</v>
      </c>
      <c r="H277" s="47">
        <v>688357</v>
      </c>
      <c r="I277" s="47">
        <v>688357</v>
      </c>
      <c r="J277" s="47">
        <v>0</v>
      </c>
      <c r="K277" s="47">
        <v>0</v>
      </c>
      <c r="L277" s="47">
        <v>94.977000000000004</v>
      </c>
      <c r="M277" s="47">
        <v>13.2</v>
      </c>
      <c r="N277" s="47">
        <v>467.77</v>
      </c>
      <c r="O277" s="47">
        <v>7</v>
      </c>
      <c r="P277" s="2">
        <f t="shared" si="4"/>
        <v>78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5001039</v>
      </c>
      <c r="G278" s="47">
        <v>5001039</v>
      </c>
      <c r="H278" s="47">
        <v>688347</v>
      </c>
      <c r="I278" s="47">
        <v>688347</v>
      </c>
      <c r="J278" s="47">
        <v>0</v>
      </c>
      <c r="K278" s="47">
        <v>0</v>
      </c>
      <c r="L278" s="47">
        <v>95.358699999999999</v>
      </c>
      <c r="M278" s="47">
        <v>12.73</v>
      </c>
      <c r="N278" s="47">
        <v>472.84</v>
      </c>
      <c r="O278" s="47">
        <v>7</v>
      </c>
      <c r="P278" s="2">
        <f t="shared" si="4"/>
        <v>78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5000961</v>
      </c>
      <c r="G279" s="47">
        <v>5000961</v>
      </c>
      <c r="H279" s="47">
        <v>688337</v>
      </c>
      <c r="I279" s="47">
        <v>688337</v>
      </c>
      <c r="J279" s="47">
        <v>0</v>
      </c>
      <c r="K279" s="47">
        <v>0</v>
      </c>
      <c r="L279" s="47">
        <v>94.298500000000004</v>
      </c>
      <c r="M279" s="47">
        <v>11.59</v>
      </c>
      <c r="N279" s="47">
        <v>471.4</v>
      </c>
      <c r="O279" s="47">
        <v>7</v>
      </c>
      <c r="P279" s="2">
        <f t="shared" si="4"/>
        <v>46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5000915</v>
      </c>
      <c r="G280" s="47">
        <v>5000915</v>
      </c>
      <c r="H280" s="47">
        <v>688331</v>
      </c>
      <c r="I280" s="47">
        <v>688331</v>
      </c>
      <c r="J280" s="47">
        <v>0</v>
      </c>
      <c r="K280" s="47">
        <v>0</v>
      </c>
      <c r="L280" s="47">
        <v>92.796199999999999</v>
      </c>
      <c r="M280" s="47">
        <v>23.25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5000915</v>
      </c>
      <c r="G281" s="47">
        <v>5000915</v>
      </c>
      <c r="H281" s="47">
        <v>688331</v>
      </c>
      <c r="I281" s="47">
        <v>688331</v>
      </c>
      <c r="J281" s="47">
        <v>0</v>
      </c>
      <c r="K281" s="47">
        <v>0</v>
      </c>
      <c r="L281" s="47">
        <v>92.796199999999999</v>
      </c>
      <c r="M281" s="47">
        <v>23.25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5000915</v>
      </c>
      <c r="G282" s="47">
        <v>5000915</v>
      </c>
      <c r="H282" s="47">
        <v>688331</v>
      </c>
      <c r="I282" s="47">
        <v>688331</v>
      </c>
      <c r="J282" s="47">
        <v>0</v>
      </c>
      <c r="K282" s="47">
        <v>0</v>
      </c>
      <c r="L282" s="47">
        <v>92.796199999999999</v>
      </c>
      <c r="M282" s="47">
        <v>23.25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5000915</v>
      </c>
      <c r="G283" s="47">
        <v>5000915</v>
      </c>
      <c r="H283" s="47">
        <v>688331</v>
      </c>
      <c r="I283" s="47">
        <v>688331</v>
      </c>
      <c r="J283" s="47">
        <v>0</v>
      </c>
      <c r="K283" s="47">
        <v>0</v>
      </c>
      <c r="L283" s="47">
        <v>92.796199999999999</v>
      </c>
      <c r="M283" s="47">
        <v>23.25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5000915</v>
      </c>
      <c r="G284" s="47">
        <v>5000915</v>
      </c>
      <c r="H284" s="47">
        <v>688331</v>
      </c>
      <c r="I284" s="47">
        <v>688331</v>
      </c>
      <c r="J284" s="47">
        <v>0</v>
      </c>
      <c r="K284" s="47">
        <v>0</v>
      </c>
      <c r="L284" s="47">
        <v>92.796199999999999</v>
      </c>
      <c r="M284" s="47">
        <v>23.25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5000915</v>
      </c>
      <c r="G285" s="47">
        <v>5000915</v>
      </c>
      <c r="H285" s="47">
        <v>688331</v>
      </c>
      <c r="I285" s="47">
        <v>688331</v>
      </c>
      <c r="J285" s="47">
        <v>0</v>
      </c>
      <c r="K285" s="47">
        <v>0</v>
      </c>
      <c r="L285" s="47">
        <v>92.796199999999999</v>
      </c>
      <c r="M285" s="47">
        <v>23.25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5000915</v>
      </c>
      <c r="G286" s="47">
        <v>5000915</v>
      </c>
      <c r="H286" s="47">
        <v>688331</v>
      </c>
      <c r="I286" s="47">
        <v>688331</v>
      </c>
      <c r="J286" s="47">
        <v>0</v>
      </c>
      <c r="K286" s="47">
        <v>0</v>
      </c>
      <c r="L286" s="47">
        <v>92.796199999999999</v>
      </c>
      <c r="M286" s="47">
        <v>23.25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5000915</v>
      </c>
      <c r="G287" s="47">
        <v>5000915</v>
      </c>
      <c r="H287" s="47">
        <v>688331</v>
      </c>
      <c r="I287" s="47">
        <v>688331</v>
      </c>
      <c r="J287" s="47">
        <v>0</v>
      </c>
      <c r="K287" s="47">
        <v>0</v>
      </c>
      <c r="L287" s="47">
        <v>92.796199999999999</v>
      </c>
      <c r="M287" s="47">
        <v>23.25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5000915</v>
      </c>
      <c r="G288" s="47">
        <v>5000915</v>
      </c>
      <c r="H288" s="47">
        <v>688331</v>
      </c>
      <c r="I288" s="47">
        <v>688331</v>
      </c>
      <c r="J288" s="47">
        <v>0</v>
      </c>
      <c r="K288" s="47">
        <v>0</v>
      </c>
      <c r="L288" s="47">
        <v>92.796199999999999</v>
      </c>
      <c r="M288" s="47">
        <v>23.25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5000915</v>
      </c>
      <c r="G289" s="47">
        <v>5000915</v>
      </c>
      <c r="H289" s="47">
        <v>688331</v>
      </c>
      <c r="I289" s="47">
        <v>688331</v>
      </c>
      <c r="J289" s="47">
        <v>0</v>
      </c>
      <c r="K289" s="47">
        <v>0</v>
      </c>
      <c r="L289" s="47">
        <v>92.796199999999999</v>
      </c>
      <c r="M289" s="47">
        <v>23.25</v>
      </c>
      <c r="N289" s="47">
        <v>0</v>
      </c>
      <c r="O289" s="47">
        <v>7</v>
      </c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5000915</v>
      </c>
      <c r="G290" s="47">
        <v>5000915</v>
      </c>
      <c r="H290" s="47">
        <v>688331</v>
      </c>
      <c r="I290" s="47">
        <v>688331</v>
      </c>
      <c r="J290" s="47">
        <v>0</v>
      </c>
      <c r="K290" s="47">
        <v>0</v>
      </c>
      <c r="L290" s="47">
        <v>92.796199999999999</v>
      </c>
      <c r="M290" s="47">
        <v>23.25</v>
      </c>
      <c r="N290" s="47">
        <v>0</v>
      </c>
      <c r="O290" s="47">
        <v>7</v>
      </c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5000915</v>
      </c>
      <c r="G291" s="47">
        <v>5000915</v>
      </c>
      <c r="H291" s="47">
        <v>688331</v>
      </c>
      <c r="I291" s="47">
        <v>688331</v>
      </c>
      <c r="J291" s="47">
        <v>0</v>
      </c>
      <c r="K291" s="47">
        <v>0</v>
      </c>
      <c r="L291" s="47">
        <v>92.796199999999999</v>
      </c>
      <c r="M291" s="47">
        <v>23.25</v>
      </c>
      <c r="N291" s="47">
        <v>441.51</v>
      </c>
      <c r="O291" s="47">
        <v>7</v>
      </c>
      <c r="P291" s="2">
        <f t="shared" si="4"/>
        <v>15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5000900</v>
      </c>
      <c r="G292" s="47">
        <v>5000900</v>
      </c>
      <c r="H292" s="47">
        <v>688329</v>
      </c>
      <c r="I292" s="47">
        <v>688329</v>
      </c>
      <c r="J292" s="47">
        <v>0</v>
      </c>
      <c r="K292" s="47">
        <v>0</v>
      </c>
      <c r="L292" s="47">
        <v>93.131799999999998</v>
      </c>
      <c r="M292" s="47">
        <v>21.86</v>
      </c>
      <c r="N292" s="47">
        <v>446.75</v>
      </c>
      <c r="O292" s="47">
        <v>7</v>
      </c>
      <c r="P292" s="2">
        <f t="shared" si="4"/>
        <v>74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5000826</v>
      </c>
      <c r="G293" s="47">
        <v>5000826</v>
      </c>
      <c r="H293" s="47">
        <v>688319</v>
      </c>
      <c r="I293" s="47">
        <v>688319</v>
      </c>
      <c r="J293" s="47">
        <v>0</v>
      </c>
      <c r="K293" s="47">
        <v>0</v>
      </c>
      <c r="L293" s="47">
        <v>93.255200000000002</v>
      </c>
      <c r="M293" s="47">
        <v>19.66</v>
      </c>
      <c r="N293" s="47">
        <v>450.15</v>
      </c>
      <c r="O293" s="47">
        <v>7</v>
      </c>
      <c r="P293" s="2">
        <f t="shared" si="4"/>
        <v>90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5000736</v>
      </c>
      <c r="G294" s="47">
        <v>5000736</v>
      </c>
      <c r="H294" s="47">
        <v>688307</v>
      </c>
      <c r="I294" s="47">
        <v>688307</v>
      </c>
      <c r="J294" s="47">
        <v>0</v>
      </c>
      <c r="K294" s="47">
        <v>0</v>
      </c>
      <c r="L294" s="47">
        <v>92.592799999999997</v>
      </c>
      <c r="M294" s="47">
        <v>18.5</v>
      </c>
      <c r="N294" s="47">
        <v>450.07</v>
      </c>
      <c r="O294" s="47">
        <v>7</v>
      </c>
      <c r="P294" s="2">
        <f t="shared" si="4"/>
        <v>156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5000580</v>
      </c>
      <c r="G295" s="47">
        <v>5000580</v>
      </c>
      <c r="H295" s="47">
        <v>688286</v>
      </c>
      <c r="I295" s="47">
        <v>688286</v>
      </c>
      <c r="J295" s="47">
        <v>0</v>
      </c>
      <c r="K295" s="47">
        <v>0</v>
      </c>
      <c r="L295" s="47">
        <v>93.134799999999998</v>
      </c>
      <c r="M295" s="47">
        <v>17.52</v>
      </c>
      <c r="N295" s="47">
        <v>454.25</v>
      </c>
      <c r="O295" s="47">
        <v>7</v>
      </c>
      <c r="P295" s="2">
        <f t="shared" si="4"/>
        <v>165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5000415</v>
      </c>
      <c r="G296" s="47">
        <v>5000415</v>
      </c>
      <c r="H296" s="47">
        <v>688264</v>
      </c>
      <c r="I296" s="47">
        <v>688264</v>
      </c>
      <c r="J296" s="47">
        <v>0</v>
      </c>
      <c r="K296" s="47">
        <v>0</v>
      </c>
      <c r="L296" s="47">
        <v>93.313100000000006</v>
      </c>
      <c r="M296" s="47">
        <v>16.11</v>
      </c>
      <c r="N296" s="47">
        <v>459.06</v>
      </c>
      <c r="O296" s="47">
        <v>7</v>
      </c>
      <c r="P296" s="2">
        <f t="shared" si="4"/>
        <v>167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5000248</v>
      </c>
      <c r="G297" s="47">
        <v>5000248</v>
      </c>
      <c r="H297" s="47">
        <v>688242</v>
      </c>
      <c r="I297" s="47">
        <v>688242</v>
      </c>
      <c r="J297" s="47">
        <v>0</v>
      </c>
      <c r="K297" s="47">
        <v>0</v>
      </c>
      <c r="L297" s="47">
        <v>92.894499999999994</v>
      </c>
      <c r="M297" s="47">
        <v>14.63</v>
      </c>
      <c r="N297" s="47">
        <v>462.99</v>
      </c>
      <c r="O297" s="47">
        <v>7</v>
      </c>
      <c r="P297" s="2">
        <f t="shared" si="4"/>
        <v>235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5000013</v>
      </c>
      <c r="G298" s="47">
        <v>5000013</v>
      </c>
      <c r="H298" s="47">
        <v>688211</v>
      </c>
      <c r="I298" s="47">
        <v>688211</v>
      </c>
      <c r="J298" s="47">
        <v>0</v>
      </c>
      <c r="K298" s="47">
        <v>0</v>
      </c>
      <c r="L298" s="47">
        <v>94.114000000000004</v>
      </c>
      <c r="M298" s="47">
        <v>14</v>
      </c>
      <c r="N298" s="47">
        <v>466.62</v>
      </c>
      <c r="O298" s="47">
        <v>7</v>
      </c>
      <c r="P298" s="2">
        <f t="shared" si="4"/>
        <v>184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4999829</v>
      </c>
      <c r="G299" s="47">
        <v>4999829</v>
      </c>
      <c r="H299" s="47">
        <v>688187</v>
      </c>
      <c r="I299" s="47">
        <v>688187</v>
      </c>
      <c r="J299" s="47">
        <v>0</v>
      </c>
      <c r="K299" s="47">
        <v>0</v>
      </c>
      <c r="L299" s="47">
        <v>93.720799999999997</v>
      </c>
      <c r="M299" s="47">
        <v>13.4</v>
      </c>
      <c r="N299" s="47">
        <v>466.58</v>
      </c>
      <c r="O299" s="47">
        <v>7</v>
      </c>
      <c r="P299" s="2">
        <f t="shared" si="4"/>
        <v>154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4999675</v>
      </c>
      <c r="G300" s="47">
        <v>4999675</v>
      </c>
      <c r="H300" s="47">
        <v>688167</v>
      </c>
      <c r="I300" s="47">
        <v>688167</v>
      </c>
      <c r="J300" s="47">
        <v>0</v>
      </c>
      <c r="K300" s="47">
        <v>0</v>
      </c>
      <c r="L300" s="47">
        <v>94.356899999999996</v>
      </c>
      <c r="M300" s="47">
        <v>12.1</v>
      </c>
      <c r="N300" s="47">
        <v>468.93</v>
      </c>
      <c r="O300" s="47">
        <v>7</v>
      </c>
      <c r="P300" s="2">
        <f t="shared" si="4"/>
        <v>77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4999598</v>
      </c>
      <c r="G301" s="47">
        <v>4999598</v>
      </c>
      <c r="H301" s="47">
        <v>688157</v>
      </c>
      <c r="I301" s="47">
        <v>688157</v>
      </c>
      <c r="J301" s="47">
        <v>0</v>
      </c>
      <c r="K301" s="47">
        <v>0</v>
      </c>
      <c r="L301" s="47">
        <v>94.575800000000001</v>
      </c>
      <c r="M301" s="47">
        <v>10.72</v>
      </c>
      <c r="N301" s="47">
        <v>474.66</v>
      </c>
      <c r="O301" s="47">
        <v>7</v>
      </c>
      <c r="P301" s="2">
        <f t="shared" si="4"/>
        <v>78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4999520</v>
      </c>
      <c r="G302" s="47">
        <v>4999520</v>
      </c>
      <c r="H302" s="47">
        <v>688147</v>
      </c>
      <c r="I302" s="47">
        <v>688147</v>
      </c>
      <c r="J302" s="47">
        <v>0</v>
      </c>
      <c r="K302" s="47">
        <v>0</v>
      </c>
      <c r="L302" s="47">
        <v>92.321700000000007</v>
      </c>
      <c r="M302" s="47">
        <v>21.63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4999520</v>
      </c>
      <c r="G303" s="47">
        <v>4999520</v>
      </c>
      <c r="H303" s="47">
        <v>688147</v>
      </c>
      <c r="I303" s="47">
        <v>688147</v>
      </c>
      <c r="J303" s="47">
        <v>0</v>
      </c>
      <c r="K303" s="47">
        <v>0</v>
      </c>
      <c r="L303" s="47">
        <v>92.321700000000007</v>
      </c>
      <c r="M303" s="47">
        <v>21.63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4999520</v>
      </c>
      <c r="G304" s="47">
        <v>4999520</v>
      </c>
      <c r="H304" s="47">
        <v>688147</v>
      </c>
      <c r="I304" s="47">
        <v>688147</v>
      </c>
      <c r="J304" s="47">
        <v>0</v>
      </c>
      <c r="K304" s="47">
        <v>0</v>
      </c>
      <c r="L304" s="47">
        <v>92.321700000000007</v>
      </c>
      <c r="M304" s="47">
        <v>21.63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4999520</v>
      </c>
      <c r="G305" s="47">
        <v>4999520</v>
      </c>
      <c r="H305" s="47">
        <v>688147</v>
      </c>
      <c r="I305" s="47">
        <v>688147</v>
      </c>
      <c r="J305" s="47">
        <v>0</v>
      </c>
      <c r="K305" s="47">
        <v>0</v>
      </c>
      <c r="L305" s="47">
        <v>92.321700000000007</v>
      </c>
      <c r="M305" s="47">
        <v>21.63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4999520</v>
      </c>
      <c r="G306" s="47">
        <v>4999520</v>
      </c>
      <c r="H306" s="47">
        <v>688147</v>
      </c>
      <c r="I306" s="47">
        <v>688147</v>
      </c>
      <c r="J306" s="47">
        <v>0</v>
      </c>
      <c r="K306" s="47">
        <v>0</v>
      </c>
      <c r="L306" s="47">
        <v>92.321700000000007</v>
      </c>
      <c r="M306" s="47">
        <v>21.63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4999520</v>
      </c>
      <c r="G307" s="47">
        <v>4999520</v>
      </c>
      <c r="H307" s="47">
        <v>688147</v>
      </c>
      <c r="I307" s="47">
        <v>688147</v>
      </c>
      <c r="J307" s="47">
        <v>0</v>
      </c>
      <c r="K307" s="47">
        <v>0</v>
      </c>
      <c r="L307" s="47">
        <v>92.321700000000007</v>
      </c>
      <c r="M307" s="47">
        <v>21.63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4999520</v>
      </c>
      <c r="G308" s="47">
        <v>4999520</v>
      </c>
      <c r="H308" s="47">
        <v>688147</v>
      </c>
      <c r="I308" s="47">
        <v>688147</v>
      </c>
      <c r="J308" s="47">
        <v>0</v>
      </c>
      <c r="K308" s="47">
        <v>0</v>
      </c>
      <c r="L308" s="47">
        <v>92.321700000000007</v>
      </c>
      <c r="M308" s="47">
        <v>21.63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4999520</v>
      </c>
      <c r="G309" s="47">
        <v>4999520</v>
      </c>
      <c r="H309" s="47">
        <v>688147</v>
      </c>
      <c r="I309" s="47">
        <v>688147</v>
      </c>
      <c r="J309" s="47">
        <v>0</v>
      </c>
      <c r="K309" s="47">
        <v>0</v>
      </c>
      <c r="L309" s="47">
        <v>92.321700000000007</v>
      </c>
      <c r="M309" s="47">
        <v>21.63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4999520</v>
      </c>
      <c r="G310" s="47">
        <v>4999520</v>
      </c>
      <c r="H310" s="47">
        <v>688147</v>
      </c>
      <c r="I310" s="47">
        <v>688147</v>
      </c>
      <c r="J310" s="47">
        <v>0</v>
      </c>
      <c r="K310" s="47">
        <v>0</v>
      </c>
      <c r="L310" s="47">
        <v>92.321700000000007</v>
      </c>
      <c r="M310" s="47">
        <v>21.63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4999520</v>
      </c>
      <c r="G311" s="47">
        <v>4999520</v>
      </c>
      <c r="H311" s="47">
        <v>688147</v>
      </c>
      <c r="I311" s="47">
        <v>688147</v>
      </c>
      <c r="J311" s="47">
        <v>0</v>
      </c>
      <c r="K311" s="47">
        <v>0</v>
      </c>
      <c r="L311" s="47">
        <v>92.321700000000007</v>
      </c>
      <c r="M311" s="47">
        <v>21.63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4999520</v>
      </c>
      <c r="G312" s="47">
        <v>4999520</v>
      </c>
      <c r="H312" s="47">
        <v>688147</v>
      </c>
      <c r="I312" s="47">
        <v>688147</v>
      </c>
      <c r="J312" s="47">
        <v>0</v>
      </c>
      <c r="K312" s="47">
        <v>0</v>
      </c>
      <c r="L312" s="47">
        <v>92.321700000000007</v>
      </c>
      <c r="M312" s="47">
        <v>21.63</v>
      </c>
      <c r="N312" s="47">
        <v>0</v>
      </c>
      <c r="O312" s="47">
        <v>7</v>
      </c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4999520</v>
      </c>
      <c r="G313" s="47">
        <v>4999520</v>
      </c>
      <c r="H313" s="47">
        <v>688147</v>
      </c>
      <c r="I313" s="47">
        <v>688147</v>
      </c>
      <c r="J313" s="47">
        <v>0</v>
      </c>
      <c r="K313" s="47">
        <v>0</v>
      </c>
      <c r="L313" s="47">
        <v>92.321700000000007</v>
      </c>
      <c r="M313" s="47">
        <v>21.63</v>
      </c>
      <c r="N313" s="47">
        <v>0</v>
      </c>
      <c r="O313" s="47">
        <v>7</v>
      </c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4999520</v>
      </c>
      <c r="G314" s="47">
        <v>4999520</v>
      </c>
      <c r="H314" s="47">
        <v>688147</v>
      </c>
      <c r="I314" s="47">
        <v>688147</v>
      </c>
      <c r="J314" s="47">
        <v>0</v>
      </c>
      <c r="K314" s="47">
        <v>0</v>
      </c>
      <c r="L314" s="47">
        <v>92.321700000000007</v>
      </c>
      <c r="M314" s="47">
        <v>21.63</v>
      </c>
      <c r="N314" s="47">
        <v>0</v>
      </c>
      <c r="O314" s="47">
        <v>7</v>
      </c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4999520</v>
      </c>
      <c r="G315" s="47">
        <v>4999520</v>
      </c>
      <c r="H315" s="47">
        <v>688147</v>
      </c>
      <c r="I315" s="47">
        <v>688147</v>
      </c>
      <c r="J315" s="47">
        <v>0</v>
      </c>
      <c r="K315" s="47">
        <v>0</v>
      </c>
      <c r="L315" s="47">
        <v>92.321700000000007</v>
      </c>
      <c r="M315" s="47">
        <v>21.63</v>
      </c>
      <c r="N315" s="47">
        <v>441.03</v>
      </c>
      <c r="O315" s="47">
        <v>7</v>
      </c>
      <c r="P315" s="2">
        <f t="shared" si="5"/>
        <v>8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4999512</v>
      </c>
      <c r="G316" s="47">
        <v>4999512</v>
      </c>
      <c r="H316" s="47">
        <v>688146</v>
      </c>
      <c r="I316" s="47">
        <v>688146</v>
      </c>
      <c r="J316" s="47">
        <v>0</v>
      </c>
      <c r="K316" s="47">
        <v>0</v>
      </c>
      <c r="L316" s="47">
        <v>93.018500000000003</v>
      </c>
      <c r="M316" s="47">
        <v>20.8</v>
      </c>
      <c r="N316" s="47">
        <v>448.35</v>
      </c>
      <c r="O316" s="47">
        <v>7</v>
      </c>
      <c r="P316" s="2">
        <f t="shared" si="5"/>
        <v>81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4999431</v>
      </c>
      <c r="G317" s="47">
        <v>4999431</v>
      </c>
      <c r="H317" s="47">
        <v>688135</v>
      </c>
      <c r="I317" s="47">
        <v>688135</v>
      </c>
      <c r="J317" s="47">
        <v>0</v>
      </c>
      <c r="K317" s="47">
        <v>0</v>
      </c>
      <c r="L317" s="47">
        <v>93.109300000000005</v>
      </c>
      <c r="M317" s="47">
        <v>19.5</v>
      </c>
      <c r="N317" s="47">
        <v>453.63</v>
      </c>
      <c r="O317" s="47">
        <v>7</v>
      </c>
      <c r="P317" s="2">
        <f t="shared" si="5"/>
        <v>98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4999333</v>
      </c>
      <c r="G318" s="47">
        <v>4999333</v>
      </c>
      <c r="H318" s="47">
        <v>688122</v>
      </c>
      <c r="I318" s="47">
        <v>688122</v>
      </c>
      <c r="J318" s="47">
        <v>0</v>
      </c>
      <c r="K318" s="47">
        <v>0</v>
      </c>
      <c r="L318" s="47">
        <v>93.283799999999999</v>
      </c>
      <c r="M318" s="47">
        <v>18.07</v>
      </c>
      <c r="N318" s="47">
        <v>452.79</v>
      </c>
      <c r="O318" s="47">
        <v>7</v>
      </c>
      <c r="P318" s="2">
        <f t="shared" si="5"/>
        <v>150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4999183</v>
      </c>
      <c r="G319" s="47">
        <v>4999183</v>
      </c>
      <c r="H319" s="47">
        <v>688102</v>
      </c>
      <c r="I319" s="47">
        <v>688102</v>
      </c>
      <c r="J319" s="47">
        <v>0</v>
      </c>
      <c r="K319" s="47">
        <v>0</v>
      </c>
      <c r="L319" s="47">
        <v>93.251000000000005</v>
      </c>
      <c r="M319" s="47">
        <v>16.95</v>
      </c>
      <c r="N319" s="47">
        <v>457.37</v>
      </c>
      <c r="O319" s="47">
        <v>7</v>
      </c>
      <c r="P319" s="2">
        <f t="shared" si="5"/>
        <v>151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4999032</v>
      </c>
      <c r="G320" s="47">
        <v>4999032</v>
      </c>
      <c r="H320" s="47">
        <v>688082</v>
      </c>
      <c r="I320" s="47">
        <v>688082</v>
      </c>
      <c r="J320" s="47">
        <v>0</v>
      </c>
      <c r="K320" s="47">
        <v>0</v>
      </c>
      <c r="L320" s="47">
        <v>93.644400000000005</v>
      </c>
      <c r="M320" s="47">
        <v>15.62</v>
      </c>
      <c r="N320" s="47">
        <v>465.12</v>
      </c>
      <c r="O320" s="47">
        <v>7</v>
      </c>
      <c r="P320" s="2">
        <f t="shared" si="5"/>
        <v>160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4998872</v>
      </c>
      <c r="G321" s="47">
        <v>4998872</v>
      </c>
      <c r="H321" s="47">
        <v>688061</v>
      </c>
      <c r="I321" s="47">
        <v>688061</v>
      </c>
      <c r="J321" s="47">
        <v>0</v>
      </c>
      <c r="K321" s="47">
        <v>0</v>
      </c>
      <c r="L321" s="47">
        <v>94.993499999999997</v>
      </c>
      <c r="M321" s="47">
        <v>13.82</v>
      </c>
      <c r="N321" s="47">
        <v>472.26</v>
      </c>
      <c r="O321" s="47">
        <v>7</v>
      </c>
      <c r="P321" s="2">
        <f t="shared" si="5"/>
        <v>116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4998756</v>
      </c>
      <c r="G322" s="47">
        <v>4998756</v>
      </c>
      <c r="H322" s="47">
        <v>688046</v>
      </c>
      <c r="I322" s="47">
        <v>688046</v>
      </c>
      <c r="J322" s="47">
        <v>0</v>
      </c>
      <c r="K322" s="47">
        <v>0</v>
      </c>
      <c r="L322" s="47">
        <v>95.134900000000002</v>
      </c>
      <c r="M322" s="47">
        <v>12.95</v>
      </c>
      <c r="N322" s="47">
        <v>472.89</v>
      </c>
      <c r="O322" s="47">
        <v>7</v>
      </c>
      <c r="P322" s="2">
        <f t="shared" si="5"/>
        <v>78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4998678</v>
      </c>
      <c r="G323" s="47">
        <v>4998678</v>
      </c>
      <c r="H323" s="47">
        <v>688036</v>
      </c>
      <c r="I323" s="47">
        <v>688036</v>
      </c>
      <c r="J323" s="47">
        <v>0</v>
      </c>
      <c r="K323" s="47">
        <v>0</v>
      </c>
      <c r="L323" s="47">
        <v>95.061300000000003</v>
      </c>
      <c r="M323" s="47">
        <v>13.32</v>
      </c>
      <c r="N323" s="47">
        <v>469.69</v>
      </c>
      <c r="O323" s="47">
        <v>7</v>
      </c>
      <c r="P323" s="2">
        <f t="shared" si="5"/>
        <v>78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4998600</v>
      </c>
      <c r="G324" s="47">
        <v>4998600</v>
      </c>
      <c r="H324" s="47">
        <v>688026</v>
      </c>
      <c r="I324" s="47">
        <v>688026</v>
      </c>
      <c r="J324" s="47">
        <v>0</v>
      </c>
      <c r="K324" s="47">
        <v>0</v>
      </c>
      <c r="L324" s="47">
        <v>94.603700000000003</v>
      </c>
      <c r="M324" s="47">
        <v>12.93</v>
      </c>
      <c r="N324" s="47">
        <v>468.11</v>
      </c>
      <c r="O324" s="47">
        <v>7</v>
      </c>
      <c r="P324" s="2">
        <f t="shared" si="5"/>
        <v>85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4998515</v>
      </c>
      <c r="G325" s="47">
        <v>4998515</v>
      </c>
      <c r="H325" s="47">
        <v>688015</v>
      </c>
      <c r="I325" s="47">
        <v>688015</v>
      </c>
      <c r="J325" s="47">
        <v>0</v>
      </c>
      <c r="K325" s="47">
        <v>0</v>
      </c>
      <c r="L325" s="47">
        <v>94.727500000000006</v>
      </c>
      <c r="M325" s="47">
        <v>12.44</v>
      </c>
      <c r="N325" s="47">
        <v>470.9</v>
      </c>
      <c r="O325" s="47">
        <v>7</v>
      </c>
      <c r="P325" s="2">
        <f t="shared" si="5"/>
        <v>78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4998437</v>
      </c>
      <c r="G326" s="47">
        <v>4998437</v>
      </c>
      <c r="H326" s="47">
        <v>688005</v>
      </c>
      <c r="I326" s="47">
        <v>688005</v>
      </c>
      <c r="J326" s="47">
        <v>0</v>
      </c>
      <c r="K326" s="47">
        <v>0</v>
      </c>
      <c r="L326" s="47">
        <v>94.903199999999998</v>
      </c>
      <c r="M326" s="47">
        <v>12.46</v>
      </c>
      <c r="N326" s="47">
        <v>470.99</v>
      </c>
      <c r="O326" s="47">
        <v>7</v>
      </c>
      <c r="P326" s="2">
        <f t="shared" si="5"/>
        <v>78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4998359</v>
      </c>
      <c r="G327" s="47">
        <v>4998359</v>
      </c>
      <c r="H327" s="47">
        <v>687995</v>
      </c>
      <c r="I327" s="47">
        <v>687995</v>
      </c>
      <c r="J327" s="47">
        <v>0</v>
      </c>
      <c r="K327" s="47">
        <v>0</v>
      </c>
      <c r="L327" s="47">
        <v>94.5822</v>
      </c>
      <c r="M327" s="47">
        <v>11.24</v>
      </c>
      <c r="N327" s="47">
        <v>473.69</v>
      </c>
      <c r="O327" s="47">
        <v>7</v>
      </c>
      <c r="P327" s="2">
        <f t="shared" si="5"/>
        <v>93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4998266</v>
      </c>
      <c r="G328" s="47">
        <v>4998266</v>
      </c>
      <c r="H328" s="47">
        <v>687983</v>
      </c>
      <c r="I328" s="47">
        <v>687983</v>
      </c>
      <c r="J328" s="47">
        <v>0</v>
      </c>
      <c r="K328" s="47">
        <v>0</v>
      </c>
      <c r="L328" s="47">
        <v>92.838399999999993</v>
      </c>
      <c r="M328" s="47">
        <v>18.5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4998266</v>
      </c>
      <c r="G329" s="47">
        <v>4998266</v>
      </c>
      <c r="H329" s="47">
        <v>687983</v>
      </c>
      <c r="I329" s="47">
        <v>687983</v>
      </c>
      <c r="J329" s="47">
        <v>0</v>
      </c>
      <c r="K329" s="47">
        <v>0</v>
      </c>
      <c r="L329" s="47">
        <v>92.838399999999993</v>
      </c>
      <c r="M329" s="47">
        <v>18.5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4998266</v>
      </c>
      <c r="G330" s="47">
        <v>4998266</v>
      </c>
      <c r="H330" s="47">
        <v>687983</v>
      </c>
      <c r="I330" s="47">
        <v>687983</v>
      </c>
      <c r="J330" s="47">
        <v>0</v>
      </c>
      <c r="K330" s="47">
        <v>0</v>
      </c>
      <c r="L330" s="47">
        <v>92.838399999999993</v>
      </c>
      <c r="M330" s="47">
        <v>18.5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4998266</v>
      </c>
      <c r="G331" s="47">
        <v>4998266</v>
      </c>
      <c r="H331" s="47">
        <v>687983</v>
      </c>
      <c r="I331" s="47">
        <v>687983</v>
      </c>
      <c r="J331" s="47">
        <v>0</v>
      </c>
      <c r="K331" s="47">
        <v>0</v>
      </c>
      <c r="L331" s="47">
        <v>92.838399999999993</v>
      </c>
      <c r="M331" s="47">
        <v>18.5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4998266</v>
      </c>
      <c r="G332" s="47">
        <v>4998266</v>
      </c>
      <c r="H332" s="47">
        <v>687983</v>
      </c>
      <c r="I332" s="47">
        <v>687983</v>
      </c>
      <c r="J332" s="47">
        <v>0</v>
      </c>
      <c r="K332" s="47">
        <v>0</v>
      </c>
      <c r="L332" s="47">
        <v>92.838399999999993</v>
      </c>
      <c r="M332" s="47">
        <v>18.5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4998266</v>
      </c>
      <c r="G333" s="47">
        <v>4998266</v>
      </c>
      <c r="H333" s="47">
        <v>687983</v>
      </c>
      <c r="I333" s="47">
        <v>687983</v>
      </c>
      <c r="J333" s="47">
        <v>0</v>
      </c>
      <c r="K333" s="47">
        <v>0</v>
      </c>
      <c r="L333" s="47">
        <v>92.838399999999993</v>
      </c>
      <c r="M333" s="47">
        <v>18.5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4998266</v>
      </c>
      <c r="G334" s="47">
        <v>4998266</v>
      </c>
      <c r="H334" s="47">
        <v>687983</v>
      </c>
      <c r="I334" s="47">
        <v>687983</v>
      </c>
      <c r="J334" s="47">
        <v>0</v>
      </c>
      <c r="K334" s="47">
        <v>0</v>
      </c>
      <c r="L334" s="47">
        <v>92.838399999999993</v>
      </c>
      <c r="M334" s="47">
        <v>18.5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4998266</v>
      </c>
      <c r="G335" s="47">
        <v>4998266</v>
      </c>
      <c r="H335" s="47">
        <v>687983</v>
      </c>
      <c r="I335" s="47">
        <v>687983</v>
      </c>
      <c r="J335" s="47">
        <v>0</v>
      </c>
      <c r="K335" s="47">
        <v>0</v>
      </c>
      <c r="L335" s="47">
        <v>92.838399999999993</v>
      </c>
      <c r="M335" s="47">
        <v>18.5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4998266</v>
      </c>
      <c r="G336" s="47">
        <v>4998266</v>
      </c>
      <c r="H336" s="47">
        <v>687983</v>
      </c>
      <c r="I336" s="47">
        <v>687983</v>
      </c>
      <c r="J336" s="47">
        <v>0</v>
      </c>
      <c r="K336" s="47">
        <v>0</v>
      </c>
      <c r="L336" s="47">
        <v>92.838399999999993</v>
      </c>
      <c r="M336" s="47">
        <v>18.5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4998266</v>
      </c>
      <c r="G337" s="47">
        <v>4998266</v>
      </c>
      <c r="H337" s="47">
        <v>687983</v>
      </c>
      <c r="I337" s="47">
        <v>687983</v>
      </c>
      <c r="J337" s="47">
        <v>0</v>
      </c>
      <c r="K337" s="47">
        <v>0</v>
      </c>
      <c r="L337" s="47">
        <v>92.838399999999993</v>
      </c>
      <c r="M337" s="47">
        <v>18.5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4998266</v>
      </c>
      <c r="G338" s="47">
        <v>4998266</v>
      </c>
      <c r="H338" s="47">
        <v>687983</v>
      </c>
      <c r="I338" s="47">
        <v>687983</v>
      </c>
      <c r="J338" s="47">
        <v>0</v>
      </c>
      <c r="K338" s="47">
        <v>0</v>
      </c>
      <c r="L338" s="47">
        <v>92.838399999999993</v>
      </c>
      <c r="M338" s="47">
        <v>18.5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4998266</v>
      </c>
      <c r="G339" s="47">
        <v>4998266</v>
      </c>
      <c r="H339" s="47">
        <v>687983</v>
      </c>
      <c r="I339" s="47">
        <v>687983</v>
      </c>
      <c r="J339" s="47">
        <v>0</v>
      </c>
      <c r="K339" s="47">
        <v>0</v>
      </c>
      <c r="L339" s="47">
        <v>92.838399999999993</v>
      </c>
      <c r="M339" s="47">
        <v>18.5</v>
      </c>
      <c r="N339" s="47">
        <v>0</v>
      </c>
      <c r="O339" s="47">
        <v>7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4998266</v>
      </c>
      <c r="G340" s="47">
        <v>4998266</v>
      </c>
      <c r="H340" s="47">
        <v>687983</v>
      </c>
      <c r="I340" s="47">
        <v>687983</v>
      </c>
      <c r="J340" s="47">
        <v>0</v>
      </c>
      <c r="K340" s="47">
        <v>0</v>
      </c>
      <c r="L340" s="47">
        <v>92.838399999999993</v>
      </c>
      <c r="M340" s="47">
        <v>18.5</v>
      </c>
      <c r="N340" s="47">
        <v>0</v>
      </c>
      <c r="O340" s="47">
        <v>7</v>
      </c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4998266</v>
      </c>
      <c r="G341" s="47">
        <v>4998266</v>
      </c>
      <c r="H341" s="47">
        <v>687983</v>
      </c>
      <c r="I341" s="47">
        <v>687983</v>
      </c>
      <c r="J341" s="47">
        <v>0</v>
      </c>
      <c r="K341" s="47">
        <v>0</v>
      </c>
      <c r="L341" s="47">
        <v>92.838399999999993</v>
      </c>
      <c r="M341" s="47">
        <v>18.5</v>
      </c>
      <c r="N341" s="47">
        <v>0</v>
      </c>
      <c r="O341" s="47">
        <v>7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4998266</v>
      </c>
      <c r="G342" s="47">
        <v>4998266</v>
      </c>
      <c r="H342" s="47">
        <v>687983</v>
      </c>
      <c r="I342" s="47">
        <v>687983</v>
      </c>
      <c r="J342" s="47">
        <v>0</v>
      </c>
      <c r="K342" s="47">
        <v>0</v>
      </c>
      <c r="L342" s="47">
        <v>92.838399999999993</v>
      </c>
      <c r="M342" s="47">
        <v>18.5</v>
      </c>
      <c r="N342" s="47">
        <v>450.94</v>
      </c>
      <c r="O342" s="47">
        <v>7</v>
      </c>
      <c r="P342" s="2">
        <f t="shared" si="5"/>
        <v>67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4998199</v>
      </c>
      <c r="G343" s="47">
        <v>4998199</v>
      </c>
      <c r="H343" s="47">
        <v>687974</v>
      </c>
      <c r="I343" s="47">
        <v>687974</v>
      </c>
      <c r="J343" s="47">
        <v>0</v>
      </c>
      <c r="K343" s="47">
        <v>0</v>
      </c>
      <c r="L343" s="47">
        <v>93.710400000000007</v>
      </c>
      <c r="M343" s="47">
        <v>17.170000000000002</v>
      </c>
      <c r="N343" s="47">
        <v>457.86</v>
      </c>
      <c r="O343" s="47">
        <v>7</v>
      </c>
      <c r="P343" s="2">
        <f t="shared" si="5"/>
        <v>99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4998100</v>
      </c>
      <c r="G344" s="47">
        <v>4998100</v>
      </c>
      <c r="H344" s="47">
        <v>687961</v>
      </c>
      <c r="I344" s="47">
        <v>687961</v>
      </c>
      <c r="J344" s="47">
        <v>0</v>
      </c>
      <c r="K344" s="47">
        <v>0</v>
      </c>
      <c r="L344" s="47">
        <v>94.7393</v>
      </c>
      <c r="M344" s="47">
        <v>15.67</v>
      </c>
      <c r="N344" s="47">
        <v>465.46</v>
      </c>
      <c r="O344" s="47">
        <v>7</v>
      </c>
      <c r="P344" s="2">
        <f t="shared" si="5"/>
        <v>146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4997954</v>
      </c>
      <c r="G345" s="47">
        <v>4997954</v>
      </c>
      <c r="H345" s="47">
        <v>687942</v>
      </c>
      <c r="I345" s="47">
        <v>687942</v>
      </c>
      <c r="J345" s="47">
        <v>0</v>
      </c>
      <c r="K345" s="47">
        <v>0</v>
      </c>
      <c r="L345" s="47">
        <v>94.356499999999997</v>
      </c>
      <c r="M345" s="47">
        <v>14.59</v>
      </c>
      <c r="N345" s="47">
        <v>465.45</v>
      </c>
      <c r="O345" s="47">
        <v>7</v>
      </c>
      <c r="P345" s="2">
        <f t="shared" si="5"/>
        <v>146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4997808</v>
      </c>
      <c r="G346" s="47">
        <v>4997808</v>
      </c>
      <c r="H346" s="47">
        <v>687923</v>
      </c>
      <c r="I346" s="47">
        <v>687923</v>
      </c>
      <c r="J346" s="47">
        <v>0</v>
      </c>
      <c r="K346" s="47">
        <v>0</v>
      </c>
      <c r="L346" s="47">
        <v>94.819599999999994</v>
      </c>
      <c r="M346" s="47">
        <v>14.17</v>
      </c>
      <c r="N346" s="47">
        <v>468.87</v>
      </c>
      <c r="O346" s="47">
        <v>7</v>
      </c>
      <c r="P346" s="2">
        <f t="shared" si="5"/>
        <v>108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4997700</v>
      </c>
      <c r="G347" s="47">
        <v>4997700</v>
      </c>
      <c r="H347" s="47">
        <v>687909</v>
      </c>
      <c r="I347" s="47">
        <v>687909</v>
      </c>
      <c r="J347" s="47">
        <v>0</v>
      </c>
      <c r="K347" s="47">
        <v>0</v>
      </c>
      <c r="L347" s="47">
        <v>95.486699999999999</v>
      </c>
      <c r="M347" s="47">
        <v>13.9</v>
      </c>
      <c r="N347" s="47">
        <v>468.52</v>
      </c>
      <c r="O347" s="47">
        <v>7</v>
      </c>
      <c r="P347" s="2">
        <f t="shared" si="5"/>
        <v>86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4997614</v>
      </c>
      <c r="G348" s="47">
        <v>4997614</v>
      </c>
      <c r="H348" s="47">
        <v>687898</v>
      </c>
      <c r="I348" s="47">
        <v>687898</v>
      </c>
      <c r="J348" s="47">
        <v>0</v>
      </c>
      <c r="K348" s="47">
        <v>0</v>
      </c>
      <c r="L348" s="47">
        <v>95.708600000000004</v>
      </c>
      <c r="M348" s="47">
        <v>13.85</v>
      </c>
      <c r="N348" s="47">
        <v>469.5</v>
      </c>
      <c r="O348" s="47">
        <v>7</v>
      </c>
      <c r="P348" s="2">
        <f t="shared" si="5"/>
        <v>78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4997536</v>
      </c>
      <c r="G349" s="47">
        <v>4997536</v>
      </c>
      <c r="H349" s="47">
        <v>687888</v>
      </c>
      <c r="I349" s="47">
        <v>687888</v>
      </c>
      <c r="J349" s="47">
        <v>0</v>
      </c>
      <c r="K349" s="47">
        <v>0</v>
      </c>
      <c r="L349" s="47">
        <v>95.936099999999996</v>
      </c>
      <c r="M349" s="47">
        <v>14.19</v>
      </c>
      <c r="N349" s="47">
        <v>471.36</v>
      </c>
      <c r="O349" s="47">
        <v>7</v>
      </c>
      <c r="P349" s="2">
        <f t="shared" si="5"/>
        <v>78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4997458</v>
      </c>
      <c r="G350" s="47">
        <v>4997458</v>
      </c>
      <c r="H350" s="47">
        <v>687878</v>
      </c>
      <c r="I350" s="47">
        <v>687878</v>
      </c>
      <c r="J350" s="47">
        <v>0</v>
      </c>
      <c r="K350" s="47">
        <v>0</v>
      </c>
      <c r="L350" s="47">
        <v>96.127600000000001</v>
      </c>
      <c r="M350" s="47">
        <v>14.06</v>
      </c>
      <c r="N350" s="47">
        <v>472.34</v>
      </c>
      <c r="O350" s="47">
        <v>7</v>
      </c>
      <c r="P350" s="2">
        <f t="shared" si="5"/>
        <v>78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4997380</v>
      </c>
      <c r="G351" s="47">
        <v>4997380</v>
      </c>
      <c r="H351" s="47">
        <v>687868</v>
      </c>
      <c r="I351" s="47">
        <v>687868</v>
      </c>
      <c r="J351" s="47">
        <v>0</v>
      </c>
      <c r="K351" s="47">
        <v>0</v>
      </c>
      <c r="L351" s="47">
        <v>95.62</v>
      </c>
      <c r="M351" s="47">
        <v>13.87</v>
      </c>
      <c r="N351" s="47">
        <v>469.08</v>
      </c>
      <c r="O351" s="47">
        <v>7</v>
      </c>
      <c r="P351" s="2">
        <f t="shared" si="5"/>
        <v>78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4997302</v>
      </c>
      <c r="G352" s="47">
        <v>4997302</v>
      </c>
      <c r="H352" s="47">
        <v>687858</v>
      </c>
      <c r="I352" s="47">
        <v>687858</v>
      </c>
      <c r="J352" s="47">
        <v>0</v>
      </c>
      <c r="K352" s="47">
        <v>0</v>
      </c>
      <c r="L352" s="47">
        <v>95.882000000000005</v>
      </c>
      <c r="M352" s="47">
        <v>13.35</v>
      </c>
      <c r="N352" s="47">
        <v>470.76</v>
      </c>
      <c r="O352" s="47">
        <v>7</v>
      </c>
      <c r="P352" s="2">
        <f t="shared" si="5"/>
        <v>79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4997223</v>
      </c>
      <c r="G353" s="47">
        <v>4997223</v>
      </c>
      <c r="H353" s="47">
        <v>687848</v>
      </c>
      <c r="I353" s="47">
        <v>687848</v>
      </c>
      <c r="J353" s="47">
        <v>0</v>
      </c>
      <c r="K353" s="47">
        <v>0</v>
      </c>
      <c r="L353" s="47">
        <v>95.844200000000001</v>
      </c>
      <c r="M353" s="47">
        <v>12.01</v>
      </c>
      <c r="N353" s="47">
        <v>475.19</v>
      </c>
      <c r="O353" s="47">
        <v>7</v>
      </c>
      <c r="P353" s="2">
        <f t="shared" si="5"/>
        <v>31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4997192</v>
      </c>
      <c r="G354" s="47">
        <v>4997192</v>
      </c>
      <c r="H354" s="47">
        <v>687844</v>
      </c>
      <c r="I354" s="47">
        <v>687844</v>
      </c>
      <c r="J354" s="47">
        <v>0</v>
      </c>
      <c r="K354" s="47">
        <v>0</v>
      </c>
      <c r="L354" s="47">
        <v>95.452699999999993</v>
      </c>
      <c r="M354" s="47">
        <v>17.27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4997192</v>
      </c>
      <c r="G355" s="47">
        <v>4997192</v>
      </c>
      <c r="H355" s="47">
        <v>687844</v>
      </c>
      <c r="I355" s="47">
        <v>687844</v>
      </c>
      <c r="J355" s="47">
        <v>0</v>
      </c>
      <c r="K355" s="47">
        <v>0</v>
      </c>
      <c r="L355" s="47">
        <v>95.452699999999993</v>
      </c>
      <c r="M355" s="47">
        <v>17.27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4997192</v>
      </c>
      <c r="G356" s="47">
        <v>4997192</v>
      </c>
      <c r="H356" s="47">
        <v>687844</v>
      </c>
      <c r="I356" s="47">
        <v>687844</v>
      </c>
      <c r="J356" s="47">
        <v>0</v>
      </c>
      <c r="K356" s="47">
        <v>0</v>
      </c>
      <c r="L356" s="47">
        <v>95.452699999999993</v>
      </c>
      <c r="M356" s="47">
        <v>17.27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4997192</v>
      </c>
      <c r="G357" s="47">
        <v>4997192</v>
      </c>
      <c r="H357" s="47">
        <v>687844</v>
      </c>
      <c r="I357" s="47">
        <v>687844</v>
      </c>
      <c r="J357" s="47">
        <v>0</v>
      </c>
      <c r="K357" s="47">
        <v>0</v>
      </c>
      <c r="L357" s="47">
        <v>95.452699999999993</v>
      </c>
      <c r="M357" s="47">
        <v>17.27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4997192</v>
      </c>
      <c r="G358" s="47">
        <v>4997192</v>
      </c>
      <c r="H358" s="47">
        <v>687844</v>
      </c>
      <c r="I358" s="47">
        <v>687844</v>
      </c>
      <c r="J358" s="47">
        <v>0</v>
      </c>
      <c r="K358" s="47">
        <v>0</v>
      </c>
      <c r="L358" s="47">
        <v>95.452699999999993</v>
      </c>
      <c r="M358" s="47">
        <v>17.27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4997192</v>
      </c>
      <c r="G359" s="47">
        <v>4997192</v>
      </c>
      <c r="H359" s="47">
        <v>687844</v>
      </c>
      <c r="I359" s="47">
        <v>687844</v>
      </c>
      <c r="J359" s="47">
        <v>0</v>
      </c>
      <c r="K359" s="47">
        <v>0</v>
      </c>
      <c r="L359" s="47">
        <v>95.452699999999993</v>
      </c>
      <c r="M359" s="47">
        <v>17.27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4997192</v>
      </c>
      <c r="G360" s="47">
        <v>4997192</v>
      </c>
      <c r="H360" s="47">
        <v>687844</v>
      </c>
      <c r="I360" s="47">
        <v>687844</v>
      </c>
      <c r="J360" s="47">
        <v>0</v>
      </c>
      <c r="K360" s="47">
        <v>0</v>
      </c>
      <c r="L360" s="47">
        <v>95.452699999999993</v>
      </c>
      <c r="M360" s="47">
        <v>17.27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4997192</v>
      </c>
      <c r="G361" s="47">
        <v>4997192</v>
      </c>
      <c r="H361" s="47">
        <v>687844</v>
      </c>
      <c r="I361" s="47">
        <v>687844</v>
      </c>
      <c r="J361" s="47">
        <v>0</v>
      </c>
      <c r="K361" s="47">
        <v>0</v>
      </c>
      <c r="L361" s="47">
        <v>95.452699999999993</v>
      </c>
      <c r="M361" s="47">
        <v>17.27</v>
      </c>
      <c r="N361" s="47">
        <v>0</v>
      </c>
      <c r="O361" s="47">
        <v>7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4997192</v>
      </c>
      <c r="G362" s="47">
        <v>4997192</v>
      </c>
      <c r="H362" s="47">
        <v>687844</v>
      </c>
      <c r="I362" s="47">
        <v>687844</v>
      </c>
      <c r="J362" s="47">
        <v>0</v>
      </c>
      <c r="K362" s="47">
        <v>0</v>
      </c>
      <c r="L362" s="47">
        <v>95.452699999999993</v>
      </c>
      <c r="M362" s="47">
        <v>17.27</v>
      </c>
      <c r="N362" s="47">
        <v>0</v>
      </c>
      <c r="O362" s="47">
        <v>7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4997192</v>
      </c>
      <c r="G363" s="47">
        <v>4997192</v>
      </c>
      <c r="H363" s="47">
        <v>687844</v>
      </c>
      <c r="I363" s="47">
        <v>687844</v>
      </c>
      <c r="J363" s="47">
        <v>0</v>
      </c>
      <c r="K363" s="47">
        <v>0</v>
      </c>
      <c r="L363" s="47">
        <v>95.452699999999993</v>
      </c>
      <c r="M363" s="47">
        <v>17.27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4997192</v>
      </c>
      <c r="G364" s="47">
        <v>4997192</v>
      </c>
      <c r="H364" s="47">
        <v>687844</v>
      </c>
      <c r="I364" s="47">
        <v>687844</v>
      </c>
      <c r="J364" s="47">
        <v>0</v>
      </c>
      <c r="K364" s="47">
        <v>0</v>
      </c>
      <c r="L364" s="47">
        <v>95.452699999999993</v>
      </c>
      <c r="M364" s="47">
        <v>17.27</v>
      </c>
      <c r="N364" s="47">
        <v>461.39</v>
      </c>
      <c r="O364" s="47">
        <v>7</v>
      </c>
      <c r="P364" s="2">
        <f t="shared" si="5"/>
        <v>8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4997184</v>
      </c>
      <c r="G365" s="47">
        <v>4997184</v>
      </c>
      <c r="H365" s="47">
        <v>687843</v>
      </c>
      <c r="I365" s="47">
        <v>687843</v>
      </c>
      <c r="J365" s="47">
        <v>0</v>
      </c>
      <c r="K365" s="47">
        <v>0</v>
      </c>
      <c r="L365" s="47">
        <v>95.456299999999999</v>
      </c>
      <c r="M365" s="47">
        <v>17.34</v>
      </c>
      <c r="N365" s="47">
        <v>463.38</v>
      </c>
      <c r="O365" s="47">
        <v>7</v>
      </c>
      <c r="P365" s="2">
        <f t="shared" si="5"/>
        <v>31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4997153</v>
      </c>
      <c r="G366" s="47">
        <v>4997153</v>
      </c>
      <c r="H366" s="47">
        <v>687839</v>
      </c>
      <c r="I366" s="47">
        <v>687839</v>
      </c>
      <c r="J366" s="47">
        <v>0</v>
      </c>
      <c r="K366" s="47">
        <v>0</v>
      </c>
      <c r="L366" s="47">
        <v>94.973699999999994</v>
      </c>
      <c r="M366" s="47">
        <v>16.63</v>
      </c>
      <c r="N366" s="47">
        <v>464.1</v>
      </c>
      <c r="O366" s="47">
        <v>7</v>
      </c>
      <c r="P366" s="2">
        <f t="shared" si="5"/>
        <v>253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4996900</v>
      </c>
      <c r="G367" s="47">
        <v>4996900</v>
      </c>
      <c r="H367" s="47">
        <v>687806</v>
      </c>
      <c r="I367" s="47">
        <v>687806</v>
      </c>
      <c r="J367" s="47">
        <v>0</v>
      </c>
      <c r="K367" s="47">
        <v>0</v>
      </c>
      <c r="L367" s="47">
        <v>94.920900000000003</v>
      </c>
      <c r="M367" s="47">
        <v>15.82</v>
      </c>
      <c r="N367" s="47">
        <v>465.68</v>
      </c>
      <c r="O367" s="47">
        <v>7</v>
      </c>
      <c r="P367" s="2">
        <f t="shared" si="5"/>
        <v>269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4996631</v>
      </c>
      <c r="G368" s="47">
        <v>4996631</v>
      </c>
      <c r="H368" s="47">
        <v>687771</v>
      </c>
      <c r="I368" s="47">
        <v>687771</v>
      </c>
      <c r="J368" s="47">
        <v>0</v>
      </c>
      <c r="K368" s="47">
        <v>0</v>
      </c>
      <c r="L368" s="47">
        <v>94.890699999999995</v>
      </c>
      <c r="M368" s="47">
        <v>15.05</v>
      </c>
      <c r="N368" s="47">
        <v>468.47</v>
      </c>
      <c r="O368" s="47">
        <v>7</v>
      </c>
      <c r="P368" s="2">
        <f t="shared" si="5"/>
        <v>240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4996391</v>
      </c>
      <c r="G369" s="47">
        <v>4996391</v>
      </c>
      <c r="H369" s="47">
        <v>687740</v>
      </c>
      <c r="I369" s="47">
        <v>687740</v>
      </c>
      <c r="J369" s="47">
        <v>0</v>
      </c>
      <c r="K369" s="47">
        <v>0</v>
      </c>
      <c r="L369" s="47">
        <v>95.308400000000006</v>
      </c>
      <c r="M369" s="47">
        <v>14.31</v>
      </c>
      <c r="N369" s="47">
        <v>475.17</v>
      </c>
      <c r="O369" s="47">
        <v>7</v>
      </c>
      <c r="P369" s="2">
        <f t="shared" si="5"/>
        <v>147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4996244</v>
      </c>
      <c r="G370" s="47">
        <v>4996244</v>
      </c>
      <c r="H370" s="47">
        <v>687721</v>
      </c>
      <c r="I370" s="47">
        <v>687721</v>
      </c>
      <c r="J370" s="47">
        <v>0</v>
      </c>
      <c r="K370" s="47">
        <v>0</v>
      </c>
      <c r="L370" s="47">
        <v>96.203699999999998</v>
      </c>
      <c r="M370" s="47">
        <v>14.36</v>
      </c>
      <c r="N370" s="47">
        <v>473.63</v>
      </c>
      <c r="O370" s="47">
        <v>7</v>
      </c>
      <c r="P370" s="2">
        <f t="shared" ref="P370:P433" si="6">F370-F371</f>
        <v>165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4996079</v>
      </c>
      <c r="G371" s="47">
        <v>4996079</v>
      </c>
      <c r="H371" s="47">
        <v>687700</v>
      </c>
      <c r="I371" s="47">
        <v>687700</v>
      </c>
      <c r="J371" s="47">
        <v>0</v>
      </c>
      <c r="K371" s="47">
        <v>0</v>
      </c>
      <c r="L371" s="47">
        <v>95.900199999999998</v>
      </c>
      <c r="M371" s="47">
        <v>14.21</v>
      </c>
      <c r="N371" s="47">
        <v>475.37</v>
      </c>
      <c r="O371" s="47">
        <v>7</v>
      </c>
      <c r="P371" s="2">
        <f t="shared" si="6"/>
        <v>156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4995923</v>
      </c>
      <c r="G372" s="47">
        <v>4995923</v>
      </c>
      <c r="H372" s="47">
        <v>687680</v>
      </c>
      <c r="I372" s="47">
        <v>687680</v>
      </c>
      <c r="J372" s="47">
        <v>0</v>
      </c>
      <c r="K372" s="47">
        <v>0</v>
      </c>
      <c r="L372" s="47">
        <v>95.876999999999995</v>
      </c>
      <c r="M372" s="47">
        <v>14.18</v>
      </c>
      <c r="N372" s="47">
        <v>472.34</v>
      </c>
      <c r="O372" s="47">
        <v>7</v>
      </c>
      <c r="P372" s="2">
        <f t="shared" si="6"/>
        <v>164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4995759</v>
      </c>
      <c r="G373" s="47">
        <v>4995759</v>
      </c>
      <c r="H373" s="47">
        <v>687659</v>
      </c>
      <c r="I373" s="47">
        <v>687659</v>
      </c>
      <c r="J373" s="47">
        <v>0</v>
      </c>
      <c r="K373" s="47">
        <v>0</v>
      </c>
      <c r="L373" s="47">
        <v>96.502200000000002</v>
      </c>
      <c r="M373" s="47">
        <v>14.14</v>
      </c>
      <c r="N373" s="47">
        <v>476.23</v>
      </c>
      <c r="O373" s="47">
        <v>7</v>
      </c>
      <c r="P373" s="2">
        <f t="shared" si="6"/>
        <v>142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4995617</v>
      </c>
      <c r="G374" s="47">
        <v>4995617</v>
      </c>
      <c r="H374" s="47">
        <v>687641</v>
      </c>
      <c r="I374" s="47">
        <v>687641</v>
      </c>
      <c r="J374" s="47">
        <v>0</v>
      </c>
      <c r="K374" s="47">
        <v>0</v>
      </c>
      <c r="L374" s="47">
        <v>96.505300000000005</v>
      </c>
      <c r="M374" s="47">
        <v>14.15</v>
      </c>
      <c r="N374" s="47">
        <v>475.11</v>
      </c>
      <c r="O374" s="47">
        <v>7</v>
      </c>
      <c r="P374" s="2">
        <f t="shared" si="6"/>
        <v>157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4995460</v>
      </c>
      <c r="G375" s="47">
        <v>4995460</v>
      </c>
      <c r="H375" s="47">
        <v>687621</v>
      </c>
      <c r="I375" s="47">
        <v>687621</v>
      </c>
      <c r="J375" s="47">
        <v>0</v>
      </c>
      <c r="K375" s="47">
        <v>0</v>
      </c>
      <c r="L375" s="47">
        <v>96.331500000000005</v>
      </c>
      <c r="M375" s="47">
        <v>13.89</v>
      </c>
      <c r="N375" s="47">
        <v>475.29</v>
      </c>
      <c r="O375" s="47">
        <v>7</v>
      </c>
      <c r="P375" s="2">
        <f t="shared" si="6"/>
        <v>157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4995303</v>
      </c>
      <c r="G376" s="47">
        <v>4995303</v>
      </c>
      <c r="H376" s="47">
        <v>687601</v>
      </c>
      <c r="I376" s="47">
        <v>687601</v>
      </c>
      <c r="J376" s="47">
        <v>0</v>
      </c>
      <c r="K376" s="47">
        <v>0</v>
      </c>
      <c r="L376" s="47">
        <v>96.275499999999994</v>
      </c>
      <c r="M376" s="47">
        <v>12.77</v>
      </c>
      <c r="N376" s="47">
        <v>483.75</v>
      </c>
      <c r="O376" s="47">
        <v>7</v>
      </c>
      <c r="P376" s="2">
        <f t="shared" si="6"/>
        <v>174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4995129</v>
      </c>
      <c r="G377" s="47">
        <v>4995129</v>
      </c>
      <c r="H377" s="47">
        <v>687579</v>
      </c>
      <c r="I377" s="47">
        <v>687579</v>
      </c>
      <c r="J377" s="47">
        <v>0</v>
      </c>
      <c r="K377" s="47">
        <v>0</v>
      </c>
      <c r="L377" s="47">
        <v>96.764499999999998</v>
      </c>
      <c r="M377" s="47">
        <v>9.7200000000000006</v>
      </c>
      <c r="N377" s="47">
        <v>483.11</v>
      </c>
      <c r="O377" s="47">
        <v>7</v>
      </c>
      <c r="P377" s="2">
        <f t="shared" si="6"/>
        <v>16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4995113</v>
      </c>
      <c r="G378" s="47">
        <v>4995113</v>
      </c>
      <c r="H378" s="47">
        <v>687577</v>
      </c>
      <c r="I378" s="47">
        <v>687577</v>
      </c>
      <c r="J378" s="47">
        <v>0</v>
      </c>
      <c r="K378" s="47">
        <v>0</v>
      </c>
      <c r="L378" s="47">
        <v>96.081999999999994</v>
      </c>
      <c r="M378" s="47">
        <v>12.64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4995113</v>
      </c>
      <c r="G379" s="47">
        <v>4995113</v>
      </c>
      <c r="H379" s="47">
        <v>687577</v>
      </c>
      <c r="I379" s="47">
        <v>687577</v>
      </c>
      <c r="J379" s="47">
        <v>0</v>
      </c>
      <c r="K379" s="47">
        <v>0</v>
      </c>
      <c r="L379" s="47">
        <v>96.081999999999994</v>
      </c>
      <c r="M379" s="47">
        <v>12.64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4995113</v>
      </c>
      <c r="G380" s="47">
        <v>4995113</v>
      </c>
      <c r="H380" s="47">
        <v>687577</v>
      </c>
      <c r="I380" s="47">
        <v>687577</v>
      </c>
      <c r="J380" s="47">
        <v>0</v>
      </c>
      <c r="K380" s="47">
        <v>0</v>
      </c>
      <c r="L380" s="47">
        <v>96.081999999999994</v>
      </c>
      <c r="M380" s="47">
        <v>12.64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4995113</v>
      </c>
      <c r="G381" s="47">
        <v>4995113</v>
      </c>
      <c r="H381" s="47">
        <v>687577</v>
      </c>
      <c r="I381" s="47">
        <v>687577</v>
      </c>
      <c r="J381" s="47">
        <v>0</v>
      </c>
      <c r="K381" s="47">
        <v>0</v>
      </c>
      <c r="L381" s="47">
        <v>96.081999999999994</v>
      </c>
      <c r="M381" s="47">
        <v>12.64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4995113</v>
      </c>
      <c r="G382" s="47">
        <v>4995113</v>
      </c>
      <c r="H382" s="47">
        <v>687577</v>
      </c>
      <c r="I382" s="47">
        <v>687577</v>
      </c>
      <c r="J382" s="47">
        <v>0</v>
      </c>
      <c r="K382" s="47">
        <v>0</v>
      </c>
      <c r="L382" s="47">
        <v>96.081999999999994</v>
      </c>
      <c r="M382" s="47">
        <v>12.64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4995113</v>
      </c>
      <c r="G383" s="47">
        <v>4995113</v>
      </c>
      <c r="H383" s="47">
        <v>687577</v>
      </c>
      <c r="I383" s="47">
        <v>687577</v>
      </c>
      <c r="J383" s="47">
        <v>0</v>
      </c>
      <c r="K383" s="47">
        <v>0</v>
      </c>
      <c r="L383" s="47">
        <v>96.081999999999994</v>
      </c>
      <c r="M383" s="47">
        <v>12.64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4995113</v>
      </c>
      <c r="G384" s="47">
        <v>4995113</v>
      </c>
      <c r="H384" s="47">
        <v>687577</v>
      </c>
      <c r="I384" s="47">
        <v>687577</v>
      </c>
      <c r="J384" s="47">
        <v>0</v>
      </c>
      <c r="K384" s="47">
        <v>0</v>
      </c>
      <c r="L384" s="47">
        <v>96.081999999999994</v>
      </c>
      <c r="M384" s="47">
        <v>12.64</v>
      </c>
      <c r="N384" s="47">
        <v>473.89</v>
      </c>
      <c r="O384" s="47">
        <v>7</v>
      </c>
      <c r="P384" s="2">
        <f t="shared" si="6"/>
        <v>63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4995050</v>
      </c>
      <c r="G385" s="47">
        <v>4995050</v>
      </c>
      <c r="H385" s="47">
        <v>687569</v>
      </c>
      <c r="I385" s="47">
        <v>687569</v>
      </c>
      <c r="J385" s="47">
        <v>0</v>
      </c>
      <c r="K385" s="47">
        <v>0</v>
      </c>
      <c r="L385" s="47">
        <v>96.090199999999996</v>
      </c>
      <c r="M385" s="47">
        <v>12.7</v>
      </c>
      <c r="N385" s="47">
        <v>474.19</v>
      </c>
      <c r="O385" s="47">
        <v>7</v>
      </c>
      <c r="P385" s="2">
        <f t="shared" si="6"/>
        <v>79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4994971</v>
      </c>
      <c r="G386" s="47">
        <v>4994971</v>
      </c>
      <c r="H386" s="47">
        <v>687559</v>
      </c>
      <c r="I386" s="47">
        <v>687559</v>
      </c>
      <c r="J386" s="47">
        <v>0</v>
      </c>
      <c r="K386" s="47">
        <v>0</v>
      </c>
      <c r="L386" s="47">
        <v>95.633200000000002</v>
      </c>
      <c r="M386" s="47">
        <v>12.75</v>
      </c>
      <c r="N386" s="47">
        <v>473.31</v>
      </c>
      <c r="O386" s="47">
        <v>7</v>
      </c>
      <c r="P386" s="2">
        <f t="shared" si="6"/>
        <v>78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4994893</v>
      </c>
      <c r="G387" s="47">
        <v>4994893</v>
      </c>
      <c r="H387" s="47">
        <v>687549</v>
      </c>
      <c r="I387" s="47">
        <v>687549</v>
      </c>
      <c r="J387" s="47">
        <v>0</v>
      </c>
      <c r="K387" s="47">
        <v>0</v>
      </c>
      <c r="L387" s="47">
        <v>94.916899999999998</v>
      </c>
      <c r="M387" s="47">
        <v>12.4</v>
      </c>
      <c r="N387" s="47">
        <v>469.6</v>
      </c>
      <c r="O387" s="47">
        <v>7</v>
      </c>
      <c r="P387" s="2">
        <f t="shared" si="6"/>
        <v>78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4994815</v>
      </c>
      <c r="G388" s="47">
        <v>4994815</v>
      </c>
      <c r="H388" s="47">
        <v>687539</v>
      </c>
      <c r="I388" s="47">
        <v>687539</v>
      </c>
      <c r="J388" s="47">
        <v>0</v>
      </c>
      <c r="K388" s="47">
        <v>0</v>
      </c>
      <c r="L388" s="47">
        <v>94.7667</v>
      </c>
      <c r="M388" s="47">
        <v>12.25</v>
      </c>
      <c r="N388" s="47">
        <v>471.26</v>
      </c>
      <c r="O388" s="47">
        <v>7</v>
      </c>
      <c r="P388" s="2">
        <f t="shared" si="6"/>
        <v>78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4994737</v>
      </c>
      <c r="G389" s="47">
        <v>4994737</v>
      </c>
      <c r="H389" s="47">
        <v>687529</v>
      </c>
      <c r="I389" s="47">
        <v>687529</v>
      </c>
      <c r="J389" s="47">
        <v>0</v>
      </c>
      <c r="K389" s="47">
        <v>0</v>
      </c>
      <c r="L389" s="47">
        <v>95.875399999999999</v>
      </c>
      <c r="M389" s="47">
        <v>12.35</v>
      </c>
      <c r="N389" s="47">
        <v>473.92</v>
      </c>
      <c r="O389" s="47">
        <v>7</v>
      </c>
      <c r="P389" s="2">
        <f t="shared" si="6"/>
        <v>94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4994643</v>
      </c>
      <c r="G390" s="47">
        <v>4994643</v>
      </c>
      <c r="H390" s="47">
        <v>687517</v>
      </c>
      <c r="I390" s="47">
        <v>687517</v>
      </c>
      <c r="J390" s="47">
        <v>0</v>
      </c>
      <c r="K390" s="47">
        <v>0</v>
      </c>
      <c r="L390" s="47">
        <v>94.98</v>
      </c>
      <c r="M390" s="47">
        <v>13.53</v>
      </c>
      <c r="N390" s="47">
        <v>468.68</v>
      </c>
      <c r="O390" s="47">
        <v>7</v>
      </c>
      <c r="P390" s="2">
        <f t="shared" si="6"/>
        <v>179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4994464</v>
      </c>
      <c r="G391" s="47">
        <v>4994464</v>
      </c>
      <c r="H391" s="47">
        <v>687494</v>
      </c>
      <c r="I391" s="47">
        <v>687494</v>
      </c>
      <c r="J391" s="47">
        <v>0</v>
      </c>
      <c r="K391" s="47">
        <v>0</v>
      </c>
      <c r="L391" s="47">
        <v>94.365099999999998</v>
      </c>
      <c r="M391" s="47">
        <v>13.13</v>
      </c>
      <c r="N391" s="47">
        <v>469.95</v>
      </c>
      <c r="O391" s="47">
        <v>7</v>
      </c>
      <c r="P391" s="2">
        <f t="shared" si="6"/>
        <v>193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4994271</v>
      </c>
      <c r="G392" s="47">
        <v>4994271</v>
      </c>
      <c r="H392" s="47">
        <v>687469</v>
      </c>
      <c r="I392" s="47">
        <v>687469</v>
      </c>
      <c r="J392" s="47">
        <v>0</v>
      </c>
      <c r="K392" s="47">
        <v>0</v>
      </c>
      <c r="L392" s="47">
        <v>94.827299999999994</v>
      </c>
      <c r="M392" s="47">
        <v>13.02</v>
      </c>
      <c r="N392" s="47">
        <v>469.18</v>
      </c>
      <c r="O392" s="47">
        <v>7</v>
      </c>
      <c r="P392" s="2">
        <f t="shared" si="6"/>
        <v>186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4994085</v>
      </c>
      <c r="G393" s="47">
        <v>4994085</v>
      </c>
      <c r="H393" s="47">
        <v>687445</v>
      </c>
      <c r="I393" s="47">
        <v>687445</v>
      </c>
      <c r="J393" s="47">
        <v>0</v>
      </c>
      <c r="K393" s="47">
        <v>0</v>
      </c>
      <c r="L393" s="47">
        <v>94.948400000000007</v>
      </c>
      <c r="M393" s="47">
        <v>12.77</v>
      </c>
      <c r="N393" s="47">
        <v>470.43</v>
      </c>
      <c r="O393" s="47">
        <v>7</v>
      </c>
      <c r="P393" s="2">
        <f t="shared" si="6"/>
        <v>164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4993921</v>
      </c>
      <c r="G394" s="47">
        <v>4993921</v>
      </c>
      <c r="H394" s="47">
        <v>687424</v>
      </c>
      <c r="I394" s="47">
        <v>687424</v>
      </c>
      <c r="J394" s="47">
        <v>0</v>
      </c>
      <c r="K394" s="47">
        <v>0</v>
      </c>
      <c r="L394" s="47">
        <v>95.705100000000002</v>
      </c>
      <c r="M394" s="47">
        <v>12.21</v>
      </c>
      <c r="N394" s="47">
        <v>473.7</v>
      </c>
      <c r="O394" s="47">
        <v>7</v>
      </c>
      <c r="P394" s="2">
        <f t="shared" si="6"/>
        <v>149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4993772</v>
      </c>
      <c r="G395" s="47">
        <v>4993772</v>
      </c>
      <c r="H395" s="47">
        <v>687405</v>
      </c>
      <c r="I395" s="47">
        <v>687405</v>
      </c>
      <c r="J395" s="47">
        <v>0</v>
      </c>
      <c r="K395" s="47">
        <v>0</v>
      </c>
      <c r="L395" s="47">
        <v>95.167599999999993</v>
      </c>
      <c r="M395" s="47">
        <v>12.81</v>
      </c>
      <c r="N395" s="47">
        <v>471.05</v>
      </c>
      <c r="O395" s="47">
        <v>7</v>
      </c>
      <c r="P395" s="2">
        <f t="shared" si="6"/>
        <v>109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4993663</v>
      </c>
      <c r="G396" s="47">
        <v>4993663</v>
      </c>
      <c r="H396" s="47">
        <v>687391</v>
      </c>
      <c r="I396" s="47">
        <v>687391</v>
      </c>
      <c r="J396" s="47">
        <v>0</v>
      </c>
      <c r="K396" s="47">
        <v>0</v>
      </c>
      <c r="L396" s="47">
        <v>94.770700000000005</v>
      </c>
      <c r="M396" s="47">
        <v>13.22</v>
      </c>
      <c r="N396" s="47">
        <v>467.61</v>
      </c>
      <c r="O396" s="47">
        <v>7</v>
      </c>
      <c r="P396" s="2">
        <f t="shared" si="6"/>
        <v>132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4993531</v>
      </c>
      <c r="G397" s="47">
        <v>4993531</v>
      </c>
      <c r="H397" s="47">
        <v>687374</v>
      </c>
      <c r="I397" s="47">
        <v>687374</v>
      </c>
      <c r="J397" s="47">
        <v>0</v>
      </c>
      <c r="K397" s="47">
        <v>0</v>
      </c>
      <c r="L397" s="47">
        <v>94.992099999999994</v>
      </c>
      <c r="M397" s="47">
        <v>12.27</v>
      </c>
      <c r="N397" s="47">
        <v>470.11</v>
      </c>
      <c r="O397" s="47">
        <v>7</v>
      </c>
      <c r="P397" s="2">
        <f t="shared" si="6"/>
        <v>94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4993437</v>
      </c>
      <c r="G398" s="47">
        <v>4993437</v>
      </c>
      <c r="H398" s="47">
        <v>687362</v>
      </c>
      <c r="I398" s="47">
        <v>687362</v>
      </c>
      <c r="J398" s="47">
        <v>0</v>
      </c>
      <c r="K398" s="47">
        <v>0</v>
      </c>
      <c r="L398" s="47">
        <v>95.017700000000005</v>
      </c>
      <c r="M398" s="47">
        <v>11.45</v>
      </c>
      <c r="N398" s="47">
        <v>470.73</v>
      </c>
      <c r="O398" s="47">
        <v>7</v>
      </c>
      <c r="P398" s="2">
        <f t="shared" si="6"/>
        <v>78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4993359</v>
      </c>
      <c r="G399" s="47">
        <v>4993359</v>
      </c>
      <c r="H399" s="47">
        <v>687352</v>
      </c>
      <c r="I399" s="47">
        <v>687352</v>
      </c>
      <c r="J399" s="47">
        <v>0</v>
      </c>
      <c r="K399" s="47">
        <v>0</v>
      </c>
      <c r="L399" s="47">
        <v>94.228999999999999</v>
      </c>
      <c r="M399" s="47">
        <v>10.75</v>
      </c>
      <c r="N399" s="47">
        <v>468.94</v>
      </c>
      <c r="O399" s="47">
        <v>7</v>
      </c>
      <c r="P399" s="2">
        <f t="shared" si="6"/>
        <v>78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4993281</v>
      </c>
      <c r="G400" s="47">
        <v>4993281</v>
      </c>
      <c r="H400" s="47">
        <v>687342</v>
      </c>
      <c r="I400" s="47">
        <v>687342</v>
      </c>
      <c r="J400" s="47">
        <v>0</v>
      </c>
      <c r="K400" s="47">
        <v>0</v>
      </c>
      <c r="L400" s="47">
        <v>94.381299999999996</v>
      </c>
      <c r="M400" s="47">
        <v>9.94</v>
      </c>
      <c r="N400" s="47">
        <v>473.28</v>
      </c>
      <c r="O400" s="47">
        <v>7</v>
      </c>
      <c r="P400" s="2">
        <f t="shared" si="6"/>
        <v>31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4993250</v>
      </c>
      <c r="G401" s="47">
        <v>4993250</v>
      </c>
      <c r="H401" s="47">
        <v>687338</v>
      </c>
      <c r="I401" s="47">
        <v>687338</v>
      </c>
      <c r="J401" s="47">
        <v>0</v>
      </c>
      <c r="K401" s="47">
        <v>0</v>
      </c>
      <c r="L401" s="47">
        <v>95.479299999999995</v>
      </c>
      <c r="M401" s="47">
        <v>10.53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4993250</v>
      </c>
      <c r="G402" s="47">
        <v>4993250</v>
      </c>
      <c r="H402" s="47">
        <v>687338</v>
      </c>
      <c r="I402" s="47">
        <v>687338</v>
      </c>
      <c r="J402" s="47">
        <v>0</v>
      </c>
      <c r="K402" s="47">
        <v>0</v>
      </c>
      <c r="L402" s="47">
        <v>95.479299999999995</v>
      </c>
      <c r="M402" s="47">
        <v>10.53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4993250</v>
      </c>
      <c r="G403" s="47">
        <v>4993250</v>
      </c>
      <c r="H403" s="47">
        <v>687338</v>
      </c>
      <c r="I403" s="47">
        <v>687338</v>
      </c>
      <c r="J403" s="47">
        <v>0</v>
      </c>
      <c r="K403" s="47">
        <v>0</v>
      </c>
      <c r="L403" s="47">
        <v>95.479299999999995</v>
      </c>
      <c r="M403" s="47">
        <v>10.53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4993250</v>
      </c>
      <c r="G404" s="47">
        <v>4993250</v>
      </c>
      <c r="H404" s="47">
        <v>687338</v>
      </c>
      <c r="I404" s="47">
        <v>687338</v>
      </c>
      <c r="J404" s="47">
        <v>0</v>
      </c>
      <c r="K404" s="47">
        <v>0</v>
      </c>
      <c r="L404" s="47">
        <v>95.479299999999995</v>
      </c>
      <c r="M404" s="47">
        <v>10.53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4993250</v>
      </c>
      <c r="G405" s="47">
        <v>4993250</v>
      </c>
      <c r="H405" s="47">
        <v>687338</v>
      </c>
      <c r="I405" s="47">
        <v>687338</v>
      </c>
      <c r="J405" s="47">
        <v>0</v>
      </c>
      <c r="K405" s="47">
        <v>0</v>
      </c>
      <c r="L405" s="47">
        <v>95.479299999999995</v>
      </c>
      <c r="M405" s="47">
        <v>10.53</v>
      </c>
      <c r="N405" s="47">
        <v>473.32</v>
      </c>
      <c r="O405" s="47">
        <v>7</v>
      </c>
      <c r="P405" s="2">
        <f t="shared" si="6"/>
        <v>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4993242</v>
      </c>
      <c r="G406" s="47">
        <v>4993242</v>
      </c>
      <c r="H406" s="47">
        <v>687337</v>
      </c>
      <c r="I406" s="47">
        <v>687337</v>
      </c>
      <c r="J406" s="47">
        <v>0</v>
      </c>
      <c r="K406" s="47">
        <v>0</v>
      </c>
      <c r="L406" s="47">
        <v>93.281599999999997</v>
      </c>
      <c r="M406" s="47">
        <v>14.29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4993242</v>
      </c>
      <c r="G407" s="47">
        <v>4993242</v>
      </c>
      <c r="H407" s="47">
        <v>687337</v>
      </c>
      <c r="I407" s="47">
        <v>687337</v>
      </c>
      <c r="J407" s="47">
        <v>0</v>
      </c>
      <c r="K407" s="47">
        <v>0</v>
      </c>
      <c r="L407" s="47">
        <v>93.281599999999997</v>
      </c>
      <c r="M407" s="47">
        <v>14.29</v>
      </c>
      <c r="N407" s="47">
        <v>457.07</v>
      </c>
      <c r="O407" s="47">
        <v>7</v>
      </c>
      <c r="P407" s="2">
        <f t="shared" si="6"/>
        <v>7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4993235</v>
      </c>
      <c r="G408" s="47">
        <v>4993235</v>
      </c>
      <c r="H408" s="47">
        <v>687336</v>
      </c>
      <c r="I408" s="47">
        <v>687336</v>
      </c>
      <c r="J408" s="47">
        <v>0</v>
      </c>
      <c r="K408" s="47">
        <v>0</v>
      </c>
      <c r="L408" s="47">
        <v>93.482500000000002</v>
      </c>
      <c r="M408" s="47">
        <v>14.77</v>
      </c>
      <c r="N408" s="47">
        <v>462.66</v>
      </c>
      <c r="O408" s="47">
        <v>7</v>
      </c>
      <c r="P408" s="2">
        <f t="shared" si="6"/>
        <v>77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4993158</v>
      </c>
      <c r="G409" s="47">
        <v>4993158</v>
      </c>
      <c r="H409" s="47">
        <v>687326</v>
      </c>
      <c r="I409" s="47">
        <v>687326</v>
      </c>
      <c r="J409" s="47">
        <v>0</v>
      </c>
      <c r="K409" s="47">
        <v>0</v>
      </c>
      <c r="L409" s="47">
        <v>94.471100000000007</v>
      </c>
      <c r="M409" s="47">
        <v>16.28</v>
      </c>
      <c r="N409" s="47">
        <v>465.34</v>
      </c>
      <c r="O409" s="47">
        <v>7</v>
      </c>
      <c r="P409" s="2">
        <f t="shared" si="6"/>
        <v>99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4993059</v>
      </c>
      <c r="G410" s="47">
        <v>4993059</v>
      </c>
      <c r="H410" s="47">
        <v>687313</v>
      </c>
      <c r="I410" s="47">
        <v>687313</v>
      </c>
      <c r="J410" s="47">
        <v>0</v>
      </c>
      <c r="K410" s="47">
        <v>0</v>
      </c>
      <c r="L410" s="47">
        <v>94.013900000000007</v>
      </c>
      <c r="M410" s="47">
        <v>15.03</v>
      </c>
      <c r="N410" s="47">
        <v>467.44</v>
      </c>
      <c r="O410" s="47">
        <v>7</v>
      </c>
      <c r="P410" s="2">
        <f t="shared" si="6"/>
        <v>214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4992845</v>
      </c>
      <c r="G411" s="47">
        <v>4992845</v>
      </c>
      <c r="H411" s="47">
        <v>687285</v>
      </c>
      <c r="I411" s="47">
        <v>687285</v>
      </c>
      <c r="J411" s="47">
        <v>0</v>
      </c>
      <c r="K411" s="47">
        <v>0</v>
      </c>
      <c r="L411" s="47">
        <v>93.919399999999996</v>
      </c>
      <c r="M411" s="47">
        <v>13.4</v>
      </c>
      <c r="N411" s="47">
        <v>469.67</v>
      </c>
      <c r="O411" s="47">
        <v>7</v>
      </c>
      <c r="P411" s="2">
        <f t="shared" si="6"/>
        <v>77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4992768</v>
      </c>
      <c r="G412" s="47">
        <v>4992768</v>
      </c>
      <c r="H412" s="47">
        <v>687275</v>
      </c>
      <c r="I412" s="47">
        <v>687275</v>
      </c>
      <c r="J412" s="47">
        <v>0</v>
      </c>
      <c r="K412" s="47">
        <v>0</v>
      </c>
      <c r="L412" s="47">
        <v>96.175299999999993</v>
      </c>
      <c r="M412" s="47">
        <v>11.72</v>
      </c>
      <c r="N412" s="47">
        <v>487.54</v>
      </c>
      <c r="O412" s="47">
        <v>7</v>
      </c>
      <c r="P412" s="2">
        <f t="shared" si="6"/>
        <v>87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4992681</v>
      </c>
      <c r="G413" s="47">
        <v>4992681</v>
      </c>
      <c r="H413" s="47">
        <v>687264</v>
      </c>
      <c r="I413" s="47">
        <v>687264</v>
      </c>
      <c r="J413" s="47">
        <v>0</v>
      </c>
      <c r="K413" s="47">
        <v>0</v>
      </c>
      <c r="L413" s="47">
        <v>95.215000000000003</v>
      </c>
      <c r="M413" s="47">
        <v>12.89</v>
      </c>
      <c r="N413" s="47">
        <v>486.85</v>
      </c>
      <c r="O413" s="47">
        <v>7</v>
      </c>
      <c r="P413" s="2">
        <f t="shared" si="6"/>
        <v>148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4992533</v>
      </c>
      <c r="G414" s="47">
        <v>4992533</v>
      </c>
      <c r="H414" s="47">
        <v>687245</v>
      </c>
      <c r="I414" s="47">
        <v>687245</v>
      </c>
      <c r="J414" s="47">
        <v>0</v>
      </c>
      <c r="K414" s="47">
        <v>0</v>
      </c>
      <c r="L414" s="47">
        <v>93.1785</v>
      </c>
      <c r="M414" s="47">
        <v>14.58</v>
      </c>
      <c r="N414" s="47">
        <v>463.19</v>
      </c>
      <c r="O414" s="47">
        <v>7</v>
      </c>
      <c r="P414" s="2">
        <f t="shared" si="6"/>
        <v>267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4992266</v>
      </c>
      <c r="G415" s="47">
        <v>4992266</v>
      </c>
      <c r="H415" s="47">
        <v>687210</v>
      </c>
      <c r="I415" s="47">
        <v>687210</v>
      </c>
      <c r="J415" s="47">
        <v>0</v>
      </c>
      <c r="K415" s="47">
        <v>0</v>
      </c>
      <c r="L415" s="47">
        <v>93.256399999999999</v>
      </c>
      <c r="M415" s="47">
        <v>13.12</v>
      </c>
      <c r="N415" s="47">
        <v>466.79</v>
      </c>
      <c r="O415" s="47">
        <v>7</v>
      </c>
      <c r="P415" s="2">
        <f t="shared" si="6"/>
        <v>145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4992121</v>
      </c>
      <c r="G416" s="47">
        <v>4992121</v>
      </c>
      <c r="H416" s="47">
        <v>687191</v>
      </c>
      <c r="I416" s="47">
        <v>687191</v>
      </c>
      <c r="J416" s="47">
        <v>0</v>
      </c>
      <c r="K416" s="47">
        <v>0</v>
      </c>
      <c r="L416" s="47">
        <v>93.035200000000003</v>
      </c>
      <c r="M416" s="47">
        <v>12.91</v>
      </c>
      <c r="N416" s="47">
        <v>468.87</v>
      </c>
      <c r="O416" s="47">
        <v>7</v>
      </c>
      <c r="P416" s="2">
        <f t="shared" si="6"/>
        <v>115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4992006</v>
      </c>
      <c r="G417" s="47">
        <v>4992006</v>
      </c>
      <c r="H417" s="47">
        <v>687176</v>
      </c>
      <c r="I417" s="47">
        <v>687176</v>
      </c>
      <c r="J417" s="47">
        <v>0</v>
      </c>
      <c r="K417" s="47">
        <v>0</v>
      </c>
      <c r="L417" s="47">
        <v>93.674999999999997</v>
      </c>
      <c r="M417" s="47">
        <v>12.95</v>
      </c>
      <c r="N417" s="47">
        <v>467.57</v>
      </c>
      <c r="O417" s="47">
        <v>7</v>
      </c>
      <c r="P417" s="2">
        <f t="shared" si="6"/>
        <v>176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4991830</v>
      </c>
      <c r="G418" s="47">
        <v>4991830</v>
      </c>
      <c r="H418" s="47">
        <v>687153</v>
      </c>
      <c r="I418" s="47">
        <v>687153</v>
      </c>
      <c r="J418" s="47">
        <v>0</v>
      </c>
      <c r="K418" s="47">
        <v>0</v>
      </c>
      <c r="L418" s="47">
        <v>94.3078</v>
      </c>
      <c r="M418" s="47">
        <v>13.88</v>
      </c>
      <c r="N418" s="47">
        <v>466.32</v>
      </c>
      <c r="O418" s="47">
        <v>7</v>
      </c>
      <c r="P418" s="2">
        <f t="shared" si="6"/>
        <v>139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4991691</v>
      </c>
      <c r="G419" s="47">
        <v>4991691</v>
      </c>
      <c r="H419" s="47">
        <v>687135</v>
      </c>
      <c r="I419" s="47">
        <v>687135</v>
      </c>
      <c r="J419" s="47">
        <v>0</v>
      </c>
      <c r="K419" s="47">
        <v>0</v>
      </c>
      <c r="L419" s="47">
        <v>93.927800000000005</v>
      </c>
      <c r="M419" s="47">
        <v>13.58</v>
      </c>
      <c r="N419" s="47">
        <v>466.59</v>
      </c>
      <c r="O419" s="47">
        <v>7</v>
      </c>
      <c r="P419" s="2">
        <f t="shared" si="6"/>
        <v>131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4991560</v>
      </c>
      <c r="G420" s="47">
        <v>4991560</v>
      </c>
      <c r="H420" s="47">
        <v>687118</v>
      </c>
      <c r="I420" s="47">
        <v>687118</v>
      </c>
      <c r="J420" s="47">
        <v>0</v>
      </c>
      <c r="K420" s="47">
        <v>0</v>
      </c>
      <c r="L420" s="47">
        <v>94.828299999999999</v>
      </c>
      <c r="M420" s="47">
        <v>13.94</v>
      </c>
      <c r="N420" s="47">
        <v>466.08</v>
      </c>
      <c r="O420" s="47">
        <v>7</v>
      </c>
      <c r="P420" s="2">
        <f t="shared" si="6"/>
        <v>100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4991460</v>
      </c>
      <c r="G421" s="47">
        <v>4991460</v>
      </c>
      <c r="H421" s="47">
        <v>687105</v>
      </c>
      <c r="I421" s="47">
        <v>687105</v>
      </c>
      <c r="J421" s="47">
        <v>0</v>
      </c>
      <c r="K421" s="47">
        <v>0</v>
      </c>
      <c r="L421" s="47">
        <v>94.4054</v>
      </c>
      <c r="M421" s="47">
        <v>14.08</v>
      </c>
      <c r="N421" s="47">
        <v>465.82</v>
      </c>
      <c r="O421" s="47">
        <v>7</v>
      </c>
      <c r="P421" s="2">
        <f t="shared" si="6"/>
        <v>147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4991313</v>
      </c>
      <c r="G422" s="47">
        <v>4991313</v>
      </c>
      <c r="H422" s="47">
        <v>687086</v>
      </c>
      <c r="I422" s="47">
        <v>687086</v>
      </c>
      <c r="J422" s="47">
        <v>0</v>
      </c>
      <c r="K422" s="47">
        <v>0</v>
      </c>
      <c r="L422" s="47">
        <v>94.913799999999995</v>
      </c>
      <c r="M422" s="47">
        <v>13.88</v>
      </c>
      <c r="N422" s="47">
        <v>468.17</v>
      </c>
      <c r="O422" s="47">
        <v>7</v>
      </c>
      <c r="P422" s="2">
        <f t="shared" si="6"/>
        <v>147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4991166</v>
      </c>
      <c r="G423" s="47">
        <v>4991166</v>
      </c>
      <c r="H423" s="47">
        <v>687067</v>
      </c>
      <c r="I423" s="47">
        <v>687067</v>
      </c>
      <c r="J423" s="47">
        <v>0</v>
      </c>
      <c r="K423" s="47">
        <v>0</v>
      </c>
      <c r="L423" s="47">
        <v>94.179299999999998</v>
      </c>
      <c r="M423" s="47">
        <v>13.72</v>
      </c>
      <c r="N423" s="47">
        <v>464.93</v>
      </c>
      <c r="O423" s="47">
        <v>7</v>
      </c>
      <c r="P423" s="2">
        <f t="shared" si="6"/>
        <v>154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4991012</v>
      </c>
      <c r="G424" s="47">
        <v>4991012</v>
      </c>
      <c r="H424" s="47">
        <v>687047</v>
      </c>
      <c r="I424" s="47">
        <v>687047</v>
      </c>
      <c r="J424" s="47">
        <v>0</v>
      </c>
      <c r="K424" s="47">
        <v>0</v>
      </c>
      <c r="L424" s="47">
        <v>93.218999999999994</v>
      </c>
      <c r="M424" s="47">
        <v>11.65</v>
      </c>
      <c r="N424" s="47">
        <v>469.37</v>
      </c>
      <c r="O424" s="47">
        <v>7</v>
      </c>
      <c r="P424" s="2">
        <f t="shared" si="6"/>
        <v>92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4990920</v>
      </c>
      <c r="G425" s="47">
        <v>4990920</v>
      </c>
      <c r="H425" s="47">
        <v>687035</v>
      </c>
      <c r="I425" s="47">
        <v>687035</v>
      </c>
      <c r="J425" s="47">
        <v>0</v>
      </c>
      <c r="K425" s="47">
        <v>0</v>
      </c>
      <c r="L425" s="47">
        <v>95.309899999999999</v>
      </c>
      <c r="M425" s="47">
        <v>7.62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4990920</v>
      </c>
      <c r="G426" s="47">
        <v>4990920</v>
      </c>
      <c r="H426" s="47">
        <v>687035</v>
      </c>
      <c r="I426" s="47">
        <v>687035</v>
      </c>
      <c r="J426" s="47">
        <v>0</v>
      </c>
      <c r="K426" s="47">
        <v>0</v>
      </c>
      <c r="L426" s="47">
        <v>95.309899999999999</v>
      </c>
      <c r="M426" s="47">
        <v>7.62</v>
      </c>
      <c r="N426" s="47">
        <v>478.15</v>
      </c>
      <c r="O426" s="47">
        <v>7</v>
      </c>
      <c r="P426" s="2">
        <f t="shared" si="6"/>
        <v>8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4990912</v>
      </c>
      <c r="G427" s="47">
        <v>4990912</v>
      </c>
      <c r="H427" s="47">
        <v>687034</v>
      </c>
      <c r="I427" s="47">
        <v>687034</v>
      </c>
      <c r="J427" s="47">
        <v>0</v>
      </c>
      <c r="K427" s="47">
        <v>0</v>
      </c>
      <c r="L427" s="47">
        <v>94.465299999999999</v>
      </c>
      <c r="M427" s="47">
        <v>13.58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4990912</v>
      </c>
      <c r="G428" s="47">
        <v>4990912</v>
      </c>
      <c r="H428" s="47">
        <v>687034</v>
      </c>
      <c r="I428" s="47">
        <v>687034</v>
      </c>
      <c r="J428" s="47">
        <v>0</v>
      </c>
      <c r="K428" s="47">
        <v>0</v>
      </c>
      <c r="L428" s="47">
        <v>94.465299999999999</v>
      </c>
      <c r="M428" s="47">
        <v>13.58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4990912</v>
      </c>
      <c r="G429" s="47">
        <v>4990912</v>
      </c>
      <c r="H429" s="47">
        <v>687034</v>
      </c>
      <c r="I429" s="47">
        <v>687034</v>
      </c>
      <c r="J429" s="47">
        <v>0</v>
      </c>
      <c r="K429" s="47">
        <v>0</v>
      </c>
      <c r="L429" s="47">
        <v>94.465299999999999</v>
      </c>
      <c r="M429" s="47">
        <v>13.58</v>
      </c>
      <c r="N429" s="47">
        <v>0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4990912</v>
      </c>
      <c r="G430" s="47">
        <v>4990912</v>
      </c>
      <c r="H430" s="47">
        <v>687034</v>
      </c>
      <c r="I430" s="47">
        <v>687034</v>
      </c>
      <c r="J430" s="47">
        <v>0</v>
      </c>
      <c r="K430" s="47">
        <v>0</v>
      </c>
      <c r="L430" s="47">
        <v>94.465299999999999</v>
      </c>
      <c r="M430" s="47">
        <v>13.58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4990912</v>
      </c>
      <c r="G431" s="47">
        <v>4990912</v>
      </c>
      <c r="H431" s="47">
        <v>687034</v>
      </c>
      <c r="I431" s="47">
        <v>687034</v>
      </c>
      <c r="J431" s="47">
        <v>0</v>
      </c>
      <c r="K431" s="47">
        <v>0</v>
      </c>
      <c r="L431" s="47">
        <v>94.465299999999999</v>
      </c>
      <c r="M431" s="47">
        <v>13.58</v>
      </c>
      <c r="N431" s="47">
        <v>465.63</v>
      </c>
      <c r="O431" s="47">
        <v>7</v>
      </c>
      <c r="P431" s="2">
        <f t="shared" si="6"/>
        <v>8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4990904</v>
      </c>
      <c r="G432" s="47">
        <v>4990904</v>
      </c>
      <c r="H432" s="47">
        <v>687033</v>
      </c>
      <c r="I432" s="47">
        <v>687033</v>
      </c>
      <c r="J432" s="47">
        <v>0</v>
      </c>
      <c r="K432" s="47">
        <v>0</v>
      </c>
      <c r="L432" s="47">
        <v>93.903300000000002</v>
      </c>
      <c r="M432" s="47">
        <v>17.37</v>
      </c>
      <c r="N432" s="47">
        <v>0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4990904</v>
      </c>
      <c r="G433" s="47">
        <v>4990904</v>
      </c>
      <c r="H433" s="47">
        <v>687033</v>
      </c>
      <c r="I433" s="47">
        <v>687033</v>
      </c>
      <c r="J433" s="47">
        <v>0</v>
      </c>
      <c r="K433" s="47">
        <v>0</v>
      </c>
      <c r="L433" s="47">
        <v>93.903300000000002</v>
      </c>
      <c r="M433" s="47">
        <v>17.37</v>
      </c>
      <c r="N433" s="47">
        <v>461.29</v>
      </c>
      <c r="O433" s="47">
        <v>7</v>
      </c>
      <c r="P433" s="2">
        <f t="shared" si="6"/>
        <v>76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4990828</v>
      </c>
      <c r="G434" s="47">
        <v>4990828</v>
      </c>
      <c r="H434" s="47">
        <v>687023</v>
      </c>
      <c r="I434" s="47">
        <v>687023</v>
      </c>
      <c r="J434" s="47">
        <v>0</v>
      </c>
      <c r="K434" s="47">
        <v>0</v>
      </c>
      <c r="L434" s="47">
        <v>94.1648</v>
      </c>
      <c r="M434" s="47">
        <v>18.440000000000001</v>
      </c>
      <c r="N434" s="47">
        <v>457.7</v>
      </c>
      <c r="O434" s="47">
        <v>7</v>
      </c>
      <c r="P434" s="2">
        <f t="shared" ref="P434:P497" si="7">F434-F435</f>
        <v>75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4990753</v>
      </c>
      <c r="G435" s="47">
        <v>4990753</v>
      </c>
      <c r="H435" s="47">
        <v>687013</v>
      </c>
      <c r="I435" s="47">
        <v>687013</v>
      </c>
      <c r="J435" s="47">
        <v>0</v>
      </c>
      <c r="K435" s="47">
        <v>0</v>
      </c>
      <c r="L435" s="47">
        <v>94.037700000000001</v>
      </c>
      <c r="M435" s="47">
        <v>17.28</v>
      </c>
      <c r="N435" s="47">
        <v>457.96</v>
      </c>
      <c r="O435" s="47">
        <v>7</v>
      </c>
      <c r="P435" s="2">
        <f t="shared" si="7"/>
        <v>76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4990677</v>
      </c>
      <c r="G436" s="47">
        <v>4990677</v>
      </c>
      <c r="H436" s="47">
        <v>687003</v>
      </c>
      <c r="I436" s="47">
        <v>687003</v>
      </c>
      <c r="J436" s="47">
        <v>0</v>
      </c>
      <c r="K436" s="47">
        <v>0</v>
      </c>
      <c r="L436" s="47">
        <v>94.241500000000002</v>
      </c>
      <c r="M436" s="47">
        <v>16.86</v>
      </c>
      <c r="N436" s="47">
        <v>461.79</v>
      </c>
      <c r="O436" s="47">
        <v>7</v>
      </c>
      <c r="P436" s="2">
        <f t="shared" si="7"/>
        <v>69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4990608</v>
      </c>
      <c r="G437" s="47">
        <v>4990608</v>
      </c>
      <c r="H437" s="47">
        <v>686994</v>
      </c>
      <c r="I437" s="47">
        <v>686994</v>
      </c>
      <c r="J437" s="47">
        <v>0</v>
      </c>
      <c r="K437" s="47">
        <v>0</v>
      </c>
      <c r="L437" s="47">
        <v>94.711100000000002</v>
      </c>
      <c r="M437" s="47">
        <v>17.05</v>
      </c>
      <c r="N437" s="47">
        <v>463.35</v>
      </c>
      <c r="O437" s="47">
        <v>7</v>
      </c>
      <c r="P437" s="2">
        <f t="shared" si="7"/>
        <v>76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4990532</v>
      </c>
      <c r="G438" s="47">
        <v>4990532</v>
      </c>
      <c r="H438" s="47">
        <v>686984</v>
      </c>
      <c r="I438" s="47">
        <v>686984</v>
      </c>
      <c r="J438" s="47">
        <v>0</v>
      </c>
      <c r="K438" s="47">
        <v>0</v>
      </c>
      <c r="L438" s="47">
        <v>93.707700000000003</v>
      </c>
      <c r="M438" s="47">
        <v>18</v>
      </c>
      <c r="N438" s="47">
        <v>456.98</v>
      </c>
      <c r="O438" s="47">
        <v>7</v>
      </c>
      <c r="P438" s="2">
        <f t="shared" si="7"/>
        <v>113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4990419</v>
      </c>
      <c r="G439" s="47">
        <v>4990419</v>
      </c>
      <c r="H439" s="47">
        <v>686969</v>
      </c>
      <c r="I439" s="47">
        <v>686969</v>
      </c>
      <c r="J439" s="47">
        <v>0</v>
      </c>
      <c r="K439" s="47">
        <v>0</v>
      </c>
      <c r="L439" s="47">
        <v>94.6327</v>
      </c>
      <c r="M439" s="47">
        <v>15.62</v>
      </c>
      <c r="N439" s="47">
        <v>462.73</v>
      </c>
      <c r="O439" s="47">
        <v>7</v>
      </c>
      <c r="P439" s="2">
        <f t="shared" si="7"/>
        <v>123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4990296</v>
      </c>
      <c r="G440" s="47">
        <v>4990296</v>
      </c>
      <c r="H440" s="47">
        <v>686953</v>
      </c>
      <c r="I440" s="47">
        <v>686953</v>
      </c>
      <c r="J440" s="47">
        <v>0</v>
      </c>
      <c r="K440" s="47">
        <v>0</v>
      </c>
      <c r="L440" s="47">
        <v>94.899100000000004</v>
      </c>
      <c r="M440" s="47">
        <v>15.08</v>
      </c>
      <c r="N440" s="47">
        <v>465.56</v>
      </c>
      <c r="O440" s="47">
        <v>7</v>
      </c>
      <c r="P440" s="2">
        <f t="shared" si="7"/>
        <v>131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4990165</v>
      </c>
      <c r="G441" s="47">
        <v>4990165</v>
      </c>
      <c r="H441" s="47">
        <v>686936</v>
      </c>
      <c r="I441" s="47">
        <v>686936</v>
      </c>
      <c r="J441" s="47">
        <v>0</v>
      </c>
      <c r="K441" s="47">
        <v>0</v>
      </c>
      <c r="L441" s="47">
        <v>94.622200000000007</v>
      </c>
      <c r="M441" s="47">
        <v>14.56</v>
      </c>
      <c r="N441" s="47">
        <v>466.64</v>
      </c>
      <c r="O441" s="47">
        <v>7</v>
      </c>
      <c r="P441" s="2">
        <f t="shared" si="7"/>
        <v>162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4990003</v>
      </c>
      <c r="G442" s="47">
        <v>4990003</v>
      </c>
      <c r="H442" s="47">
        <v>686915</v>
      </c>
      <c r="I442" s="47">
        <v>686915</v>
      </c>
      <c r="J442" s="47">
        <v>0</v>
      </c>
      <c r="K442" s="47">
        <v>0</v>
      </c>
      <c r="L442" s="47">
        <v>94.9358</v>
      </c>
      <c r="M442" s="47">
        <v>13.95</v>
      </c>
      <c r="N442" s="47">
        <v>468.53</v>
      </c>
      <c r="O442" s="47">
        <v>7</v>
      </c>
      <c r="P442" s="2">
        <f t="shared" si="7"/>
        <v>155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4989848</v>
      </c>
      <c r="G443" s="47">
        <v>4989848</v>
      </c>
      <c r="H443" s="47">
        <v>686895</v>
      </c>
      <c r="I443" s="47">
        <v>686895</v>
      </c>
      <c r="J443" s="47">
        <v>0</v>
      </c>
      <c r="K443" s="47">
        <v>0</v>
      </c>
      <c r="L443" s="47">
        <v>94.288799999999995</v>
      </c>
      <c r="M443" s="47">
        <v>13.77</v>
      </c>
      <c r="N443" s="47">
        <v>466.48</v>
      </c>
      <c r="O443" s="47">
        <v>7</v>
      </c>
      <c r="P443" s="2">
        <f t="shared" si="7"/>
        <v>162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4989686</v>
      </c>
      <c r="G444" s="47">
        <v>4989686</v>
      </c>
      <c r="H444" s="47">
        <v>686874</v>
      </c>
      <c r="I444" s="47">
        <v>686874</v>
      </c>
      <c r="J444" s="47">
        <v>0</v>
      </c>
      <c r="K444" s="47">
        <v>0</v>
      </c>
      <c r="L444" s="47">
        <v>94.575400000000002</v>
      </c>
      <c r="M444" s="47">
        <v>13.8</v>
      </c>
      <c r="N444" s="47">
        <v>467.19</v>
      </c>
      <c r="O444" s="47">
        <v>7</v>
      </c>
      <c r="P444" s="2">
        <f t="shared" si="7"/>
        <v>185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4989501</v>
      </c>
      <c r="G445" s="47">
        <v>4989501</v>
      </c>
      <c r="H445" s="47">
        <v>686850</v>
      </c>
      <c r="I445" s="47">
        <v>686850</v>
      </c>
      <c r="J445" s="47">
        <v>0</v>
      </c>
      <c r="K445" s="47">
        <v>0</v>
      </c>
      <c r="L445" s="47">
        <v>94.859200000000001</v>
      </c>
      <c r="M445" s="47">
        <v>13.85</v>
      </c>
      <c r="N445" s="47">
        <v>466.98</v>
      </c>
      <c r="O445" s="47">
        <v>7</v>
      </c>
      <c r="P445" s="2">
        <f t="shared" si="7"/>
        <v>140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4989361</v>
      </c>
      <c r="G446" s="47">
        <v>4989361</v>
      </c>
      <c r="H446" s="47">
        <v>686832</v>
      </c>
      <c r="I446" s="47">
        <v>686832</v>
      </c>
      <c r="J446" s="47">
        <v>0</v>
      </c>
      <c r="K446" s="47">
        <v>0</v>
      </c>
      <c r="L446" s="47">
        <v>94.830200000000005</v>
      </c>
      <c r="M446" s="47">
        <v>13.58</v>
      </c>
      <c r="N446" s="47">
        <v>469.75</v>
      </c>
      <c r="O446" s="47">
        <v>7</v>
      </c>
      <c r="P446" s="2">
        <f t="shared" si="7"/>
        <v>170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4989191</v>
      </c>
      <c r="G447" s="47">
        <v>4989191</v>
      </c>
      <c r="H447" s="47">
        <v>686810</v>
      </c>
      <c r="I447" s="47">
        <v>686810</v>
      </c>
      <c r="J447" s="47">
        <v>0</v>
      </c>
      <c r="K447" s="47">
        <v>0</v>
      </c>
      <c r="L447" s="47">
        <v>94.717399999999998</v>
      </c>
      <c r="M447" s="47">
        <v>11.97</v>
      </c>
      <c r="N447" s="47">
        <v>470.84</v>
      </c>
      <c r="O447" s="47">
        <v>7</v>
      </c>
      <c r="P447" s="2">
        <f t="shared" si="7"/>
        <v>109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4989082</v>
      </c>
      <c r="G448" s="47">
        <v>4989082</v>
      </c>
      <c r="H448" s="47">
        <v>686796</v>
      </c>
      <c r="I448" s="47">
        <v>686796</v>
      </c>
      <c r="J448" s="47">
        <v>0</v>
      </c>
      <c r="K448" s="47">
        <v>0</v>
      </c>
      <c r="L448" s="47">
        <v>94.0745</v>
      </c>
      <c r="M448" s="47">
        <v>8.65</v>
      </c>
      <c r="N448" s="47">
        <v>476.31</v>
      </c>
      <c r="O448" s="47">
        <v>7</v>
      </c>
      <c r="P448" s="2">
        <f t="shared" si="7"/>
        <v>47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4989035</v>
      </c>
      <c r="G449" s="47">
        <v>4989035</v>
      </c>
      <c r="H449" s="47">
        <v>686790</v>
      </c>
      <c r="I449" s="47">
        <v>686790</v>
      </c>
      <c r="J449" s="47">
        <v>0</v>
      </c>
      <c r="K449" s="47">
        <v>0</v>
      </c>
      <c r="L449" s="47">
        <v>93.135999999999996</v>
      </c>
      <c r="M449" s="47">
        <v>20.38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4989035</v>
      </c>
      <c r="G450" s="47">
        <v>4989035</v>
      </c>
      <c r="H450" s="47">
        <v>686790</v>
      </c>
      <c r="I450" s="47">
        <v>686790</v>
      </c>
      <c r="J450" s="47">
        <v>0</v>
      </c>
      <c r="K450" s="47">
        <v>0</v>
      </c>
      <c r="L450" s="47">
        <v>93.135999999999996</v>
      </c>
      <c r="M450" s="47">
        <v>20.38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4989035</v>
      </c>
      <c r="G451" s="47">
        <v>4989035</v>
      </c>
      <c r="H451" s="47">
        <v>686790</v>
      </c>
      <c r="I451" s="47">
        <v>686790</v>
      </c>
      <c r="J451" s="47">
        <v>0</v>
      </c>
      <c r="K451" s="47">
        <v>0</v>
      </c>
      <c r="L451" s="47">
        <v>93.135999999999996</v>
      </c>
      <c r="M451" s="47">
        <v>20.38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4989035</v>
      </c>
      <c r="G452" s="47">
        <v>4989035</v>
      </c>
      <c r="H452" s="47">
        <v>686790</v>
      </c>
      <c r="I452" s="47">
        <v>686790</v>
      </c>
      <c r="J452" s="47">
        <v>0</v>
      </c>
      <c r="K452" s="47">
        <v>0</v>
      </c>
      <c r="L452" s="47">
        <v>93.135999999999996</v>
      </c>
      <c r="M452" s="47">
        <v>20.38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4989035</v>
      </c>
      <c r="G453" s="47">
        <v>4989035</v>
      </c>
      <c r="H453" s="47">
        <v>686790</v>
      </c>
      <c r="I453" s="47">
        <v>686790</v>
      </c>
      <c r="J453" s="47">
        <v>0</v>
      </c>
      <c r="K453" s="47">
        <v>0</v>
      </c>
      <c r="L453" s="47">
        <v>93.135999999999996</v>
      </c>
      <c r="M453" s="47">
        <v>20.38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4989035</v>
      </c>
      <c r="G454" s="47">
        <v>4989035</v>
      </c>
      <c r="H454" s="47">
        <v>686790</v>
      </c>
      <c r="I454" s="47">
        <v>686790</v>
      </c>
      <c r="J454" s="47">
        <v>0</v>
      </c>
      <c r="K454" s="47">
        <v>0</v>
      </c>
      <c r="L454" s="47">
        <v>93.135999999999996</v>
      </c>
      <c r="M454" s="47">
        <v>20.38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4989035</v>
      </c>
      <c r="G455" s="47">
        <v>4989035</v>
      </c>
      <c r="H455" s="47">
        <v>686790</v>
      </c>
      <c r="I455" s="47">
        <v>686790</v>
      </c>
      <c r="J455" s="47">
        <v>0</v>
      </c>
      <c r="K455" s="47">
        <v>0</v>
      </c>
      <c r="L455" s="47">
        <v>93.135999999999996</v>
      </c>
      <c r="M455" s="47">
        <v>20.38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4989035</v>
      </c>
      <c r="G456" s="47">
        <v>4989035</v>
      </c>
      <c r="H456" s="47">
        <v>686790</v>
      </c>
      <c r="I456" s="47">
        <v>686790</v>
      </c>
      <c r="J456" s="47">
        <v>0</v>
      </c>
      <c r="K456" s="47">
        <v>0</v>
      </c>
      <c r="L456" s="47">
        <v>93.135999999999996</v>
      </c>
      <c r="M456" s="47">
        <v>20.38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4989035</v>
      </c>
      <c r="G457" s="47">
        <v>4989035</v>
      </c>
      <c r="H457" s="47">
        <v>686790</v>
      </c>
      <c r="I457" s="47">
        <v>686790</v>
      </c>
      <c r="J457" s="47">
        <v>0</v>
      </c>
      <c r="K457" s="47">
        <v>0</v>
      </c>
      <c r="L457" s="47">
        <v>93.135999999999996</v>
      </c>
      <c r="M457" s="47">
        <v>20.38</v>
      </c>
      <c r="N457" s="47">
        <v>0</v>
      </c>
      <c r="O457" s="47">
        <v>7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4989035</v>
      </c>
      <c r="G458" s="47">
        <v>4989035</v>
      </c>
      <c r="H458" s="47">
        <v>686790</v>
      </c>
      <c r="I458" s="47">
        <v>686790</v>
      </c>
      <c r="J458" s="47">
        <v>0</v>
      </c>
      <c r="K458" s="47">
        <v>0</v>
      </c>
      <c r="L458" s="47">
        <v>93.135999999999996</v>
      </c>
      <c r="M458" s="47">
        <v>20.38</v>
      </c>
      <c r="N458" s="47">
        <v>446.49</v>
      </c>
      <c r="O458" s="47">
        <v>7</v>
      </c>
      <c r="P458" s="2">
        <f t="shared" si="7"/>
        <v>15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4989020</v>
      </c>
      <c r="G459" s="47">
        <v>4989020</v>
      </c>
      <c r="H459" s="47">
        <v>686788</v>
      </c>
      <c r="I459" s="47">
        <v>686788</v>
      </c>
      <c r="J459" s="47">
        <v>0</v>
      </c>
      <c r="K459" s="47">
        <v>0</v>
      </c>
      <c r="L459" s="47">
        <v>93.434799999999996</v>
      </c>
      <c r="M459" s="47">
        <v>20.98</v>
      </c>
      <c r="N459" s="47">
        <v>449.32</v>
      </c>
      <c r="O459" s="47">
        <v>7</v>
      </c>
      <c r="P459" s="2">
        <f t="shared" si="7"/>
        <v>75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4988945</v>
      </c>
      <c r="G460" s="47">
        <v>4988945</v>
      </c>
      <c r="H460" s="47">
        <v>686778</v>
      </c>
      <c r="I460" s="47">
        <v>686778</v>
      </c>
      <c r="J460" s="47">
        <v>0</v>
      </c>
      <c r="K460" s="47">
        <v>0</v>
      </c>
      <c r="L460" s="47">
        <v>93.174400000000006</v>
      </c>
      <c r="M460" s="47">
        <v>19.170000000000002</v>
      </c>
      <c r="N460" s="47">
        <v>452.29</v>
      </c>
      <c r="O460" s="47">
        <v>7</v>
      </c>
      <c r="P460" s="2">
        <f t="shared" si="7"/>
        <v>52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4988893</v>
      </c>
      <c r="G461" s="47">
        <v>4988893</v>
      </c>
      <c r="H461" s="47">
        <v>686771</v>
      </c>
      <c r="I461" s="47">
        <v>686771</v>
      </c>
      <c r="J461" s="47">
        <v>0</v>
      </c>
      <c r="K461" s="47">
        <v>0</v>
      </c>
      <c r="L461" s="47">
        <v>94.687200000000004</v>
      </c>
      <c r="M461" s="47">
        <v>18.46</v>
      </c>
      <c r="N461" s="47">
        <v>458.35</v>
      </c>
      <c r="O461" s="47">
        <v>7</v>
      </c>
      <c r="P461" s="2">
        <f t="shared" si="7"/>
        <v>91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4988802</v>
      </c>
      <c r="G462" s="47">
        <v>4988802</v>
      </c>
      <c r="H462" s="47">
        <v>686759</v>
      </c>
      <c r="I462" s="47">
        <v>686759</v>
      </c>
      <c r="J462" s="47">
        <v>0</v>
      </c>
      <c r="K462" s="47">
        <v>0</v>
      </c>
      <c r="L462" s="47">
        <v>94.552000000000007</v>
      </c>
      <c r="M462" s="47">
        <v>17.440000000000001</v>
      </c>
      <c r="N462" s="47">
        <v>458.85</v>
      </c>
      <c r="O462" s="47">
        <v>7</v>
      </c>
      <c r="P462" s="2">
        <f t="shared" si="7"/>
        <v>115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4988687</v>
      </c>
      <c r="G463" s="47">
        <v>4988687</v>
      </c>
      <c r="H463" s="47">
        <v>686744</v>
      </c>
      <c r="I463" s="47">
        <v>686744</v>
      </c>
      <c r="J463" s="47">
        <v>0</v>
      </c>
      <c r="K463" s="47">
        <v>0</v>
      </c>
      <c r="L463" s="47">
        <v>94.220600000000005</v>
      </c>
      <c r="M463" s="47">
        <v>16.399999999999999</v>
      </c>
      <c r="N463" s="47">
        <v>460.59</v>
      </c>
      <c r="O463" s="47">
        <v>7</v>
      </c>
      <c r="P463" s="2">
        <f t="shared" si="7"/>
        <v>137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4988550</v>
      </c>
      <c r="G464" s="47">
        <v>4988550</v>
      </c>
      <c r="H464" s="47">
        <v>686726</v>
      </c>
      <c r="I464" s="47">
        <v>686726</v>
      </c>
      <c r="J464" s="47">
        <v>0</v>
      </c>
      <c r="K464" s="47">
        <v>0</v>
      </c>
      <c r="L464" s="47">
        <v>94.502700000000004</v>
      </c>
      <c r="M464" s="47">
        <v>15.22</v>
      </c>
      <c r="N464" s="47">
        <v>463.2</v>
      </c>
      <c r="O464" s="47">
        <v>7</v>
      </c>
      <c r="P464" s="2">
        <f t="shared" si="7"/>
        <v>169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4988381</v>
      </c>
      <c r="G465" s="47">
        <v>4988381</v>
      </c>
      <c r="H465" s="47">
        <v>686704</v>
      </c>
      <c r="I465" s="47">
        <v>686704</v>
      </c>
      <c r="J465" s="47">
        <v>0</v>
      </c>
      <c r="K465" s="47">
        <v>0</v>
      </c>
      <c r="L465" s="47">
        <v>93.417699999999996</v>
      </c>
      <c r="M465" s="47">
        <v>14.57</v>
      </c>
      <c r="N465" s="47">
        <v>464.57</v>
      </c>
      <c r="O465" s="47">
        <v>7</v>
      </c>
      <c r="P465" s="2">
        <f t="shared" si="7"/>
        <v>266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4988115</v>
      </c>
      <c r="G466" s="47">
        <v>4988115</v>
      </c>
      <c r="H466" s="47">
        <v>686669</v>
      </c>
      <c r="I466" s="47">
        <v>686669</v>
      </c>
      <c r="J466" s="47">
        <v>0</v>
      </c>
      <c r="K466" s="47">
        <v>0</v>
      </c>
      <c r="L466" s="47">
        <v>93.325400000000002</v>
      </c>
      <c r="M466" s="47">
        <v>14.35</v>
      </c>
      <c r="N466" s="47">
        <v>460.41</v>
      </c>
      <c r="O466" s="47">
        <v>7</v>
      </c>
      <c r="P466" s="2">
        <f t="shared" si="7"/>
        <v>328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4987787</v>
      </c>
      <c r="G467" s="47">
        <v>4987787</v>
      </c>
      <c r="H467" s="47">
        <v>686626</v>
      </c>
      <c r="I467" s="47">
        <v>686626</v>
      </c>
      <c r="J467" s="47">
        <v>0</v>
      </c>
      <c r="K467" s="47">
        <v>0</v>
      </c>
      <c r="L467" s="47">
        <v>92.999200000000002</v>
      </c>
      <c r="M467" s="47">
        <v>14.35</v>
      </c>
      <c r="N467" s="47">
        <v>464.38</v>
      </c>
      <c r="O467" s="47">
        <v>7</v>
      </c>
      <c r="P467" s="2">
        <f t="shared" si="7"/>
        <v>228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4987559</v>
      </c>
      <c r="G468" s="47">
        <v>4987559</v>
      </c>
      <c r="H468" s="47">
        <v>686596</v>
      </c>
      <c r="I468" s="47">
        <v>686596</v>
      </c>
      <c r="J468" s="47">
        <v>0</v>
      </c>
      <c r="K468" s="47">
        <v>0</v>
      </c>
      <c r="L468" s="47">
        <v>92.611099999999993</v>
      </c>
      <c r="M468" s="47">
        <v>14.55</v>
      </c>
      <c r="N468" s="47">
        <v>461.89</v>
      </c>
      <c r="O468" s="47">
        <v>7</v>
      </c>
      <c r="P468" s="2">
        <f t="shared" si="7"/>
        <v>303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4987256</v>
      </c>
      <c r="G469" s="47">
        <v>4987256</v>
      </c>
      <c r="H469" s="47">
        <v>686556</v>
      </c>
      <c r="I469" s="47">
        <v>686556</v>
      </c>
      <c r="J469" s="47">
        <v>0</v>
      </c>
      <c r="K469" s="47">
        <v>0</v>
      </c>
      <c r="L469" s="47">
        <v>92.4572</v>
      </c>
      <c r="M469" s="47">
        <v>13.97</v>
      </c>
      <c r="N469" s="47">
        <v>462.97</v>
      </c>
      <c r="O469" s="47">
        <v>7</v>
      </c>
      <c r="P469" s="2">
        <f t="shared" si="7"/>
        <v>287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4986969</v>
      </c>
      <c r="G470" s="47">
        <v>4986969</v>
      </c>
      <c r="H470" s="47">
        <v>686518</v>
      </c>
      <c r="I470" s="47">
        <v>686518</v>
      </c>
      <c r="J470" s="47">
        <v>0</v>
      </c>
      <c r="K470" s="47">
        <v>0</v>
      </c>
      <c r="L470" s="47">
        <v>92.777000000000001</v>
      </c>
      <c r="M470" s="47">
        <v>13.92</v>
      </c>
      <c r="N470" s="47">
        <v>464.95</v>
      </c>
      <c r="O470" s="47">
        <v>7</v>
      </c>
      <c r="P470" s="2">
        <f t="shared" si="7"/>
        <v>258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4986711</v>
      </c>
      <c r="G471" s="47">
        <v>4986711</v>
      </c>
      <c r="H471" s="47">
        <v>686484</v>
      </c>
      <c r="I471" s="47">
        <v>686484</v>
      </c>
      <c r="J471" s="47">
        <v>0</v>
      </c>
      <c r="K471" s="47">
        <v>0</v>
      </c>
      <c r="L471" s="47">
        <v>92.161900000000003</v>
      </c>
      <c r="M471" s="47">
        <v>13.5</v>
      </c>
      <c r="N471" s="47">
        <v>464.55</v>
      </c>
      <c r="O471" s="47">
        <v>7</v>
      </c>
      <c r="P471" s="2">
        <f t="shared" si="7"/>
        <v>318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4986393</v>
      </c>
      <c r="G472" s="47">
        <v>4986393</v>
      </c>
      <c r="H472" s="47">
        <v>686442</v>
      </c>
      <c r="I472" s="47">
        <v>686442</v>
      </c>
      <c r="J472" s="47">
        <v>0</v>
      </c>
      <c r="K472" s="47">
        <v>0</v>
      </c>
      <c r="L472" s="47">
        <v>92.752499999999998</v>
      </c>
      <c r="M472" s="47">
        <v>9.76</v>
      </c>
      <c r="N472" s="47">
        <v>484.57</v>
      </c>
      <c r="O472" s="47">
        <v>7</v>
      </c>
      <c r="P472" s="2">
        <f t="shared" si="7"/>
        <v>116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4986277</v>
      </c>
      <c r="G473" s="47">
        <v>4986277</v>
      </c>
      <c r="H473" s="47">
        <v>686427</v>
      </c>
      <c r="I473" s="47">
        <v>686427</v>
      </c>
      <c r="J473" s="47">
        <v>0</v>
      </c>
      <c r="K473" s="47">
        <v>0</v>
      </c>
      <c r="L473" s="47">
        <v>93.368200000000002</v>
      </c>
      <c r="M473" s="47">
        <v>7.6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4986277</v>
      </c>
      <c r="G474" s="47">
        <v>4986277</v>
      </c>
      <c r="H474" s="47">
        <v>686427</v>
      </c>
      <c r="I474" s="47">
        <v>686427</v>
      </c>
      <c r="J474" s="47">
        <v>0</v>
      </c>
      <c r="K474" s="47">
        <v>0</v>
      </c>
      <c r="L474" s="47">
        <v>93.368200000000002</v>
      </c>
      <c r="M474" s="47">
        <v>7.6</v>
      </c>
      <c r="N474" s="47">
        <v>470.91</v>
      </c>
      <c r="O474" s="47">
        <v>7</v>
      </c>
      <c r="P474" s="2">
        <f t="shared" si="7"/>
        <v>8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4986269</v>
      </c>
      <c r="G475" s="47">
        <v>4986269</v>
      </c>
      <c r="H475" s="47">
        <v>686426</v>
      </c>
      <c r="I475" s="47">
        <v>686426</v>
      </c>
      <c r="J475" s="47">
        <v>0</v>
      </c>
      <c r="K475" s="47">
        <v>0</v>
      </c>
      <c r="L475" s="47">
        <v>94.040199999999999</v>
      </c>
      <c r="M475" s="47">
        <v>21.3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4986269</v>
      </c>
      <c r="G476" s="47">
        <v>4986269</v>
      </c>
      <c r="H476" s="47">
        <v>686426</v>
      </c>
      <c r="I476" s="47">
        <v>686426</v>
      </c>
      <c r="J476" s="47">
        <v>0</v>
      </c>
      <c r="K476" s="47">
        <v>0</v>
      </c>
      <c r="L476" s="47">
        <v>94.040199999999999</v>
      </c>
      <c r="M476" s="47">
        <v>21.3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4986269</v>
      </c>
      <c r="G477" s="47">
        <v>4986269</v>
      </c>
      <c r="H477" s="47">
        <v>686426</v>
      </c>
      <c r="I477" s="47">
        <v>686426</v>
      </c>
      <c r="J477" s="47">
        <v>0</v>
      </c>
      <c r="K477" s="47">
        <v>0</v>
      </c>
      <c r="L477" s="47">
        <v>94.040199999999999</v>
      </c>
      <c r="M477" s="47">
        <v>21.3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4986269</v>
      </c>
      <c r="G478" s="47">
        <v>4986269</v>
      </c>
      <c r="H478" s="47">
        <v>686426</v>
      </c>
      <c r="I478" s="47">
        <v>686426</v>
      </c>
      <c r="J478" s="47">
        <v>0</v>
      </c>
      <c r="K478" s="47">
        <v>0</v>
      </c>
      <c r="L478" s="47">
        <v>94.040199999999999</v>
      </c>
      <c r="M478" s="47">
        <v>21.3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4986269</v>
      </c>
      <c r="G479" s="47">
        <v>4986269</v>
      </c>
      <c r="H479" s="47">
        <v>686426</v>
      </c>
      <c r="I479" s="47">
        <v>686426</v>
      </c>
      <c r="J479" s="47">
        <v>0</v>
      </c>
      <c r="K479" s="47">
        <v>0</v>
      </c>
      <c r="L479" s="47">
        <v>94.040199999999999</v>
      </c>
      <c r="M479" s="47">
        <v>21.3</v>
      </c>
      <c r="N479" s="47">
        <v>0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4986269</v>
      </c>
      <c r="G480" s="47">
        <v>4986269</v>
      </c>
      <c r="H480" s="47">
        <v>686426</v>
      </c>
      <c r="I480" s="47">
        <v>686426</v>
      </c>
      <c r="J480" s="47">
        <v>0</v>
      </c>
      <c r="K480" s="47">
        <v>0</v>
      </c>
      <c r="L480" s="47">
        <v>94.040199999999999</v>
      </c>
      <c r="M480" s="47">
        <v>21.3</v>
      </c>
      <c r="N480" s="47">
        <v>0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4986269</v>
      </c>
      <c r="G481" s="47">
        <v>4986269</v>
      </c>
      <c r="H481" s="47">
        <v>686426</v>
      </c>
      <c r="I481" s="47">
        <v>686426</v>
      </c>
      <c r="J481" s="47">
        <v>0</v>
      </c>
      <c r="K481" s="47">
        <v>0</v>
      </c>
      <c r="L481" s="47">
        <v>94.040199999999999</v>
      </c>
      <c r="M481" s="47">
        <v>21.3</v>
      </c>
      <c r="N481" s="47">
        <v>448.96</v>
      </c>
      <c r="O481" s="47">
        <v>7</v>
      </c>
      <c r="P481" s="2">
        <f t="shared" si="7"/>
        <v>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4986262</v>
      </c>
      <c r="G482" s="47">
        <v>4986262</v>
      </c>
      <c r="H482" s="47">
        <v>686425</v>
      </c>
      <c r="I482" s="47">
        <v>686425</v>
      </c>
      <c r="J482" s="47">
        <v>0</v>
      </c>
      <c r="K482" s="47">
        <v>0</v>
      </c>
      <c r="L482" s="47">
        <v>94.013099999999994</v>
      </c>
      <c r="M482" s="47">
        <v>20.12</v>
      </c>
      <c r="N482" s="47">
        <v>457.02</v>
      </c>
      <c r="O482" s="47">
        <v>7</v>
      </c>
      <c r="P482" s="2">
        <f t="shared" si="7"/>
        <v>53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4986209</v>
      </c>
      <c r="G483" s="47">
        <v>4986209</v>
      </c>
      <c r="H483" s="47">
        <v>686418</v>
      </c>
      <c r="I483" s="47">
        <v>686418</v>
      </c>
      <c r="J483" s="47">
        <v>0</v>
      </c>
      <c r="K483" s="47">
        <v>0</v>
      </c>
      <c r="L483" s="47">
        <v>93.271199999999993</v>
      </c>
      <c r="M483" s="47">
        <v>21.25</v>
      </c>
      <c r="N483" s="47">
        <v>448.65</v>
      </c>
      <c r="O483" s="47">
        <v>7</v>
      </c>
      <c r="P483" s="2">
        <f t="shared" si="7"/>
        <v>74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4986135</v>
      </c>
      <c r="G484" s="47">
        <v>4986135</v>
      </c>
      <c r="H484" s="47">
        <v>686408</v>
      </c>
      <c r="I484" s="47">
        <v>686408</v>
      </c>
      <c r="J484" s="47">
        <v>0</v>
      </c>
      <c r="K484" s="47">
        <v>0</v>
      </c>
      <c r="L484" s="47">
        <v>93.209199999999996</v>
      </c>
      <c r="M484" s="47">
        <v>19.84</v>
      </c>
      <c r="N484" s="47">
        <v>456.57</v>
      </c>
      <c r="O484" s="47">
        <v>7</v>
      </c>
      <c r="P484" s="2">
        <f t="shared" si="7"/>
        <v>82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4986053</v>
      </c>
      <c r="G485" s="47">
        <v>4986053</v>
      </c>
      <c r="H485" s="47">
        <v>686397</v>
      </c>
      <c r="I485" s="47">
        <v>686397</v>
      </c>
      <c r="J485" s="47">
        <v>0</v>
      </c>
      <c r="K485" s="47">
        <v>0</v>
      </c>
      <c r="L485" s="47">
        <v>94.026399999999995</v>
      </c>
      <c r="M485" s="47">
        <v>17.93</v>
      </c>
      <c r="N485" s="47">
        <v>456.23</v>
      </c>
      <c r="O485" s="47">
        <v>7</v>
      </c>
      <c r="P485" s="2">
        <f t="shared" si="7"/>
        <v>83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4985970</v>
      </c>
      <c r="G486" s="47">
        <v>4985970</v>
      </c>
      <c r="H486" s="47">
        <v>686386</v>
      </c>
      <c r="I486" s="47">
        <v>686386</v>
      </c>
      <c r="J486" s="47">
        <v>0</v>
      </c>
      <c r="K486" s="47">
        <v>0</v>
      </c>
      <c r="L486" s="47">
        <v>92.794300000000007</v>
      </c>
      <c r="M486" s="47">
        <v>17.66</v>
      </c>
      <c r="N486" s="47">
        <v>452.73</v>
      </c>
      <c r="O486" s="47">
        <v>7</v>
      </c>
      <c r="P486" s="2">
        <f t="shared" si="7"/>
        <v>128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4985842</v>
      </c>
      <c r="G487" s="47">
        <v>4985842</v>
      </c>
      <c r="H487" s="47">
        <v>686369</v>
      </c>
      <c r="I487" s="47">
        <v>686369</v>
      </c>
      <c r="J487" s="47">
        <v>0</v>
      </c>
      <c r="K487" s="47">
        <v>0</v>
      </c>
      <c r="L487" s="47">
        <v>92.232799999999997</v>
      </c>
      <c r="M487" s="47">
        <v>16</v>
      </c>
      <c r="N487" s="47">
        <v>460.06</v>
      </c>
      <c r="O487" s="47">
        <v>7</v>
      </c>
      <c r="P487" s="2">
        <f t="shared" si="7"/>
        <v>135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4985707</v>
      </c>
      <c r="G488" s="47">
        <v>4985707</v>
      </c>
      <c r="H488" s="47">
        <v>686351</v>
      </c>
      <c r="I488" s="47">
        <v>686351</v>
      </c>
      <c r="J488" s="47">
        <v>0</v>
      </c>
      <c r="K488" s="47">
        <v>0</v>
      </c>
      <c r="L488" s="47">
        <v>92.471299999999999</v>
      </c>
      <c r="M488" s="47">
        <v>14.97</v>
      </c>
      <c r="N488" s="47">
        <v>459.18</v>
      </c>
      <c r="O488" s="47">
        <v>7</v>
      </c>
      <c r="P488" s="2">
        <f t="shared" si="7"/>
        <v>151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4985556</v>
      </c>
      <c r="G489" s="47">
        <v>4985556</v>
      </c>
      <c r="H489" s="47">
        <v>686331</v>
      </c>
      <c r="I489" s="47">
        <v>686331</v>
      </c>
      <c r="J489" s="47">
        <v>0</v>
      </c>
      <c r="K489" s="47">
        <v>0</v>
      </c>
      <c r="L489" s="47">
        <v>92.339299999999994</v>
      </c>
      <c r="M489" s="47">
        <v>14.32</v>
      </c>
      <c r="N489" s="47">
        <v>460.44</v>
      </c>
      <c r="O489" s="47">
        <v>7</v>
      </c>
      <c r="P489" s="2">
        <f t="shared" si="7"/>
        <v>211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4985345</v>
      </c>
      <c r="G490" s="47">
        <v>4985345</v>
      </c>
      <c r="H490" s="47">
        <v>686303</v>
      </c>
      <c r="I490" s="47">
        <v>686303</v>
      </c>
      <c r="J490" s="47">
        <v>0</v>
      </c>
      <c r="K490" s="47">
        <v>0</v>
      </c>
      <c r="L490" s="47">
        <v>92.759500000000003</v>
      </c>
      <c r="M490" s="47">
        <v>14.04</v>
      </c>
      <c r="N490" s="47">
        <v>460.91</v>
      </c>
      <c r="O490" s="47">
        <v>7</v>
      </c>
      <c r="P490" s="2">
        <f t="shared" si="7"/>
        <v>243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4985102</v>
      </c>
      <c r="G491" s="47">
        <v>4985102</v>
      </c>
      <c r="H491" s="47">
        <v>686271</v>
      </c>
      <c r="I491" s="47">
        <v>686271</v>
      </c>
      <c r="J491" s="47">
        <v>0</v>
      </c>
      <c r="K491" s="47">
        <v>0</v>
      </c>
      <c r="L491" s="47">
        <v>93.159499999999994</v>
      </c>
      <c r="M491" s="47">
        <v>12.63</v>
      </c>
      <c r="N491" s="47">
        <v>468.71</v>
      </c>
      <c r="O491" s="47">
        <v>7</v>
      </c>
      <c r="P491" s="2">
        <f t="shared" si="7"/>
        <v>122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4984980</v>
      </c>
      <c r="G492" s="47">
        <v>4984980</v>
      </c>
      <c r="H492" s="47">
        <v>686255</v>
      </c>
      <c r="I492" s="47">
        <v>686255</v>
      </c>
      <c r="J492" s="47">
        <v>0</v>
      </c>
      <c r="K492" s="47">
        <v>0</v>
      </c>
      <c r="L492" s="47">
        <v>94.0471</v>
      </c>
      <c r="M492" s="47">
        <v>12.36</v>
      </c>
      <c r="N492" s="47">
        <v>467.39</v>
      </c>
      <c r="O492" s="47">
        <v>7</v>
      </c>
      <c r="P492" s="2">
        <f t="shared" si="7"/>
        <v>139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4984841</v>
      </c>
      <c r="G493" s="47">
        <v>4984841</v>
      </c>
      <c r="H493" s="47">
        <v>686237</v>
      </c>
      <c r="I493" s="47">
        <v>686237</v>
      </c>
      <c r="J493" s="47">
        <v>0</v>
      </c>
      <c r="K493" s="47">
        <v>0</v>
      </c>
      <c r="L493" s="47">
        <v>94.812100000000001</v>
      </c>
      <c r="M493" s="47">
        <v>11.93</v>
      </c>
      <c r="N493" s="47">
        <v>471.51</v>
      </c>
      <c r="O493" s="47">
        <v>7</v>
      </c>
      <c r="P493" s="2">
        <f t="shared" si="7"/>
        <v>133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4984708</v>
      </c>
      <c r="G494" s="47">
        <v>4984708</v>
      </c>
      <c r="H494" s="47">
        <v>686220</v>
      </c>
      <c r="I494" s="47">
        <v>686220</v>
      </c>
      <c r="J494" s="47">
        <v>0</v>
      </c>
      <c r="K494" s="47">
        <v>0</v>
      </c>
      <c r="L494" s="47">
        <v>94.808199999999999</v>
      </c>
      <c r="M494" s="47">
        <v>10.65</v>
      </c>
      <c r="N494" s="47">
        <v>472.47</v>
      </c>
      <c r="O494" s="47">
        <v>7</v>
      </c>
      <c r="P494" s="2">
        <f t="shared" si="7"/>
        <v>86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4984622</v>
      </c>
      <c r="G495" s="47">
        <v>4984622</v>
      </c>
      <c r="H495" s="47">
        <v>686209</v>
      </c>
      <c r="I495" s="47">
        <v>686209</v>
      </c>
      <c r="J495" s="47">
        <v>0</v>
      </c>
      <c r="K495" s="47">
        <v>0</v>
      </c>
      <c r="L495" s="47">
        <v>94.741600000000005</v>
      </c>
      <c r="M495" s="47">
        <v>10.68</v>
      </c>
      <c r="N495" s="47">
        <v>470.59</v>
      </c>
      <c r="O495" s="47">
        <v>7</v>
      </c>
      <c r="P495" s="2">
        <f t="shared" si="7"/>
        <v>78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4984544</v>
      </c>
      <c r="G496" s="47">
        <v>4984544</v>
      </c>
      <c r="H496" s="47">
        <v>686199</v>
      </c>
      <c r="I496" s="47">
        <v>686199</v>
      </c>
      <c r="J496" s="47">
        <v>0</v>
      </c>
      <c r="K496" s="47">
        <v>0</v>
      </c>
      <c r="L496" s="47">
        <v>93.846500000000006</v>
      </c>
      <c r="M496" s="47">
        <v>9.9499999999999993</v>
      </c>
      <c r="N496" s="47">
        <v>469.86</v>
      </c>
      <c r="O496" s="47">
        <v>7</v>
      </c>
      <c r="P496" s="2">
        <f t="shared" si="7"/>
        <v>47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4984497</v>
      </c>
      <c r="G497" s="47">
        <v>4984497</v>
      </c>
      <c r="H497" s="47">
        <v>686193</v>
      </c>
      <c r="I497" s="47">
        <v>686193</v>
      </c>
      <c r="J497" s="47">
        <v>0</v>
      </c>
      <c r="K497" s="47">
        <v>0</v>
      </c>
      <c r="L497" s="47">
        <v>92.316800000000001</v>
      </c>
      <c r="M497" s="47">
        <v>22.34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4984497</v>
      </c>
      <c r="G498" s="47">
        <v>4984497</v>
      </c>
      <c r="H498" s="47">
        <v>686193</v>
      </c>
      <c r="I498" s="47">
        <v>686193</v>
      </c>
      <c r="J498" s="47">
        <v>0</v>
      </c>
      <c r="K498" s="47">
        <v>0</v>
      </c>
      <c r="L498" s="47">
        <v>92.316800000000001</v>
      </c>
      <c r="M498" s="47">
        <v>22.34</v>
      </c>
      <c r="N498" s="47">
        <v>0</v>
      </c>
      <c r="O498" s="47">
        <v>7</v>
      </c>
      <c r="P498" s="2">
        <f t="shared" ref="P498:P536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4984497</v>
      </c>
      <c r="G499" s="47">
        <v>4984497</v>
      </c>
      <c r="H499" s="47">
        <v>686193</v>
      </c>
      <c r="I499" s="47">
        <v>686193</v>
      </c>
      <c r="J499" s="47">
        <v>0</v>
      </c>
      <c r="K499" s="47">
        <v>0</v>
      </c>
      <c r="L499" s="47">
        <v>92.316800000000001</v>
      </c>
      <c r="M499" s="47">
        <v>22.34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4984497</v>
      </c>
      <c r="G500" s="47">
        <v>4984497</v>
      </c>
      <c r="H500" s="47">
        <v>686193</v>
      </c>
      <c r="I500" s="47">
        <v>686193</v>
      </c>
      <c r="J500" s="47">
        <v>0</v>
      </c>
      <c r="K500" s="47">
        <v>0</v>
      </c>
      <c r="L500" s="47">
        <v>92.316800000000001</v>
      </c>
      <c r="M500" s="47">
        <v>22.34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4984497</v>
      </c>
      <c r="G501" s="47">
        <v>4984497</v>
      </c>
      <c r="H501" s="47">
        <v>686193</v>
      </c>
      <c r="I501" s="47">
        <v>686193</v>
      </c>
      <c r="J501" s="47">
        <v>0</v>
      </c>
      <c r="K501" s="47">
        <v>0</v>
      </c>
      <c r="L501" s="47">
        <v>92.316800000000001</v>
      </c>
      <c r="M501" s="47">
        <v>22.34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4984497</v>
      </c>
      <c r="G502" s="47">
        <v>4984497</v>
      </c>
      <c r="H502" s="47">
        <v>686193</v>
      </c>
      <c r="I502" s="47">
        <v>686193</v>
      </c>
      <c r="J502" s="47">
        <v>0</v>
      </c>
      <c r="K502" s="47">
        <v>0</v>
      </c>
      <c r="L502" s="47">
        <v>92.316800000000001</v>
      </c>
      <c r="M502" s="47">
        <v>22.34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4984497</v>
      </c>
      <c r="G503" s="47">
        <v>4984497</v>
      </c>
      <c r="H503" s="47">
        <v>686193</v>
      </c>
      <c r="I503" s="47">
        <v>686193</v>
      </c>
      <c r="J503" s="47">
        <v>0</v>
      </c>
      <c r="K503" s="47">
        <v>0</v>
      </c>
      <c r="L503" s="47">
        <v>92.316800000000001</v>
      </c>
      <c r="M503" s="47">
        <v>22.34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4984497</v>
      </c>
      <c r="G504" s="47">
        <v>4984497</v>
      </c>
      <c r="H504" s="47">
        <v>686193</v>
      </c>
      <c r="I504" s="47">
        <v>686193</v>
      </c>
      <c r="J504" s="47">
        <v>0</v>
      </c>
      <c r="K504" s="47">
        <v>0</v>
      </c>
      <c r="L504" s="47">
        <v>92.316800000000001</v>
      </c>
      <c r="M504" s="47">
        <v>22.34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4984497</v>
      </c>
      <c r="G505" s="47">
        <v>4984497</v>
      </c>
      <c r="H505" s="47">
        <v>686193</v>
      </c>
      <c r="I505" s="47">
        <v>686193</v>
      </c>
      <c r="J505" s="47">
        <v>0</v>
      </c>
      <c r="K505" s="47">
        <v>0</v>
      </c>
      <c r="L505" s="47">
        <v>92.316800000000001</v>
      </c>
      <c r="M505" s="47">
        <v>22.34</v>
      </c>
      <c r="N505" s="47">
        <v>0</v>
      </c>
      <c r="O505" s="47">
        <v>7</v>
      </c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4984497</v>
      </c>
      <c r="G506" s="47">
        <v>4984497</v>
      </c>
      <c r="H506" s="47">
        <v>686193</v>
      </c>
      <c r="I506" s="47">
        <v>686193</v>
      </c>
      <c r="J506" s="47">
        <v>0</v>
      </c>
      <c r="K506" s="47">
        <v>0</v>
      </c>
      <c r="L506" s="47">
        <v>92.316800000000001</v>
      </c>
      <c r="M506" s="47">
        <v>22.34</v>
      </c>
      <c r="N506" s="47">
        <v>439.32</v>
      </c>
      <c r="O506" s="47">
        <v>7</v>
      </c>
      <c r="P506" s="2">
        <f t="shared" si="8"/>
        <v>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4984489</v>
      </c>
      <c r="G507" s="47">
        <v>4984489</v>
      </c>
      <c r="H507" s="47">
        <v>686192</v>
      </c>
      <c r="I507" s="47">
        <v>686192</v>
      </c>
      <c r="J507" s="47">
        <v>0</v>
      </c>
      <c r="K507" s="47">
        <v>0</v>
      </c>
      <c r="L507" s="47">
        <v>92.793700000000001</v>
      </c>
      <c r="M507" s="47">
        <v>22.05</v>
      </c>
      <c r="N507" s="47">
        <v>446.05</v>
      </c>
      <c r="O507" s="47">
        <v>7</v>
      </c>
      <c r="P507" s="2">
        <f t="shared" si="8"/>
        <v>73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4984416</v>
      </c>
      <c r="G508" s="47">
        <v>4984416</v>
      </c>
      <c r="H508" s="47">
        <v>686182</v>
      </c>
      <c r="I508" s="47">
        <v>686182</v>
      </c>
      <c r="J508" s="47">
        <v>0</v>
      </c>
      <c r="K508" s="47">
        <v>0</v>
      </c>
      <c r="L508" s="47">
        <v>93.039299999999997</v>
      </c>
      <c r="M508" s="47">
        <v>20.55</v>
      </c>
      <c r="N508" s="47">
        <v>448.73</v>
      </c>
      <c r="O508" s="47">
        <v>7</v>
      </c>
      <c r="P508" s="2">
        <f t="shared" si="8"/>
        <v>75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4984341</v>
      </c>
      <c r="G509" s="47">
        <v>4984341</v>
      </c>
      <c r="H509" s="47">
        <v>686172</v>
      </c>
      <c r="I509" s="47">
        <v>686172</v>
      </c>
      <c r="J509" s="47">
        <v>0</v>
      </c>
      <c r="K509" s="47">
        <v>0</v>
      </c>
      <c r="L509" s="47">
        <v>93.794899999999998</v>
      </c>
      <c r="M509" s="47">
        <v>18.03</v>
      </c>
      <c r="N509" s="47">
        <v>457.08</v>
      </c>
      <c r="O509" s="47">
        <v>7</v>
      </c>
      <c r="P509" s="2">
        <f t="shared" si="8"/>
        <v>98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4984243</v>
      </c>
      <c r="G510" s="47">
        <v>4984243</v>
      </c>
      <c r="H510" s="47">
        <v>686159</v>
      </c>
      <c r="I510" s="47">
        <v>686159</v>
      </c>
      <c r="J510" s="47">
        <v>0</v>
      </c>
      <c r="K510" s="47">
        <v>0</v>
      </c>
      <c r="L510" s="47">
        <v>93.335700000000003</v>
      </c>
      <c r="M510" s="47">
        <v>17.829999999999998</v>
      </c>
      <c r="N510" s="47">
        <v>455.65</v>
      </c>
      <c r="O510" s="47">
        <v>7</v>
      </c>
      <c r="P510" s="2">
        <f t="shared" si="8"/>
        <v>113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4984130</v>
      </c>
      <c r="G511" s="47">
        <v>4984130</v>
      </c>
      <c r="H511" s="47">
        <v>686144</v>
      </c>
      <c r="I511" s="47">
        <v>686144</v>
      </c>
      <c r="J511" s="47">
        <v>0</v>
      </c>
      <c r="K511" s="47">
        <v>0</v>
      </c>
      <c r="L511" s="47">
        <v>93.247100000000003</v>
      </c>
      <c r="M511" s="47">
        <v>16.87</v>
      </c>
      <c r="N511" s="47">
        <v>458.33</v>
      </c>
      <c r="O511" s="47">
        <v>7</v>
      </c>
      <c r="P511" s="2">
        <f t="shared" si="8"/>
        <v>128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4984002</v>
      </c>
      <c r="G512" s="47">
        <v>4984002</v>
      </c>
      <c r="H512" s="47">
        <v>686127</v>
      </c>
      <c r="I512" s="47">
        <v>686127</v>
      </c>
      <c r="J512" s="47">
        <v>0</v>
      </c>
      <c r="K512" s="47">
        <v>0</v>
      </c>
      <c r="L512" s="47">
        <v>94.180300000000003</v>
      </c>
      <c r="M512" s="47">
        <v>15.57</v>
      </c>
      <c r="N512" s="47">
        <v>462.95</v>
      </c>
      <c r="O512" s="47">
        <v>7</v>
      </c>
      <c r="P512" s="2">
        <f t="shared" si="8"/>
        <v>137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4983865</v>
      </c>
      <c r="G513" s="47">
        <v>4983865</v>
      </c>
      <c r="H513" s="47">
        <v>686109</v>
      </c>
      <c r="I513" s="47">
        <v>686109</v>
      </c>
      <c r="J513" s="47">
        <v>0</v>
      </c>
      <c r="K513" s="47">
        <v>0</v>
      </c>
      <c r="L513" s="47">
        <v>93.687399999999997</v>
      </c>
      <c r="M513" s="47">
        <v>14.62</v>
      </c>
      <c r="N513" s="47">
        <v>464.68</v>
      </c>
      <c r="O513" s="47">
        <v>7</v>
      </c>
      <c r="P513" s="2">
        <f t="shared" si="8"/>
        <v>176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4983689</v>
      </c>
      <c r="G514" s="47">
        <v>4983689</v>
      </c>
      <c r="H514" s="47">
        <v>686086</v>
      </c>
      <c r="I514" s="47">
        <v>686086</v>
      </c>
      <c r="J514" s="47">
        <v>0</v>
      </c>
      <c r="K514" s="47">
        <v>0</v>
      </c>
      <c r="L514" s="47">
        <v>93.926500000000004</v>
      </c>
      <c r="M514" s="47">
        <v>13.36</v>
      </c>
      <c r="N514" s="47">
        <v>468.8</v>
      </c>
      <c r="O514" s="47">
        <v>7</v>
      </c>
      <c r="P514" s="2">
        <f t="shared" si="8"/>
        <v>115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4983574</v>
      </c>
      <c r="G515" s="47">
        <v>4983574</v>
      </c>
      <c r="H515" s="47">
        <v>686071</v>
      </c>
      <c r="I515" s="47">
        <v>686071</v>
      </c>
      <c r="J515" s="47">
        <v>0</v>
      </c>
      <c r="K515" s="47">
        <v>0</v>
      </c>
      <c r="L515" s="47">
        <v>93.845699999999994</v>
      </c>
      <c r="M515" s="47">
        <v>12.82</v>
      </c>
      <c r="N515" s="47">
        <v>465.88</v>
      </c>
      <c r="O515" s="47">
        <v>7</v>
      </c>
      <c r="P515" s="2">
        <f t="shared" si="8"/>
        <v>77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4983497</v>
      </c>
      <c r="G516" s="47">
        <v>4983497</v>
      </c>
      <c r="H516" s="47">
        <v>686061</v>
      </c>
      <c r="I516" s="47">
        <v>686061</v>
      </c>
      <c r="J516" s="47">
        <v>0</v>
      </c>
      <c r="K516" s="47">
        <v>0</v>
      </c>
      <c r="L516" s="47">
        <v>94.002200000000002</v>
      </c>
      <c r="M516" s="47">
        <v>12.78</v>
      </c>
      <c r="N516" s="47">
        <v>467.37</v>
      </c>
      <c r="O516" s="47">
        <v>7</v>
      </c>
      <c r="P516" s="2">
        <f t="shared" si="8"/>
        <v>77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4983420</v>
      </c>
      <c r="G517" s="47">
        <v>4983420</v>
      </c>
      <c r="H517" s="47">
        <v>686051</v>
      </c>
      <c r="I517" s="47">
        <v>686051</v>
      </c>
      <c r="J517" s="47">
        <v>0</v>
      </c>
      <c r="K517" s="47">
        <v>0</v>
      </c>
      <c r="L517" s="47">
        <v>94.680199999999999</v>
      </c>
      <c r="M517" s="47">
        <v>12.83</v>
      </c>
      <c r="N517" s="47">
        <v>470.97</v>
      </c>
      <c r="O517" s="47">
        <v>7</v>
      </c>
      <c r="P517" s="2">
        <f t="shared" si="8"/>
        <v>78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4983342</v>
      </c>
      <c r="G518" s="47">
        <v>4983342</v>
      </c>
      <c r="H518" s="47">
        <v>686041</v>
      </c>
      <c r="I518" s="47">
        <v>686041</v>
      </c>
      <c r="J518" s="47">
        <v>0</v>
      </c>
      <c r="K518" s="47">
        <v>0</v>
      </c>
      <c r="L518" s="47">
        <v>94.908199999999994</v>
      </c>
      <c r="M518" s="47">
        <v>11.85</v>
      </c>
      <c r="N518" s="47">
        <v>472.66</v>
      </c>
      <c r="O518" s="47">
        <v>7</v>
      </c>
      <c r="P518" s="2">
        <f t="shared" si="8"/>
        <v>78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4983264</v>
      </c>
      <c r="G519" s="47">
        <v>4983264</v>
      </c>
      <c r="H519" s="47">
        <v>686031</v>
      </c>
      <c r="I519" s="47">
        <v>686031</v>
      </c>
      <c r="J519" s="47">
        <v>0</v>
      </c>
      <c r="K519" s="47">
        <v>0</v>
      </c>
      <c r="L519" s="47">
        <v>92.671400000000006</v>
      </c>
      <c r="M519" s="47">
        <v>24.71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4983264</v>
      </c>
      <c r="G520" s="47">
        <v>4983264</v>
      </c>
      <c r="H520" s="47">
        <v>686031</v>
      </c>
      <c r="I520" s="47">
        <v>686031</v>
      </c>
      <c r="J520" s="47">
        <v>0</v>
      </c>
      <c r="K520" s="47">
        <v>0</v>
      </c>
      <c r="L520" s="47">
        <v>92.671400000000006</v>
      </c>
      <c r="M520" s="47">
        <v>24.71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4983264</v>
      </c>
      <c r="G521" s="47">
        <v>4983264</v>
      </c>
      <c r="H521" s="47">
        <v>686031</v>
      </c>
      <c r="I521" s="47">
        <v>686031</v>
      </c>
      <c r="J521" s="47">
        <v>0</v>
      </c>
      <c r="K521" s="47">
        <v>0</v>
      </c>
      <c r="L521" s="47">
        <v>92.671400000000006</v>
      </c>
      <c r="M521" s="47">
        <v>24.71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4983264</v>
      </c>
      <c r="G522" s="47">
        <v>4983264</v>
      </c>
      <c r="H522" s="47">
        <v>686031</v>
      </c>
      <c r="I522" s="47">
        <v>686031</v>
      </c>
      <c r="J522" s="47">
        <v>0</v>
      </c>
      <c r="K522" s="47">
        <v>0</v>
      </c>
      <c r="L522" s="47">
        <v>92.671400000000006</v>
      </c>
      <c r="M522" s="47">
        <v>24.71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4983264</v>
      </c>
      <c r="G523" s="47">
        <v>4983264</v>
      </c>
      <c r="H523" s="47">
        <v>686031</v>
      </c>
      <c r="I523" s="47">
        <v>686031</v>
      </c>
      <c r="J523" s="47">
        <v>0</v>
      </c>
      <c r="K523" s="47">
        <v>0</v>
      </c>
      <c r="L523" s="47">
        <v>92.671400000000006</v>
      </c>
      <c r="M523" s="47">
        <v>24.71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4983264</v>
      </c>
      <c r="G524" s="47">
        <v>4983264</v>
      </c>
      <c r="H524" s="47">
        <v>686031</v>
      </c>
      <c r="I524" s="47">
        <v>686031</v>
      </c>
      <c r="J524" s="47">
        <v>0</v>
      </c>
      <c r="K524" s="47">
        <v>0</v>
      </c>
      <c r="L524" s="47">
        <v>92.671400000000006</v>
      </c>
      <c r="M524" s="47">
        <v>24.71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4983264</v>
      </c>
      <c r="G525" s="47">
        <v>4983264</v>
      </c>
      <c r="H525" s="47">
        <v>686031</v>
      </c>
      <c r="I525" s="47">
        <v>686031</v>
      </c>
      <c r="J525" s="47">
        <v>0</v>
      </c>
      <c r="K525" s="47">
        <v>0</v>
      </c>
      <c r="L525" s="47">
        <v>92.671400000000006</v>
      </c>
      <c r="M525" s="47">
        <v>24.71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4983264</v>
      </c>
      <c r="G526" s="47">
        <v>4983264</v>
      </c>
      <c r="H526" s="47">
        <v>686031</v>
      </c>
      <c r="I526" s="47">
        <v>686031</v>
      </c>
      <c r="J526" s="47">
        <v>0</v>
      </c>
      <c r="K526" s="47">
        <v>0</v>
      </c>
      <c r="L526" s="47">
        <v>92.671400000000006</v>
      </c>
      <c r="M526" s="47">
        <v>24.71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4983264</v>
      </c>
      <c r="G527" s="47">
        <v>4983264</v>
      </c>
      <c r="H527" s="47">
        <v>686031</v>
      </c>
      <c r="I527" s="47">
        <v>686031</v>
      </c>
      <c r="J527" s="47">
        <v>0</v>
      </c>
      <c r="K527" s="47">
        <v>0</v>
      </c>
      <c r="L527" s="47">
        <v>92.671400000000006</v>
      </c>
      <c r="M527" s="47">
        <v>24.71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4983264</v>
      </c>
      <c r="G528" s="47">
        <v>4983264</v>
      </c>
      <c r="H528" s="47">
        <v>686031</v>
      </c>
      <c r="I528" s="47">
        <v>686031</v>
      </c>
      <c r="J528" s="47">
        <v>0</v>
      </c>
      <c r="K528" s="47">
        <v>0</v>
      </c>
      <c r="L528" s="47">
        <v>92.671400000000006</v>
      </c>
      <c r="M528" s="47">
        <v>24.71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4983264</v>
      </c>
      <c r="G529" s="47">
        <v>4983264</v>
      </c>
      <c r="H529" s="47">
        <v>686031</v>
      </c>
      <c r="I529" s="47">
        <v>686031</v>
      </c>
      <c r="J529" s="47">
        <v>0</v>
      </c>
      <c r="K529" s="47">
        <v>0</v>
      </c>
      <c r="L529" s="47">
        <v>92.671400000000006</v>
      </c>
      <c r="M529" s="47">
        <v>24.71</v>
      </c>
      <c r="N529" s="47">
        <v>0</v>
      </c>
      <c r="O529" s="47">
        <v>7</v>
      </c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4983264</v>
      </c>
      <c r="G530" s="47">
        <v>4983264</v>
      </c>
      <c r="H530" s="47">
        <v>686031</v>
      </c>
      <c r="I530" s="47">
        <v>686031</v>
      </c>
      <c r="J530" s="47">
        <v>0</v>
      </c>
      <c r="K530" s="47">
        <v>0</v>
      </c>
      <c r="L530" s="47">
        <v>92.671400000000006</v>
      </c>
      <c r="M530" s="47">
        <v>24.71</v>
      </c>
      <c r="N530" s="47">
        <v>0</v>
      </c>
      <c r="O530" s="47">
        <v>7</v>
      </c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4983264</v>
      </c>
      <c r="G531" s="47">
        <v>4983264</v>
      </c>
      <c r="H531" s="47">
        <v>686031</v>
      </c>
      <c r="I531" s="47">
        <v>686031</v>
      </c>
      <c r="J531" s="47">
        <v>0</v>
      </c>
      <c r="K531" s="47">
        <v>0</v>
      </c>
      <c r="L531" s="47">
        <v>92.671400000000006</v>
      </c>
      <c r="M531" s="47">
        <v>24.71</v>
      </c>
      <c r="N531" s="47">
        <v>438.18</v>
      </c>
      <c r="O531" s="47">
        <v>7</v>
      </c>
      <c r="P531" s="2">
        <f t="shared" si="8"/>
        <v>7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4983257</v>
      </c>
      <c r="G532" s="47">
        <v>4983257</v>
      </c>
      <c r="H532" s="47">
        <v>686030</v>
      </c>
      <c r="I532" s="47">
        <v>686030</v>
      </c>
      <c r="J532" s="47">
        <v>0</v>
      </c>
      <c r="K532" s="47">
        <v>0</v>
      </c>
      <c r="L532" s="47">
        <v>93.051699999999997</v>
      </c>
      <c r="M532" s="47">
        <v>22.74</v>
      </c>
      <c r="N532" s="47">
        <v>448.23</v>
      </c>
      <c r="O532" s="47">
        <v>7</v>
      </c>
      <c r="P532" s="2">
        <f t="shared" si="8"/>
        <v>82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4983175</v>
      </c>
      <c r="G533" s="47">
        <v>4983175</v>
      </c>
      <c r="H533" s="47">
        <v>686019</v>
      </c>
      <c r="I533" s="47">
        <v>686019</v>
      </c>
      <c r="J533" s="47">
        <v>0</v>
      </c>
      <c r="K533" s="47">
        <v>0</v>
      </c>
      <c r="L533" s="47">
        <v>93.742400000000004</v>
      </c>
      <c r="M533" s="47">
        <v>20.010000000000002</v>
      </c>
      <c r="N533" s="47">
        <v>452.43</v>
      </c>
      <c r="O533" s="47">
        <v>7</v>
      </c>
      <c r="P533" s="2">
        <f t="shared" si="8"/>
        <v>82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4983093</v>
      </c>
      <c r="G534" s="47">
        <v>4983093</v>
      </c>
      <c r="H534" s="47">
        <v>686008</v>
      </c>
      <c r="I534" s="47">
        <v>686008</v>
      </c>
      <c r="J534" s="47">
        <v>0</v>
      </c>
      <c r="K534" s="47">
        <v>0</v>
      </c>
      <c r="L534" s="47">
        <v>93.042000000000002</v>
      </c>
      <c r="M534" s="47">
        <v>17.77</v>
      </c>
      <c r="N534" s="47">
        <v>456.31</v>
      </c>
      <c r="O534" s="47">
        <v>7</v>
      </c>
      <c r="P534" s="2">
        <f t="shared" si="8"/>
        <v>178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76">
        <v>0.41666666666666669</v>
      </c>
      <c r="C535" s="2">
        <v>2015</v>
      </c>
      <c r="D535" s="2">
        <v>3</v>
      </c>
      <c r="E535" s="2">
        <v>9</v>
      </c>
      <c r="F535" s="2">
        <v>4982915</v>
      </c>
      <c r="G535" s="2">
        <v>4983093</v>
      </c>
      <c r="H535" s="2">
        <v>686008</v>
      </c>
      <c r="I535" s="2">
        <v>686008</v>
      </c>
      <c r="J535" s="2">
        <v>0</v>
      </c>
      <c r="K535" s="2">
        <v>0</v>
      </c>
      <c r="L535" s="2">
        <v>93.042000000000002</v>
      </c>
      <c r="M535" s="2">
        <v>17.77</v>
      </c>
      <c r="N535" s="2">
        <v>456.31</v>
      </c>
      <c r="O535" s="2">
        <v>7</v>
      </c>
      <c r="P535" s="2">
        <f t="shared" si="8"/>
        <v>122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4982793</v>
      </c>
      <c r="G536" s="47">
        <v>4982793</v>
      </c>
      <c r="H536" s="47">
        <v>685968</v>
      </c>
      <c r="I536" s="47">
        <v>685968</v>
      </c>
      <c r="J536" s="47">
        <v>0</v>
      </c>
      <c r="K536" s="47">
        <v>0</v>
      </c>
      <c r="L536" s="47">
        <v>92.873500000000007</v>
      </c>
      <c r="M536" s="47">
        <v>15.78</v>
      </c>
      <c r="N536" s="47">
        <v>459.94</v>
      </c>
      <c r="O536" s="47">
        <v>7</v>
      </c>
      <c r="P536" s="2">
        <f t="shared" si="8"/>
        <v>294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4982499</v>
      </c>
      <c r="G537" s="47">
        <v>4982499</v>
      </c>
      <c r="H537" s="47">
        <v>685929</v>
      </c>
      <c r="I537" s="47">
        <v>685929</v>
      </c>
      <c r="J537" s="47">
        <v>0</v>
      </c>
      <c r="K537" s="47">
        <v>0</v>
      </c>
      <c r="L537" s="47">
        <v>93.818399999999997</v>
      </c>
      <c r="M537" s="47">
        <v>13.66</v>
      </c>
      <c r="N537" s="47">
        <v>462.62</v>
      </c>
      <c r="O537" s="47">
        <v>7</v>
      </c>
      <c r="P537" s="2">
        <f t="shared" ref="P537:P582" si="9">F538-F539</f>
        <v>109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4982337</v>
      </c>
      <c r="G538" s="47">
        <v>4982337</v>
      </c>
      <c r="H538" s="47">
        <v>685908</v>
      </c>
      <c r="I538" s="47">
        <v>685908</v>
      </c>
      <c r="J538" s="47">
        <v>0</v>
      </c>
      <c r="K538" s="47">
        <v>0</v>
      </c>
      <c r="L538" s="47">
        <v>94.803399999999996</v>
      </c>
      <c r="M538" s="47">
        <v>12.1</v>
      </c>
      <c r="N538" s="47">
        <v>472.57</v>
      </c>
      <c r="O538" s="47">
        <v>7</v>
      </c>
      <c r="P538" s="2">
        <f t="shared" si="9"/>
        <v>78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4982228</v>
      </c>
      <c r="G539" s="47">
        <v>4982228</v>
      </c>
      <c r="H539" s="47">
        <v>685894</v>
      </c>
      <c r="I539" s="47">
        <v>685894</v>
      </c>
      <c r="J539" s="47">
        <v>0</v>
      </c>
      <c r="K539" s="47">
        <v>0</v>
      </c>
      <c r="L539" s="47">
        <v>94.833799999999997</v>
      </c>
      <c r="M539" s="47">
        <v>11.57</v>
      </c>
      <c r="N539" s="47">
        <v>471.48</v>
      </c>
      <c r="O539" s="47">
        <v>7</v>
      </c>
      <c r="P539" s="2">
        <f t="shared" si="9"/>
        <v>78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4982150</v>
      </c>
      <c r="G540" s="47">
        <v>4982150</v>
      </c>
      <c r="H540" s="47">
        <v>685884</v>
      </c>
      <c r="I540" s="47">
        <v>685884</v>
      </c>
      <c r="J540" s="47">
        <v>0</v>
      </c>
      <c r="K540" s="47">
        <v>0</v>
      </c>
      <c r="L540" s="47">
        <v>94.859899999999996</v>
      </c>
      <c r="M540" s="47">
        <v>12</v>
      </c>
      <c r="N540" s="47">
        <v>470.15</v>
      </c>
      <c r="O540" s="47">
        <v>7</v>
      </c>
      <c r="P540" s="2">
        <f t="shared" si="9"/>
        <v>78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4982072</v>
      </c>
      <c r="G541" s="47">
        <v>4982072</v>
      </c>
      <c r="H541" s="47">
        <v>685874</v>
      </c>
      <c r="I541" s="47">
        <v>685874</v>
      </c>
      <c r="J541" s="47">
        <v>0</v>
      </c>
      <c r="K541" s="47">
        <v>0</v>
      </c>
      <c r="L541" s="47">
        <v>95.680700000000002</v>
      </c>
      <c r="M541" s="47">
        <v>12.43</v>
      </c>
      <c r="N541" s="47">
        <v>472.03</v>
      </c>
      <c r="O541" s="47">
        <v>7</v>
      </c>
      <c r="P541" s="2">
        <f t="shared" si="9"/>
        <v>78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4981994</v>
      </c>
      <c r="G542" s="47">
        <v>4981994</v>
      </c>
      <c r="H542" s="47">
        <v>685864</v>
      </c>
      <c r="I542" s="47">
        <v>685864</v>
      </c>
      <c r="J542" s="47">
        <v>0</v>
      </c>
      <c r="K542" s="47">
        <v>0</v>
      </c>
      <c r="L542" s="47">
        <v>95.327799999999996</v>
      </c>
      <c r="M542" s="47">
        <v>12.57</v>
      </c>
      <c r="N542" s="47">
        <v>471.65</v>
      </c>
      <c r="O542" s="47">
        <v>7</v>
      </c>
      <c r="P542" s="2">
        <f t="shared" si="9"/>
        <v>71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4981916</v>
      </c>
      <c r="G543" s="47">
        <v>4981916</v>
      </c>
      <c r="H543" s="47">
        <v>685854</v>
      </c>
      <c r="I543" s="47">
        <v>685854</v>
      </c>
      <c r="J543" s="47">
        <v>0</v>
      </c>
      <c r="K543" s="47">
        <v>0</v>
      </c>
      <c r="L543" s="47">
        <v>95.945700000000002</v>
      </c>
      <c r="M543" s="47">
        <v>12.99</v>
      </c>
      <c r="N543" s="47">
        <v>472.12</v>
      </c>
      <c r="O543" s="47">
        <v>7</v>
      </c>
      <c r="P543" s="2">
        <f t="shared" si="9"/>
        <v>78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4981845</v>
      </c>
      <c r="G544" s="47">
        <v>4981845</v>
      </c>
      <c r="H544" s="47">
        <v>685845</v>
      </c>
      <c r="I544" s="47">
        <v>685845</v>
      </c>
      <c r="J544" s="47">
        <v>0</v>
      </c>
      <c r="K544" s="47">
        <v>0</v>
      </c>
      <c r="L544" s="47">
        <v>95.877799999999993</v>
      </c>
      <c r="M544" s="47">
        <v>13.38</v>
      </c>
      <c r="N544" s="47">
        <v>472.17</v>
      </c>
      <c r="O544" s="47">
        <v>7</v>
      </c>
      <c r="P544" s="2">
        <f t="shared" si="9"/>
        <v>79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4981767</v>
      </c>
      <c r="G545" s="47">
        <v>4981767</v>
      </c>
      <c r="H545" s="47">
        <v>685835</v>
      </c>
      <c r="I545" s="47">
        <v>685835</v>
      </c>
      <c r="J545" s="47">
        <v>0</v>
      </c>
      <c r="K545" s="47">
        <v>0</v>
      </c>
      <c r="L545" s="47">
        <v>96.429900000000004</v>
      </c>
      <c r="M545" s="47">
        <v>13.89</v>
      </c>
      <c r="N545" s="47">
        <v>473.53</v>
      </c>
      <c r="O545" s="47">
        <v>7</v>
      </c>
      <c r="P545" s="2">
        <f t="shared" si="9"/>
        <v>78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4981688</v>
      </c>
      <c r="G546" s="47">
        <v>4981688</v>
      </c>
      <c r="H546" s="47">
        <v>685825</v>
      </c>
      <c r="I546" s="47">
        <v>685825</v>
      </c>
      <c r="J546" s="47">
        <v>0</v>
      </c>
      <c r="K546" s="47">
        <v>0</v>
      </c>
      <c r="L546" s="47">
        <v>96.3887</v>
      </c>
      <c r="M546" s="47">
        <v>14.64</v>
      </c>
      <c r="N546" s="47">
        <v>472.79</v>
      </c>
      <c r="O546" s="47">
        <v>7</v>
      </c>
      <c r="P546" s="2">
        <f t="shared" si="9"/>
        <v>70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4981610</v>
      </c>
      <c r="G547" s="47">
        <v>4981610</v>
      </c>
      <c r="H547" s="47">
        <v>685815</v>
      </c>
      <c r="I547" s="47">
        <v>685815</v>
      </c>
      <c r="J547" s="47">
        <v>0</v>
      </c>
      <c r="K547" s="47">
        <v>0</v>
      </c>
      <c r="L547" s="47">
        <v>95.594099999999997</v>
      </c>
      <c r="M547" s="47">
        <v>14.86</v>
      </c>
      <c r="N547" s="47">
        <v>468.49</v>
      </c>
      <c r="O547" s="47">
        <v>7</v>
      </c>
      <c r="P547" s="2">
        <f t="shared" si="9"/>
        <v>77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4981540</v>
      </c>
      <c r="G548" s="47">
        <v>4981540</v>
      </c>
      <c r="H548" s="47">
        <v>685806</v>
      </c>
      <c r="I548" s="47">
        <v>685806</v>
      </c>
      <c r="J548" s="47">
        <v>0</v>
      </c>
      <c r="K548" s="47">
        <v>0</v>
      </c>
      <c r="L548" s="47">
        <v>95.156000000000006</v>
      </c>
      <c r="M548" s="47">
        <v>15.4</v>
      </c>
      <c r="N548" s="47">
        <v>465.65</v>
      </c>
      <c r="O548" s="47">
        <v>7</v>
      </c>
      <c r="P548" s="2">
        <f t="shared" si="9"/>
        <v>78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4981463</v>
      </c>
      <c r="G549" s="47">
        <v>4981463</v>
      </c>
      <c r="H549" s="47">
        <v>685796</v>
      </c>
      <c r="I549" s="47">
        <v>685796</v>
      </c>
      <c r="J549" s="47">
        <v>0</v>
      </c>
      <c r="K549" s="47">
        <v>0</v>
      </c>
      <c r="L549" s="47">
        <v>95.658500000000004</v>
      </c>
      <c r="M549" s="47">
        <v>16.329999999999998</v>
      </c>
      <c r="N549" s="47">
        <v>466.23</v>
      </c>
      <c r="O549" s="47">
        <v>7</v>
      </c>
      <c r="P549" s="2">
        <f t="shared" si="9"/>
        <v>77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4981385</v>
      </c>
      <c r="G550" s="47">
        <v>4981385</v>
      </c>
      <c r="H550" s="47">
        <v>685786</v>
      </c>
      <c r="I550" s="47">
        <v>685786</v>
      </c>
      <c r="J550" s="47">
        <v>0</v>
      </c>
      <c r="K550" s="47">
        <v>0</v>
      </c>
      <c r="L550" s="47">
        <v>95.767600000000002</v>
      </c>
      <c r="M550" s="47">
        <v>17</v>
      </c>
      <c r="N550" s="47">
        <v>464.61</v>
      </c>
      <c r="O550" s="47">
        <v>7</v>
      </c>
      <c r="P550" s="2">
        <f t="shared" si="9"/>
        <v>76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4981308</v>
      </c>
      <c r="G551" s="47">
        <v>4981308</v>
      </c>
      <c r="H551" s="47">
        <v>685776</v>
      </c>
      <c r="I551" s="47">
        <v>685776</v>
      </c>
      <c r="J551" s="47">
        <v>0</v>
      </c>
      <c r="K551" s="47">
        <v>0</v>
      </c>
      <c r="L551" s="47">
        <v>94.914500000000004</v>
      </c>
      <c r="M551" s="47">
        <v>19.52</v>
      </c>
      <c r="N551" s="47">
        <v>460.06</v>
      </c>
      <c r="O551" s="47">
        <v>7</v>
      </c>
      <c r="P551" s="2">
        <f t="shared" si="9"/>
        <v>68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4981232</v>
      </c>
      <c r="G552" s="47">
        <v>4981232</v>
      </c>
      <c r="H552" s="47">
        <v>685766</v>
      </c>
      <c r="I552" s="47">
        <v>685766</v>
      </c>
      <c r="J552" s="47">
        <v>0</v>
      </c>
      <c r="K552" s="47">
        <v>0</v>
      </c>
      <c r="L552" s="47">
        <v>94.728099999999998</v>
      </c>
      <c r="M552" s="47">
        <v>20.3</v>
      </c>
      <c r="N552" s="47">
        <v>456</v>
      </c>
      <c r="O552" s="47">
        <v>7</v>
      </c>
      <c r="P552" s="2">
        <f t="shared" si="9"/>
        <v>76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4981164</v>
      </c>
      <c r="G553" s="47">
        <v>4981164</v>
      </c>
      <c r="H553" s="47">
        <v>685757</v>
      </c>
      <c r="I553" s="47">
        <v>685757</v>
      </c>
      <c r="J553" s="47">
        <v>0</v>
      </c>
      <c r="K553" s="47">
        <v>0</v>
      </c>
      <c r="L553" s="47">
        <v>94.562299999999993</v>
      </c>
      <c r="M553" s="47">
        <v>19.649999999999999</v>
      </c>
      <c r="N553" s="47">
        <v>456.65</v>
      </c>
      <c r="O553" s="47">
        <v>7</v>
      </c>
      <c r="P553" s="2">
        <f t="shared" si="9"/>
        <v>75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4981088</v>
      </c>
      <c r="G554" s="47">
        <v>4981088</v>
      </c>
      <c r="H554" s="47">
        <v>685747</v>
      </c>
      <c r="I554" s="47">
        <v>685747</v>
      </c>
      <c r="J554" s="47">
        <v>0</v>
      </c>
      <c r="K554" s="47">
        <v>0</v>
      </c>
      <c r="L554" s="47">
        <v>95.093699999999998</v>
      </c>
      <c r="M554" s="47">
        <v>22.03</v>
      </c>
      <c r="N554" s="47">
        <v>454</v>
      </c>
      <c r="O554" s="47">
        <v>7</v>
      </c>
      <c r="P554" s="2">
        <f t="shared" si="9"/>
        <v>66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4981013</v>
      </c>
      <c r="G555" s="47">
        <v>4981013</v>
      </c>
      <c r="H555" s="47">
        <v>685737</v>
      </c>
      <c r="I555" s="47">
        <v>685737</v>
      </c>
      <c r="J555" s="47">
        <v>0</v>
      </c>
      <c r="K555" s="47">
        <v>0</v>
      </c>
      <c r="L555" s="47">
        <v>93.509900000000002</v>
      </c>
      <c r="M555" s="47">
        <v>23.06</v>
      </c>
      <c r="N555" s="47">
        <v>445.88</v>
      </c>
      <c r="O555" s="47">
        <v>7</v>
      </c>
      <c r="P555" s="2">
        <f t="shared" si="9"/>
        <v>106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4980947</v>
      </c>
      <c r="G556" s="47">
        <v>4980947</v>
      </c>
      <c r="H556" s="47">
        <v>685728</v>
      </c>
      <c r="I556" s="47">
        <v>685728</v>
      </c>
      <c r="J556" s="47">
        <v>0</v>
      </c>
      <c r="K556" s="47">
        <v>0</v>
      </c>
      <c r="L556" s="47">
        <v>94.287199999999999</v>
      </c>
      <c r="M556" s="47">
        <v>20.38</v>
      </c>
      <c r="N556" s="47">
        <v>455.9</v>
      </c>
      <c r="O556" s="47">
        <v>7</v>
      </c>
      <c r="P556" s="2">
        <f t="shared" si="9"/>
        <v>106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4980841</v>
      </c>
      <c r="G557" s="47">
        <v>4980841</v>
      </c>
      <c r="H557" s="47">
        <v>685714</v>
      </c>
      <c r="I557" s="47">
        <v>685714</v>
      </c>
      <c r="J557" s="47">
        <v>0</v>
      </c>
      <c r="K557" s="47">
        <v>0</v>
      </c>
      <c r="L557" s="47">
        <v>95.006</v>
      </c>
      <c r="M557" s="47">
        <v>18.71</v>
      </c>
      <c r="N557" s="47">
        <v>461.79</v>
      </c>
      <c r="O557" s="47">
        <v>7</v>
      </c>
      <c r="P557" s="2">
        <f t="shared" si="9"/>
        <v>84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4980735</v>
      </c>
      <c r="G558" s="47">
        <v>4980735</v>
      </c>
      <c r="H558" s="47">
        <v>685700</v>
      </c>
      <c r="I558" s="47">
        <v>685700</v>
      </c>
      <c r="J558" s="47">
        <v>0</v>
      </c>
      <c r="K558" s="47">
        <v>0</v>
      </c>
      <c r="L558" s="47">
        <v>94.247</v>
      </c>
      <c r="M558" s="47">
        <v>18.72</v>
      </c>
      <c r="N558" s="47">
        <v>457.46</v>
      </c>
      <c r="O558" s="47">
        <v>7</v>
      </c>
      <c r="P558" s="2">
        <f t="shared" si="9"/>
        <v>144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4980651</v>
      </c>
      <c r="G559" s="47">
        <v>4980651</v>
      </c>
      <c r="H559" s="47">
        <v>685689</v>
      </c>
      <c r="I559" s="47">
        <v>685689</v>
      </c>
      <c r="J559" s="47">
        <v>0</v>
      </c>
      <c r="K559" s="47">
        <v>0</v>
      </c>
      <c r="L559" s="47">
        <v>94.424400000000006</v>
      </c>
      <c r="M559" s="47">
        <v>17.239999999999998</v>
      </c>
      <c r="N559" s="47">
        <v>461.03</v>
      </c>
      <c r="O559" s="47">
        <v>7</v>
      </c>
      <c r="P559" s="2">
        <f t="shared" si="9"/>
        <v>216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4980507</v>
      </c>
      <c r="G560" s="47">
        <v>4980507</v>
      </c>
      <c r="H560" s="47">
        <v>685670</v>
      </c>
      <c r="I560" s="47">
        <v>685670</v>
      </c>
      <c r="J560" s="47">
        <v>0</v>
      </c>
      <c r="K560" s="47">
        <v>0</v>
      </c>
      <c r="L560" s="47">
        <v>94.721699999999998</v>
      </c>
      <c r="M560" s="47">
        <v>15.58</v>
      </c>
      <c r="N560" s="47">
        <v>463.63</v>
      </c>
      <c r="O560" s="47">
        <v>7</v>
      </c>
      <c r="P560" s="2">
        <f t="shared" si="9"/>
        <v>154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4980291</v>
      </c>
      <c r="G561" s="47">
        <v>4980291</v>
      </c>
      <c r="H561" s="47">
        <v>685642</v>
      </c>
      <c r="I561" s="47">
        <v>685642</v>
      </c>
      <c r="J561" s="47">
        <v>0</v>
      </c>
      <c r="K561" s="47">
        <v>0</v>
      </c>
      <c r="L561" s="47">
        <v>94.512699999999995</v>
      </c>
      <c r="M561" s="47">
        <v>13.94</v>
      </c>
      <c r="N561" s="47">
        <v>468.55</v>
      </c>
      <c r="O561" s="47">
        <v>7</v>
      </c>
      <c r="P561" s="2">
        <f t="shared" si="9"/>
        <v>170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4980137</v>
      </c>
      <c r="G562" s="47">
        <v>4980137</v>
      </c>
      <c r="H562" s="47">
        <v>685622</v>
      </c>
      <c r="I562" s="47">
        <v>685622</v>
      </c>
      <c r="J562" s="47">
        <v>0</v>
      </c>
      <c r="K562" s="47">
        <v>0</v>
      </c>
      <c r="L562" s="47">
        <v>94.271100000000004</v>
      </c>
      <c r="M562" s="47">
        <v>13.74</v>
      </c>
      <c r="N562" s="47">
        <v>466.83</v>
      </c>
      <c r="O562" s="47">
        <v>7</v>
      </c>
      <c r="P562" s="2">
        <f t="shared" si="9"/>
        <v>145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4979967</v>
      </c>
      <c r="G563" s="47">
        <v>4979967</v>
      </c>
      <c r="H563" s="47">
        <v>685600</v>
      </c>
      <c r="I563" s="47">
        <v>685600</v>
      </c>
      <c r="J563" s="47">
        <v>0</v>
      </c>
      <c r="K563" s="47">
        <v>0</v>
      </c>
      <c r="L563" s="47">
        <v>93.680800000000005</v>
      </c>
      <c r="M563" s="47">
        <v>13.42</v>
      </c>
      <c r="N563" s="47">
        <v>462.26</v>
      </c>
      <c r="O563" s="47">
        <v>7</v>
      </c>
      <c r="P563" s="2">
        <f t="shared" si="9"/>
        <v>108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4979822</v>
      </c>
      <c r="G564" s="47">
        <v>4979822</v>
      </c>
      <c r="H564" s="47">
        <v>685581</v>
      </c>
      <c r="I564" s="47">
        <v>685581</v>
      </c>
      <c r="J564" s="47">
        <v>0</v>
      </c>
      <c r="K564" s="47">
        <v>0</v>
      </c>
      <c r="L564" s="47">
        <v>94.095399999999998</v>
      </c>
      <c r="M564" s="47">
        <v>12.88</v>
      </c>
      <c r="N564" s="47">
        <v>464.97</v>
      </c>
      <c r="O564" s="47">
        <v>7</v>
      </c>
      <c r="P564" s="2">
        <f t="shared" si="9"/>
        <v>78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4979714</v>
      </c>
      <c r="G565" s="47">
        <v>4979714</v>
      </c>
      <c r="H565" s="47">
        <v>685567</v>
      </c>
      <c r="I565" s="47">
        <v>685567</v>
      </c>
      <c r="J565" s="47">
        <v>0</v>
      </c>
      <c r="K565" s="47">
        <v>0</v>
      </c>
      <c r="L565" s="47">
        <v>94.280100000000004</v>
      </c>
      <c r="M565" s="47">
        <v>12.49</v>
      </c>
      <c r="N565" s="47">
        <v>468.47</v>
      </c>
      <c r="O565" s="47">
        <v>7</v>
      </c>
      <c r="P565" s="2">
        <f t="shared" si="9"/>
        <v>31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4979636</v>
      </c>
      <c r="G566" s="47">
        <v>4979636</v>
      </c>
      <c r="H566" s="47">
        <v>685557</v>
      </c>
      <c r="I566" s="47">
        <v>685557</v>
      </c>
      <c r="J566" s="47">
        <v>0</v>
      </c>
      <c r="K566" s="47">
        <v>0</v>
      </c>
      <c r="L566" s="47">
        <v>94.746099999999998</v>
      </c>
      <c r="M566" s="47">
        <v>10.92</v>
      </c>
      <c r="N566" s="47">
        <v>471.73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4979605</v>
      </c>
      <c r="G567" s="47">
        <v>4979605</v>
      </c>
      <c r="H567" s="47">
        <v>685553</v>
      </c>
      <c r="I567" s="47">
        <v>685553</v>
      </c>
      <c r="J567" s="47">
        <v>0</v>
      </c>
      <c r="K567" s="47">
        <v>0</v>
      </c>
      <c r="L567" s="47">
        <v>94.115899999999996</v>
      </c>
      <c r="M567" s="47">
        <v>21.69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4979605</v>
      </c>
      <c r="G568" s="47">
        <v>4979605</v>
      </c>
      <c r="H568" s="47">
        <v>685553</v>
      </c>
      <c r="I568" s="47">
        <v>685553</v>
      </c>
      <c r="J568" s="47">
        <v>0</v>
      </c>
      <c r="K568" s="47">
        <v>0</v>
      </c>
      <c r="L568" s="47">
        <v>94.115899999999996</v>
      </c>
      <c r="M568" s="47">
        <v>21.69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4979605</v>
      </c>
      <c r="G569" s="47">
        <v>4979605</v>
      </c>
      <c r="H569" s="47">
        <v>685553</v>
      </c>
      <c r="I569" s="47">
        <v>685553</v>
      </c>
      <c r="J569" s="47">
        <v>0</v>
      </c>
      <c r="K569" s="47">
        <v>0</v>
      </c>
      <c r="L569" s="47">
        <v>94.115899999999996</v>
      </c>
      <c r="M569" s="47">
        <v>21.69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4979605</v>
      </c>
      <c r="G570" s="47">
        <v>4979605</v>
      </c>
      <c r="H570" s="47">
        <v>685553</v>
      </c>
      <c r="I570" s="47">
        <v>685553</v>
      </c>
      <c r="J570" s="47">
        <v>0</v>
      </c>
      <c r="K570" s="47">
        <v>0</v>
      </c>
      <c r="L570" s="47">
        <v>94.115899999999996</v>
      </c>
      <c r="M570" s="47">
        <v>21.69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4979605</v>
      </c>
      <c r="G571" s="47">
        <v>4979605</v>
      </c>
      <c r="H571" s="47">
        <v>685553</v>
      </c>
      <c r="I571" s="47">
        <v>685553</v>
      </c>
      <c r="J571" s="47">
        <v>0</v>
      </c>
      <c r="K571" s="47">
        <v>0</v>
      </c>
      <c r="L571" s="47">
        <v>94.115899999999996</v>
      </c>
      <c r="M571" s="47">
        <v>21.69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4979605</v>
      </c>
      <c r="G572" s="47">
        <v>4979605</v>
      </c>
      <c r="H572" s="47">
        <v>685553</v>
      </c>
      <c r="I572" s="47">
        <v>685553</v>
      </c>
      <c r="J572" s="47">
        <v>0</v>
      </c>
      <c r="K572" s="47">
        <v>0</v>
      </c>
      <c r="L572" s="47">
        <v>94.115899999999996</v>
      </c>
      <c r="M572" s="47">
        <v>21.69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4979605</v>
      </c>
      <c r="G573" s="47">
        <v>4979605</v>
      </c>
      <c r="H573" s="47">
        <v>685553</v>
      </c>
      <c r="I573" s="47">
        <v>685553</v>
      </c>
      <c r="J573" s="47">
        <v>0</v>
      </c>
      <c r="K573" s="47">
        <v>0</v>
      </c>
      <c r="L573" s="47">
        <v>94.115899999999996</v>
      </c>
      <c r="M573" s="47">
        <v>21.69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4979605</v>
      </c>
      <c r="G574" s="47">
        <v>4979605</v>
      </c>
      <c r="H574" s="47">
        <v>685553</v>
      </c>
      <c r="I574" s="47">
        <v>685553</v>
      </c>
      <c r="J574" s="47">
        <v>0</v>
      </c>
      <c r="K574" s="47">
        <v>0</v>
      </c>
      <c r="L574" s="47">
        <v>94.115899999999996</v>
      </c>
      <c r="M574" s="47">
        <v>21.69</v>
      </c>
      <c r="N574" s="47">
        <v>0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4979605</v>
      </c>
      <c r="G575" s="47">
        <v>4979605</v>
      </c>
      <c r="H575" s="47">
        <v>685553</v>
      </c>
      <c r="I575" s="47">
        <v>685553</v>
      </c>
      <c r="J575" s="47">
        <v>0</v>
      </c>
      <c r="K575" s="47">
        <v>0</v>
      </c>
      <c r="L575" s="47">
        <v>94.115899999999996</v>
      </c>
      <c r="M575" s="47">
        <v>21.69</v>
      </c>
      <c r="N575" s="47">
        <v>0</v>
      </c>
      <c r="O575" s="47">
        <v>7</v>
      </c>
      <c r="P575" s="2">
        <f t="shared" si="9"/>
        <v>45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4979605</v>
      </c>
      <c r="G576" s="47">
        <v>4979605</v>
      </c>
      <c r="H576" s="47">
        <v>685553</v>
      </c>
      <c r="I576" s="47">
        <v>685553</v>
      </c>
      <c r="J576" s="47">
        <v>0</v>
      </c>
      <c r="K576" s="47">
        <v>0</v>
      </c>
      <c r="L576" s="47">
        <v>94.115899999999996</v>
      </c>
      <c r="M576" s="47">
        <v>21.69</v>
      </c>
      <c r="N576" s="47">
        <v>450.37</v>
      </c>
      <c r="O576" s="47">
        <v>7</v>
      </c>
      <c r="P576" s="2">
        <f t="shared" si="9"/>
        <v>81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4979560</v>
      </c>
      <c r="G577" s="47">
        <v>4979560</v>
      </c>
      <c r="H577" s="47">
        <v>685547</v>
      </c>
      <c r="I577" s="47">
        <v>685547</v>
      </c>
      <c r="J577" s="47">
        <v>0</v>
      </c>
      <c r="K577" s="47">
        <v>0</v>
      </c>
      <c r="L577" s="47">
        <v>93.398399999999995</v>
      </c>
      <c r="M577" s="47">
        <v>21.63</v>
      </c>
      <c r="N577" s="47">
        <v>451.5</v>
      </c>
      <c r="O577" s="47">
        <v>7</v>
      </c>
      <c r="P577" s="2">
        <f t="shared" si="9"/>
        <v>76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4979479</v>
      </c>
      <c r="G578" s="47">
        <v>4979479</v>
      </c>
      <c r="H578" s="47">
        <v>685536</v>
      </c>
      <c r="I578" s="47">
        <v>685536</v>
      </c>
      <c r="J578" s="47">
        <v>0</v>
      </c>
      <c r="K578" s="47">
        <v>0</v>
      </c>
      <c r="L578" s="47">
        <v>93.928600000000003</v>
      </c>
      <c r="M578" s="47">
        <v>19.59</v>
      </c>
      <c r="N578" s="47">
        <v>454.87</v>
      </c>
      <c r="O578" s="47">
        <v>7</v>
      </c>
      <c r="P578" s="2">
        <f t="shared" si="9"/>
        <v>74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4979403</v>
      </c>
      <c r="G579" s="47">
        <v>4979403</v>
      </c>
      <c r="H579" s="47">
        <v>685526</v>
      </c>
      <c r="I579" s="47">
        <v>685526</v>
      </c>
      <c r="J579" s="47">
        <v>0</v>
      </c>
      <c r="K579" s="47">
        <v>0</v>
      </c>
      <c r="L579" s="47">
        <v>92.753399999999999</v>
      </c>
      <c r="M579" s="47">
        <v>20.86</v>
      </c>
      <c r="N579" s="47">
        <v>448.9</v>
      </c>
      <c r="O579" s="47">
        <v>7</v>
      </c>
      <c r="P579" s="2">
        <f t="shared" si="9"/>
        <v>81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4979329</v>
      </c>
      <c r="G580" s="47">
        <v>4979329</v>
      </c>
      <c r="H580" s="47">
        <v>685516</v>
      </c>
      <c r="I580" s="47">
        <v>685516</v>
      </c>
      <c r="J580" s="47">
        <v>0</v>
      </c>
      <c r="K580" s="47">
        <v>0</v>
      </c>
      <c r="L580" s="47">
        <v>92.700299999999999</v>
      </c>
      <c r="M580" s="47">
        <v>21.95</v>
      </c>
      <c r="N580" s="47">
        <v>445.06</v>
      </c>
      <c r="O580" s="47">
        <v>7</v>
      </c>
      <c r="P580" s="2">
        <f t="shared" si="9"/>
        <v>82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4979248</v>
      </c>
      <c r="G581" s="47">
        <v>4979248</v>
      </c>
      <c r="H581" s="47">
        <v>685505</v>
      </c>
      <c r="I581" s="47">
        <v>685505</v>
      </c>
      <c r="J581" s="47">
        <v>0</v>
      </c>
      <c r="K581" s="47">
        <v>0</v>
      </c>
      <c r="L581" s="47">
        <v>93.358800000000002</v>
      </c>
      <c r="M581" s="47">
        <v>20.85</v>
      </c>
      <c r="N581" s="47">
        <v>451.61</v>
      </c>
      <c r="O581" s="47">
        <v>7</v>
      </c>
      <c r="P581" s="2">
        <f t="shared" si="9"/>
        <v>74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4979166</v>
      </c>
      <c r="G582" s="47">
        <v>4979166</v>
      </c>
      <c r="H582" s="47">
        <v>685494</v>
      </c>
      <c r="I582" s="47">
        <v>685494</v>
      </c>
      <c r="J582" s="47">
        <v>0</v>
      </c>
      <c r="K582" s="47">
        <v>0</v>
      </c>
      <c r="L582" s="47">
        <v>92.932400000000001</v>
      </c>
      <c r="M582" s="47">
        <v>19.55</v>
      </c>
      <c r="N582" s="47">
        <v>450.98</v>
      </c>
      <c r="O582" s="47">
        <v>7</v>
      </c>
      <c r="P582" s="2">
        <f t="shared" si="9"/>
        <v>98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4979092</v>
      </c>
      <c r="G583" s="47">
        <v>4979092</v>
      </c>
      <c r="H583" s="47">
        <v>685484</v>
      </c>
      <c r="I583" s="47">
        <v>685484</v>
      </c>
      <c r="J583" s="47">
        <v>0</v>
      </c>
      <c r="K583" s="47">
        <v>0</v>
      </c>
      <c r="L583" s="47">
        <v>93.250600000000006</v>
      </c>
      <c r="M583" s="47">
        <v>17.41</v>
      </c>
      <c r="N583" s="47">
        <v>455.81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4978994</v>
      </c>
      <c r="G584" s="47">
        <v>4978994</v>
      </c>
      <c r="H584" s="47">
        <v>685471</v>
      </c>
      <c r="I584" s="47">
        <v>685471</v>
      </c>
      <c r="J584" s="47">
        <v>0</v>
      </c>
      <c r="K584" s="47">
        <v>0</v>
      </c>
      <c r="L584" s="47">
        <v>93.535600000000002</v>
      </c>
      <c r="M584" s="47">
        <v>15.31</v>
      </c>
      <c r="N584" s="47">
        <v>460.76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4978865</v>
      </c>
      <c r="G585" s="47">
        <v>4978865</v>
      </c>
      <c r="H585" s="47">
        <v>685454</v>
      </c>
      <c r="I585" s="47">
        <v>685454</v>
      </c>
      <c r="J585" s="47">
        <v>0</v>
      </c>
      <c r="K585" s="47">
        <v>0</v>
      </c>
      <c r="L585" s="47">
        <v>93.398099999999999</v>
      </c>
      <c r="M585" s="47">
        <v>14.16</v>
      </c>
      <c r="N585" s="47">
        <v>466.06</v>
      </c>
      <c r="O585" s="47">
        <v>7</v>
      </c>
      <c r="P585" s="2">
        <f t="shared" ref="P585:P625" si="10">F585-F586</f>
        <v>153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4978712</v>
      </c>
      <c r="G586" s="47">
        <v>4978712</v>
      </c>
      <c r="H586" s="47">
        <v>685434</v>
      </c>
      <c r="I586" s="47">
        <v>685434</v>
      </c>
      <c r="J586" s="47">
        <v>0</v>
      </c>
      <c r="K586" s="47">
        <v>0</v>
      </c>
      <c r="L586" s="47">
        <v>94.006100000000004</v>
      </c>
      <c r="M586" s="47">
        <v>13.24</v>
      </c>
      <c r="N586" s="47">
        <v>465.23</v>
      </c>
      <c r="O586" s="47">
        <v>7</v>
      </c>
      <c r="P586" s="2">
        <f t="shared" si="10"/>
        <v>77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4978635</v>
      </c>
      <c r="G587" s="47">
        <v>4978635</v>
      </c>
      <c r="H587" s="47">
        <v>685424</v>
      </c>
      <c r="I587" s="47">
        <v>685424</v>
      </c>
      <c r="J587" s="47">
        <v>0</v>
      </c>
      <c r="K587" s="47">
        <v>0</v>
      </c>
      <c r="L587" s="47">
        <v>93.582999999999998</v>
      </c>
      <c r="M587" s="47">
        <v>12.92</v>
      </c>
      <c r="N587" s="47">
        <v>463.89</v>
      </c>
      <c r="O587" s="47">
        <v>7</v>
      </c>
      <c r="P587" s="2">
        <f t="shared" si="10"/>
        <v>76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4978559</v>
      </c>
      <c r="G588" s="47">
        <v>4978559</v>
      </c>
      <c r="H588" s="47">
        <v>685414</v>
      </c>
      <c r="I588" s="47">
        <v>685414</v>
      </c>
      <c r="J588" s="47">
        <v>0</v>
      </c>
      <c r="K588" s="47">
        <v>0</v>
      </c>
      <c r="L588" s="47">
        <v>94.068799999999996</v>
      </c>
      <c r="M588" s="47">
        <v>12.47</v>
      </c>
      <c r="N588" s="47">
        <v>467</v>
      </c>
      <c r="O588" s="47">
        <v>7</v>
      </c>
      <c r="P588" s="2">
        <f t="shared" si="10"/>
        <v>78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4978481</v>
      </c>
      <c r="G589" s="47">
        <v>4978481</v>
      </c>
      <c r="H589" s="47">
        <v>685404</v>
      </c>
      <c r="I589" s="47">
        <v>685404</v>
      </c>
      <c r="J589" s="47">
        <v>0</v>
      </c>
      <c r="K589" s="47">
        <v>0</v>
      </c>
      <c r="L589" s="47">
        <v>94.136200000000002</v>
      </c>
      <c r="M589" s="47">
        <v>10.88</v>
      </c>
      <c r="N589" s="47">
        <v>470.26</v>
      </c>
      <c r="O589" s="47">
        <v>7</v>
      </c>
      <c r="P589" s="2">
        <f t="shared" si="10"/>
        <v>62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4978419</v>
      </c>
      <c r="G590" s="47">
        <v>4978419</v>
      </c>
      <c r="H590" s="47">
        <v>685396</v>
      </c>
      <c r="I590" s="47">
        <v>685396</v>
      </c>
      <c r="J590" s="47">
        <v>0</v>
      </c>
      <c r="K590" s="47">
        <v>0</v>
      </c>
      <c r="L590" s="47">
        <v>94.489699999999999</v>
      </c>
      <c r="M590" s="47">
        <v>18.88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4978419</v>
      </c>
      <c r="G591" s="47">
        <v>4978419</v>
      </c>
      <c r="H591" s="47">
        <v>685396</v>
      </c>
      <c r="I591" s="47">
        <v>685396</v>
      </c>
      <c r="J591" s="47">
        <v>0</v>
      </c>
      <c r="K591" s="47">
        <v>0</v>
      </c>
      <c r="L591" s="47">
        <v>94.489699999999999</v>
      </c>
      <c r="M591" s="47">
        <v>18.88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4978419</v>
      </c>
      <c r="G592" s="47">
        <v>4978419</v>
      </c>
      <c r="H592" s="47">
        <v>685396</v>
      </c>
      <c r="I592" s="47">
        <v>685396</v>
      </c>
      <c r="J592" s="47">
        <v>0</v>
      </c>
      <c r="K592" s="47">
        <v>0</v>
      </c>
      <c r="L592" s="47">
        <v>94.489699999999999</v>
      </c>
      <c r="M592" s="47">
        <v>18.88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4978419</v>
      </c>
      <c r="G593" s="47">
        <v>4978419</v>
      </c>
      <c r="H593" s="47">
        <v>685396</v>
      </c>
      <c r="I593" s="47">
        <v>685396</v>
      </c>
      <c r="J593" s="47">
        <v>0</v>
      </c>
      <c r="K593" s="47">
        <v>0</v>
      </c>
      <c r="L593" s="47">
        <v>94.489699999999999</v>
      </c>
      <c r="M593" s="47">
        <v>18.88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4978419</v>
      </c>
      <c r="G594" s="47">
        <v>4978419</v>
      </c>
      <c r="H594" s="47">
        <v>685396</v>
      </c>
      <c r="I594" s="47">
        <v>685396</v>
      </c>
      <c r="J594" s="47">
        <v>0</v>
      </c>
      <c r="K594" s="47">
        <v>0</v>
      </c>
      <c r="L594" s="47">
        <v>94.489699999999999</v>
      </c>
      <c r="M594" s="47">
        <v>18.88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4978419</v>
      </c>
      <c r="G595" s="47">
        <v>4978419</v>
      </c>
      <c r="H595" s="47">
        <v>685396</v>
      </c>
      <c r="I595" s="47">
        <v>685396</v>
      </c>
      <c r="J595" s="47">
        <v>0</v>
      </c>
      <c r="K595" s="47">
        <v>0</v>
      </c>
      <c r="L595" s="47">
        <v>94.489699999999999</v>
      </c>
      <c r="M595" s="47">
        <v>18.88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4978419</v>
      </c>
      <c r="G596" s="47">
        <v>4978419</v>
      </c>
      <c r="H596" s="47">
        <v>685396</v>
      </c>
      <c r="I596" s="47">
        <v>685396</v>
      </c>
      <c r="J596" s="47">
        <v>0</v>
      </c>
      <c r="K596" s="47">
        <v>0</v>
      </c>
      <c r="L596" s="47">
        <v>94.489699999999999</v>
      </c>
      <c r="M596" s="47">
        <v>18.88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4978419</v>
      </c>
      <c r="G597" s="47">
        <v>4978419</v>
      </c>
      <c r="H597" s="47">
        <v>685396</v>
      </c>
      <c r="I597" s="47">
        <v>685396</v>
      </c>
      <c r="J597" s="47">
        <v>0</v>
      </c>
      <c r="K597" s="47">
        <v>0</v>
      </c>
      <c r="L597" s="47">
        <v>94.489699999999999</v>
      </c>
      <c r="M597" s="47">
        <v>18.88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4978419</v>
      </c>
      <c r="G598" s="47">
        <v>4978419</v>
      </c>
      <c r="H598" s="47">
        <v>685396</v>
      </c>
      <c r="I598" s="47">
        <v>685396</v>
      </c>
      <c r="J598" s="47">
        <v>0</v>
      </c>
      <c r="K598" s="47">
        <v>0</v>
      </c>
      <c r="L598" s="47">
        <v>94.489699999999999</v>
      </c>
      <c r="M598" s="47">
        <v>18.88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4978419</v>
      </c>
      <c r="G599" s="47">
        <v>4978419</v>
      </c>
      <c r="H599" s="47">
        <v>685396</v>
      </c>
      <c r="I599" s="47">
        <v>685396</v>
      </c>
      <c r="J599" s="47">
        <v>0</v>
      </c>
      <c r="K599" s="47">
        <v>0</v>
      </c>
      <c r="L599" s="47">
        <v>94.489699999999999</v>
      </c>
      <c r="M599" s="47">
        <v>18.88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4978419</v>
      </c>
      <c r="G600" s="47">
        <v>4978419</v>
      </c>
      <c r="H600" s="47">
        <v>685396</v>
      </c>
      <c r="I600" s="47">
        <v>685396</v>
      </c>
      <c r="J600" s="47">
        <v>0</v>
      </c>
      <c r="K600" s="47">
        <v>0</v>
      </c>
      <c r="L600" s="47">
        <v>94.489699999999999</v>
      </c>
      <c r="M600" s="47">
        <v>18.88</v>
      </c>
      <c r="N600" s="47">
        <v>457.23</v>
      </c>
      <c r="O600" s="47">
        <v>7</v>
      </c>
      <c r="P600" s="2">
        <f t="shared" si="10"/>
        <v>45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4978374</v>
      </c>
      <c r="G601" s="47">
        <v>4978374</v>
      </c>
      <c r="H601" s="47">
        <v>685390</v>
      </c>
      <c r="I601" s="47">
        <v>685390</v>
      </c>
      <c r="J601" s="47">
        <v>0</v>
      </c>
      <c r="K601" s="47">
        <v>0</v>
      </c>
      <c r="L601" s="47">
        <v>93.931399999999996</v>
      </c>
      <c r="M601" s="47">
        <v>21.19</v>
      </c>
      <c r="N601" s="47">
        <v>454.17</v>
      </c>
      <c r="O601" s="47">
        <v>7</v>
      </c>
      <c r="P601" s="2">
        <f t="shared" si="10"/>
        <v>75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4978299</v>
      </c>
      <c r="G602" s="47">
        <v>4978299</v>
      </c>
      <c r="H602" s="47">
        <v>685380</v>
      </c>
      <c r="I602" s="47">
        <v>685380</v>
      </c>
      <c r="J602" s="47">
        <v>0</v>
      </c>
      <c r="K602" s="47">
        <v>0</v>
      </c>
      <c r="L602" s="47">
        <v>94.135199999999998</v>
      </c>
      <c r="M602" s="47">
        <v>21.78</v>
      </c>
      <c r="N602" s="47">
        <v>452.34</v>
      </c>
      <c r="O602" s="47">
        <v>7</v>
      </c>
      <c r="P602" s="2">
        <f t="shared" si="10"/>
        <v>75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4978224</v>
      </c>
      <c r="G603" s="47">
        <v>4978224</v>
      </c>
      <c r="H603" s="47">
        <v>685370</v>
      </c>
      <c r="I603" s="47">
        <v>685370</v>
      </c>
      <c r="J603" s="47">
        <v>0</v>
      </c>
      <c r="K603" s="47">
        <v>0</v>
      </c>
      <c r="L603" s="47">
        <v>93.334400000000002</v>
      </c>
      <c r="M603" s="47">
        <v>23.52</v>
      </c>
      <c r="N603" s="47">
        <v>444.88</v>
      </c>
      <c r="O603" s="47">
        <v>7</v>
      </c>
      <c r="P603" s="2">
        <f t="shared" si="10"/>
        <v>74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4978150</v>
      </c>
      <c r="G604" s="47">
        <v>4978150</v>
      </c>
      <c r="H604" s="47">
        <v>685360</v>
      </c>
      <c r="I604" s="47">
        <v>685360</v>
      </c>
      <c r="J604" s="47">
        <v>0</v>
      </c>
      <c r="K604" s="47">
        <v>0</v>
      </c>
      <c r="L604" s="47">
        <v>92.964299999999994</v>
      </c>
      <c r="M604" s="47">
        <v>21.68</v>
      </c>
      <c r="N604" s="47">
        <v>447.52</v>
      </c>
      <c r="O604" s="47">
        <v>7</v>
      </c>
      <c r="P604" s="2">
        <f t="shared" si="10"/>
        <v>88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4978062</v>
      </c>
      <c r="G605" s="47">
        <v>4978062</v>
      </c>
      <c r="H605" s="47">
        <v>685348</v>
      </c>
      <c r="I605" s="47">
        <v>685348</v>
      </c>
      <c r="J605" s="47">
        <v>0</v>
      </c>
      <c r="K605" s="47">
        <v>0</v>
      </c>
      <c r="L605" s="47">
        <v>93.899900000000002</v>
      </c>
      <c r="M605" s="47">
        <v>19.72</v>
      </c>
      <c r="N605" s="47">
        <v>455.26</v>
      </c>
      <c r="O605" s="47">
        <v>7</v>
      </c>
      <c r="P605" s="2">
        <f t="shared" si="10"/>
        <v>90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4977972</v>
      </c>
      <c r="G606" s="47">
        <v>4977972</v>
      </c>
      <c r="H606" s="47">
        <v>685336</v>
      </c>
      <c r="I606" s="47">
        <v>685336</v>
      </c>
      <c r="J606" s="47">
        <v>0</v>
      </c>
      <c r="K606" s="47">
        <v>0</v>
      </c>
      <c r="L606" s="47">
        <v>93.899100000000004</v>
      </c>
      <c r="M606" s="47">
        <v>18.37</v>
      </c>
      <c r="N606" s="47">
        <v>456.42</v>
      </c>
      <c r="O606" s="47">
        <v>7</v>
      </c>
      <c r="P606" s="2">
        <f t="shared" si="10"/>
        <v>76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4977896</v>
      </c>
      <c r="G607" s="47">
        <v>4977896</v>
      </c>
      <c r="H607" s="47">
        <v>685326</v>
      </c>
      <c r="I607" s="47">
        <v>685326</v>
      </c>
      <c r="J607" s="47">
        <v>0</v>
      </c>
      <c r="K607" s="47">
        <v>0</v>
      </c>
      <c r="L607" s="47">
        <v>93.683800000000005</v>
      </c>
      <c r="M607" s="47">
        <v>16.38</v>
      </c>
      <c r="N607" s="47">
        <v>458.78</v>
      </c>
      <c r="O607" s="47">
        <v>7</v>
      </c>
      <c r="P607" s="2">
        <f t="shared" si="10"/>
        <v>114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4977782</v>
      </c>
      <c r="G608" s="47">
        <v>4977782</v>
      </c>
      <c r="H608" s="47">
        <v>685311</v>
      </c>
      <c r="I608" s="47">
        <v>685311</v>
      </c>
      <c r="J608" s="47">
        <v>0</v>
      </c>
      <c r="K608" s="47">
        <v>0</v>
      </c>
      <c r="L608" s="47">
        <v>93.573400000000007</v>
      </c>
      <c r="M608" s="47">
        <v>14.95</v>
      </c>
      <c r="N608" s="47">
        <v>463.05</v>
      </c>
      <c r="O608" s="47">
        <v>7</v>
      </c>
      <c r="P608" s="2">
        <f t="shared" si="10"/>
        <v>167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4977615</v>
      </c>
      <c r="G609" s="47">
        <v>4977615</v>
      </c>
      <c r="H609" s="47">
        <v>685289</v>
      </c>
      <c r="I609" s="47">
        <v>685289</v>
      </c>
      <c r="J609" s="47">
        <v>0</v>
      </c>
      <c r="K609" s="47">
        <v>0</v>
      </c>
      <c r="L609" s="47">
        <v>94.138400000000004</v>
      </c>
      <c r="M609" s="47">
        <v>14.13</v>
      </c>
      <c r="N609" s="47">
        <v>467.62</v>
      </c>
      <c r="O609" s="47">
        <v>7</v>
      </c>
      <c r="P609" s="2">
        <f t="shared" si="10"/>
        <v>177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4977438</v>
      </c>
      <c r="G610" s="47">
        <v>4977438</v>
      </c>
      <c r="H610" s="47">
        <v>685266</v>
      </c>
      <c r="I610" s="47">
        <v>685266</v>
      </c>
      <c r="J610" s="47">
        <v>0</v>
      </c>
      <c r="K610" s="47">
        <v>0</v>
      </c>
      <c r="L610" s="47">
        <v>94.449200000000005</v>
      </c>
      <c r="M610" s="47">
        <v>13.79</v>
      </c>
      <c r="N610" s="47">
        <v>468.39</v>
      </c>
      <c r="O610" s="47">
        <v>7</v>
      </c>
      <c r="P610" s="2">
        <f t="shared" si="10"/>
        <v>154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4977284</v>
      </c>
      <c r="G611" s="47">
        <v>4977284</v>
      </c>
      <c r="H611" s="47">
        <v>685246</v>
      </c>
      <c r="I611" s="47">
        <v>685246</v>
      </c>
      <c r="J611" s="47">
        <v>0</v>
      </c>
      <c r="K611" s="47">
        <v>0</v>
      </c>
      <c r="L611" s="47">
        <v>94.206699999999998</v>
      </c>
      <c r="M611" s="47">
        <v>13.53</v>
      </c>
      <c r="N611" s="47">
        <v>469.47</v>
      </c>
      <c r="O611" s="47">
        <v>7</v>
      </c>
      <c r="P611" s="2">
        <f t="shared" si="10"/>
        <v>139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4977145</v>
      </c>
      <c r="G612" s="47">
        <v>4977145</v>
      </c>
      <c r="H612" s="47">
        <v>685228</v>
      </c>
      <c r="I612" s="47">
        <v>685228</v>
      </c>
      <c r="J612" s="47">
        <v>0</v>
      </c>
      <c r="K612" s="47">
        <v>0</v>
      </c>
      <c r="L612" s="47">
        <v>94.723500000000001</v>
      </c>
      <c r="M612" s="47">
        <v>13.08</v>
      </c>
      <c r="N612" s="47">
        <v>468.79</v>
      </c>
      <c r="O612" s="47">
        <v>7</v>
      </c>
      <c r="P612" s="2">
        <f t="shared" si="10"/>
        <v>109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4977036</v>
      </c>
      <c r="G613" s="47">
        <v>4977036</v>
      </c>
      <c r="H613" s="47">
        <v>685214</v>
      </c>
      <c r="I613" s="47">
        <v>685214</v>
      </c>
      <c r="J613" s="47">
        <v>0</v>
      </c>
      <c r="K613" s="47">
        <v>0</v>
      </c>
      <c r="L613" s="47">
        <v>95.357399999999998</v>
      </c>
      <c r="M613" s="47">
        <v>12.9</v>
      </c>
      <c r="N613" s="47">
        <v>472.15</v>
      </c>
      <c r="O613" s="47">
        <v>7</v>
      </c>
      <c r="P613" s="2">
        <f t="shared" si="10"/>
        <v>117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4976919</v>
      </c>
      <c r="G614" s="47">
        <v>4976919</v>
      </c>
      <c r="H614" s="47">
        <v>685199</v>
      </c>
      <c r="I614" s="47">
        <v>685199</v>
      </c>
      <c r="J614" s="47">
        <v>0</v>
      </c>
      <c r="K614" s="47">
        <v>0</v>
      </c>
      <c r="L614" s="47">
        <v>95.943200000000004</v>
      </c>
      <c r="M614" s="47">
        <v>11.76</v>
      </c>
      <c r="N614" s="47">
        <v>478.44</v>
      </c>
      <c r="O614" s="47">
        <v>7</v>
      </c>
      <c r="P614" s="2">
        <f t="shared" si="10"/>
        <v>79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4976840</v>
      </c>
      <c r="G615" s="47">
        <v>4976840</v>
      </c>
      <c r="H615" s="47">
        <v>685189</v>
      </c>
      <c r="I615" s="47">
        <v>685189</v>
      </c>
      <c r="J615" s="47">
        <v>0</v>
      </c>
      <c r="K615" s="47">
        <v>0</v>
      </c>
      <c r="L615" s="47">
        <v>95.334800000000001</v>
      </c>
      <c r="M615" s="47">
        <v>12.02</v>
      </c>
      <c r="N615" s="47">
        <v>472.39</v>
      </c>
      <c r="O615" s="47">
        <v>7</v>
      </c>
      <c r="P615" s="2">
        <f t="shared" si="10"/>
        <v>78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4976762</v>
      </c>
      <c r="G616" s="47">
        <v>4976762</v>
      </c>
      <c r="H616" s="47">
        <v>685179</v>
      </c>
      <c r="I616" s="47">
        <v>685179</v>
      </c>
      <c r="J616" s="47">
        <v>0</v>
      </c>
      <c r="K616" s="47">
        <v>0</v>
      </c>
      <c r="L616" s="47">
        <v>94.812799999999996</v>
      </c>
      <c r="M616" s="47">
        <v>11.34</v>
      </c>
      <c r="N616" s="47">
        <v>471.37</v>
      </c>
      <c r="O616" s="47">
        <v>7</v>
      </c>
      <c r="P616" s="2">
        <f t="shared" si="10"/>
        <v>55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4976707</v>
      </c>
      <c r="G617" s="47">
        <v>4976707</v>
      </c>
      <c r="H617" s="47">
        <v>685172</v>
      </c>
      <c r="I617" s="47">
        <v>685172</v>
      </c>
      <c r="J617" s="47">
        <v>0</v>
      </c>
      <c r="K617" s="47">
        <v>0</v>
      </c>
      <c r="L617" s="47">
        <v>94.306200000000004</v>
      </c>
      <c r="M617" s="47">
        <v>24.5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4976707</v>
      </c>
      <c r="G618" s="47">
        <v>4976707</v>
      </c>
      <c r="H618" s="47">
        <v>685172</v>
      </c>
      <c r="I618" s="47">
        <v>685172</v>
      </c>
      <c r="J618" s="47">
        <v>0</v>
      </c>
      <c r="K618" s="47">
        <v>0</v>
      </c>
      <c r="L618" s="47">
        <v>94.306200000000004</v>
      </c>
      <c r="M618" s="47">
        <v>24.5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4976707</v>
      </c>
      <c r="G619" s="47">
        <v>4976707</v>
      </c>
      <c r="H619" s="47">
        <v>685172</v>
      </c>
      <c r="I619" s="47">
        <v>685172</v>
      </c>
      <c r="J619" s="47">
        <v>0</v>
      </c>
      <c r="K619" s="47">
        <v>0</v>
      </c>
      <c r="L619" s="47">
        <v>94.306200000000004</v>
      </c>
      <c r="M619" s="47">
        <v>24.5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4976707</v>
      </c>
      <c r="G620" s="47">
        <v>4976707</v>
      </c>
      <c r="H620" s="47">
        <v>685172</v>
      </c>
      <c r="I620" s="47">
        <v>685172</v>
      </c>
      <c r="J620" s="47">
        <v>0</v>
      </c>
      <c r="K620" s="47">
        <v>0</v>
      </c>
      <c r="L620" s="47">
        <v>94.306200000000004</v>
      </c>
      <c r="M620" s="47">
        <v>24.5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4976707</v>
      </c>
      <c r="G621" s="47">
        <v>4976707</v>
      </c>
      <c r="H621" s="47">
        <v>685172</v>
      </c>
      <c r="I621" s="47">
        <v>685172</v>
      </c>
      <c r="J621" s="47">
        <v>0</v>
      </c>
      <c r="K621" s="47">
        <v>0</v>
      </c>
      <c r="L621" s="47">
        <v>94.306200000000004</v>
      </c>
      <c r="M621" s="47">
        <v>24.5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4976707</v>
      </c>
      <c r="G622" s="47">
        <v>4976707</v>
      </c>
      <c r="H622" s="47">
        <v>685172</v>
      </c>
      <c r="I622" s="47">
        <v>685172</v>
      </c>
      <c r="J622" s="47">
        <v>0</v>
      </c>
      <c r="K622" s="47">
        <v>0</v>
      </c>
      <c r="L622" s="47">
        <v>94.306200000000004</v>
      </c>
      <c r="M622" s="47">
        <v>24.5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4976707</v>
      </c>
      <c r="G623" s="47">
        <v>4976707</v>
      </c>
      <c r="H623" s="47">
        <v>685172</v>
      </c>
      <c r="I623" s="47">
        <v>685172</v>
      </c>
      <c r="J623" s="47">
        <v>0</v>
      </c>
      <c r="K623" s="47">
        <v>0</v>
      </c>
      <c r="L623" s="47">
        <v>94.306200000000004</v>
      </c>
      <c r="M623" s="47">
        <v>24.5</v>
      </c>
      <c r="N623" s="47">
        <v>0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4976707</v>
      </c>
      <c r="G624" s="47">
        <v>4976707</v>
      </c>
      <c r="H624" s="47">
        <v>685172</v>
      </c>
      <c r="I624" s="47">
        <v>685172</v>
      </c>
      <c r="J624" s="47">
        <v>0</v>
      </c>
      <c r="K624" s="47">
        <v>0</v>
      </c>
      <c r="L624" s="47">
        <v>94.306200000000004</v>
      </c>
      <c r="M624" s="47">
        <v>24.5</v>
      </c>
      <c r="N624" s="47">
        <v>0</v>
      </c>
      <c r="O624" s="47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4976707</v>
      </c>
      <c r="G625" s="47">
        <v>4976707</v>
      </c>
      <c r="H625" s="47">
        <v>685172</v>
      </c>
      <c r="I625" s="47">
        <v>685172</v>
      </c>
      <c r="J625" s="47">
        <v>0</v>
      </c>
      <c r="K625" s="47">
        <v>0</v>
      </c>
      <c r="L625" s="47">
        <v>94.306200000000004</v>
      </c>
      <c r="M625" s="47">
        <v>24.5</v>
      </c>
      <c r="N625" s="47">
        <v>0</v>
      </c>
      <c r="O625" s="47">
        <v>7</v>
      </c>
      <c r="P625" s="2">
        <f t="shared" si="10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4976707</v>
      </c>
      <c r="G626" s="47">
        <v>4976707</v>
      </c>
      <c r="H626" s="47">
        <v>685172</v>
      </c>
      <c r="I626" s="47">
        <v>685172</v>
      </c>
      <c r="J626" s="47">
        <v>0</v>
      </c>
      <c r="K626" s="47">
        <v>0</v>
      </c>
      <c r="L626" s="47">
        <v>94.306200000000004</v>
      </c>
      <c r="M626" s="47">
        <v>24.5</v>
      </c>
      <c r="N626" s="47">
        <v>445.11</v>
      </c>
      <c r="O626" s="47">
        <v>7</v>
      </c>
      <c r="P626" s="2">
        <f t="shared" ref="P626:P689" si="11">F626-F627</f>
        <v>7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4976700</v>
      </c>
      <c r="G627" s="47">
        <v>4976700</v>
      </c>
      <c r="H627" s="47">
        <v>685171</v>
      </c>
      <c r="I627" s="47">
        <v>685171</v>
      </c>
      <c r="J627" s="47">
        <v>0</v>
      </c>
      <c r="K627" s="47">
        <v>0</v>
      </c>
      <c r="L627" s="47">
        <v>93.393600000000006</v>
      </c>
      <c r="M627" s="47">
        <v>22.99</v>
      </c>
      <c r="N627" s="47">
        <v>445.67</v>
      </c>
      <c r="O627" s="47">
        <v>7</v>
      </c>
      <c r="P627" s="2">
        <f t="shared" si="11"/>
        <v>74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4976626</v>
      </c>
      <c r="G628" s="47">
        <v>4976626</v>
      </c>
      <c r="H628" s="47">
        <v>685161</v>
      </c>
      <c r="I628" s="47">
        <v>685161</v>
      </c>
      <c r="J628" s="47">
        <v>0</v>
      </c>
      <c r="K628" s="47">
        <v>0</v>
      </c>
      <c r="L628" s="47">
        <v>93.338800000000006</v>
      </c>
      <c r="M628" s="47">
        <v>22.56</v>
      </c>
      <c r="N628" s="47">
        <v>446.17</v>
      </c>
      <c r="O628" s="47">
        <v>7</v>
      </c>
      <c r="P628" s="2">
        <f t="shared" si="11"/>
        <v>74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4976552</v>
      </c>
      <c r="G629" s="47">
        <v>4976552</v>
      </c>
      <c r="H629" s="47">
        <v>685151</v>
      </c>
      <c r="I629" s="47">
        <v>685151</v>
      </c>
      <c r="J629" s="47">
        <v>0</v>
      </c>
      <c r="K629" s="47">
        <v>0</v>
      </c>
      <c r="L629" s="47">
        <v>93.739599999999996</v>
      </c>
      <c r="M629" s="47">
        <v>20.9</v>
      </c>
      <c r="N629" s="47">
        <v>452.59</v>
      </c>
      <c r="O629" s="47">
        <v>7</v>
      </c>
      <c r="P629" s="2">
        <f t="shared" si="11"/>
        <v>75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4976477</v>
      </c>
      <c r="G630" s="47">
        <v>4976477</v>
      </c>
      <c r="H630" s="47">
        <v>685141</v>
      </c>
      <c r="I630" s="47">
        <v>685141</v>
      </c>
      <c r="J630" s="47">
        <v>0</v>
      </c>
      <c r="K630" s="47">
        <v>0</v>
      </c>
      <c r="L630" s="47">
        <v>92.565600000000003</v>
      </c>
      <c r="M630" s="47">
        <v>18.97</v>
      </c>
      <c r="N630" s="47">
        <v>452.16</v>
      </c>
      <c r="O630" s="47">
        <v>7</v>
      </c>
      <c r="P630" s="2">
        <f t="shared" si="11"/>
        <v>133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4976344</v>
      </c>
      <c r="G631" s="47">
        <v>4976344</v>
      </c>
      <c r="H631" s="47">
        <v>685123</v>
      </c>
      <c r="I631" s="47">
        <v>685123</v>
      </c>
      <c r="J631" s="47">
        <v>0</v>
      </c>
      <c r="K631" s="47">
        <v>0</v>
      </c>
      <c r="L631" s="47">
        <v>92.218999999999994</v>
      </c>
      <c r="M631" s="47">
        <v>17.239999999999998</v>
      </c>
      <c r="N631" s="47">
        <v>454.22</v>
      </c>
      <c r="O631" s="47">
        <v>7</v>
      </c>
      <c r="P631" s="2">
        <f t="shared" si="11"/>
        <v>172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4976172</v>
      </c>
      <c r="G632" s="47">
        <v>4976172</v>
      </c>
      <c r="H632" s="47">
        <v>685100</v>
      </c>
      <c r="I632" s="47">
        <v>685100</v>
      </c>
      <c r="J632" s="47">
        <v>0</v>
      </c>
      <c r="K632" s="47">
        <v>0</v>
      </c>
      <c r="L632" s="47">
        <v>93.415599999999998</v>
      </c>
      <c r="M632" s="47">
        <v>15.48</v>
      </c>
      <c r="N632" s="47">
        <v>459.59</v>
      </c>
      <c r="O632" s="47">
        <v>7</v>
      </c>
      <c r="P632" s="2">
        <f t="shared" si="11"/>
        <v>175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4975997</v>
      </c>
      <c r="G633" s="47">
        <v>4975997</v>
      </c>
      <c r="H633" s="47">
        <v>685077</v>
      </c>
      <c r="I633" s="47">
        <v>685077</v>
      </c>
      <c r="J633" s="47">
        <v>0</v>
      </c>
      <c r="K633" s="47">
        <v>0</v>
      </c>
      <c r="L633" s="47">
        <v>94.107799999999997</v>
      </c>
      <c r="M633" s="47">
        <v>14.13</v>
      </c>
      <c r="N633" s="47">
        <v>466.76</v>
      </c>
      <c r="O633" s="47">
        <v>7</v>
      </c>
      <c r="P633" s="2">
        <f t="shared" si="11"/>
        <v>207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4975790</v>
      </c>
      <c r="G634" s="47">
        <v>4975790</v>
      </c>
      <c r="H634" s="47">
        <v>685050</v>
      </c>
      <c r="I634" s="47">
        <v>685050</v>
      </c>
      <c r="J634" s="47">
        <v>0</v>
      </c>
      <c r="K634" s="47">
        <v>0</v>
      </c>
      <c r="L634" s="47">
        <v>94.720399999999998</v>
      </c>
      <c r="M634" s="47">
        <v>12.96</v>
      </c>
      <c r="N634" s="47">
        <v>470.01</v>
      </c>
      <c r="O634" s="47">
        <v>7</v>
      </c>
      <c r="P634" s="2">
        <f t="shared" si="11"/>
        <v>163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4975627</v>
      </c>
      <c r="G635" s="47">
        <v>4975627</v>
      </c>
      <c r="H635" s="47">
        <v>685029</v>
      </c>
      <c r="I635" s="47">
        <v>685029</v>
      </c>
      <c r="J635" s="47">
        <v>0</v>
      </c>
      <c r="K635" s="47">
        <v>0</v>
      </c>
      <c r="L635" s="47">
        <v>94.148799999999994</v>
      </c>
      <c r="M635" s="47">
        <v>12.73</v>
      </c>
      <c r="N635" s="47">
        <v>468.82</v>
      </c>
      <c r="O635" s="47">
        <v>7</v>
      </c>
      <c r="P635" s="2">
        <f t="shared" si="11"/>
        <v>116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4975511</v>
      </c>
      <c r="G636" s="47">
        <v>4975511</v>
      </c>
      <c r="H636" s="47">
        <v>685014</v>
      </c>
      <c r="I636" s="47">
        <v>685014</v>
      </c>
      <c r="J636" s="47">
        <v>0</v>
      </c>
      <c r="K636" s="47">
        <v>0</v>
      </c>
      <c r="L636" s="47">
        <v>95.101699999999994</v>
      </c>
      <c r="M636" s="47">
        <v>12.23</v>
      </c>
      <c r="N636" s="47">
        <v>470.78</v>
      </c>
      <c r="O636" s="47">
        <v>7</v>
      </c>
      <c r="P636" s="2">
        <f t="shared" si="11"/>
        <v>86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4975425</v>
      </c>
      <c r="G637" s="47">
        <v>4975425</v>
      </c>
      <c r="H637" s="47">
        <v>685003</v>
      </c>
      <c r="I637" s="47">
        <v>685003</v>
      </c>
      <c r="J637" s="47">
        <v>0</v>
      </c>
      <c r="K637" s="47">
        <v>0</v>
      </c>
      <c r="L637" s="47">
        <v>95.158600000000007</v>
      </c>
      <c r="M637" s="47">
        <v>10.65</v>
      </c>
      <c r="N637" s="47">
        <v>479.14</v>
      </c>
      <c r="O637" s="47">
        <v>7</v>
      </c>
      <c r="P637" s="2">
        <f t="shared" si="11"/>
        <v>71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4975354</v>
      </c>
      <c r="G638" s="47">
        <v>4975354</v>
      </c>
      <c r="H638" s="47">
        <v>684994</v>
      </c>
      <c r="I638" s="47">
        <v>684994</v>
      </c>
      <c r="J638" s="47">
        <v>0</v>
      </c>
      <c r="K638" s="47">
        <v>0</v>
      </c>
      <c r="L638" s="47">
        <v>93.780799999999999</v>
      </c>
      <c r="M638" s="47">
        <v>22.86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4975354</v>
      </c>
      <c r="G639" s="47">
        <v>4975354</v>
      </c>
      <c r="H639" s="47">
        <v>684994</v>
      </c>
      <c r="I639" s="47">
        <v>684994</v>
      </c>
      <c r="J639" s="47">
        <v>0</v>
      </c>
      <c r="K639" s="47">
        <v>0</v>
      </c>
      <c r="L639" s="47">
        <v>93.780799999999999</v>
      </c>
      <c r="M639" s="47">
        <v>22.86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4975354</v>
      </c>
      <c r="G640" s="47">
        <v>4975354</v>
      </c>
      <c r="H640" s="47">
        <v>684994</v>
      </c>
      <c r="I640" s="47">
        <v>684994</v>
      </c>
      <c r="J640" s="47">
        <v>0</v>
      </c>
      <c r="K640" s="47">
        <v>0</v>
      </c>
      <c r="L640" s="47">
        <v>93.780799999999999</v>
      </c>
      <c r="M640" s="47">
        <v>22.86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4975354</v>
      </c>
      <c r="G641" s="47">
        <v>4975354</v>
      </c>
      <c r="H641" s="47">
        <v>684994</v>
      </c>
      <c r="I641" s="47">
        <v>684994</v>
      </c>
      <c r="J641" s="47">
        <v>0</v>
      </c>
      <c r="K641" s="47">
        <v>0</v>
      </c>
      <c r="L641" s="47">
        <v>93.780799999999999</v>
      </c>
      <c r="M641" s="47">
        <v>22.86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4975354</v>
      </c>
      <c r="G642" s="47">
        <v>4975354</v>
      </c>
      <c r="H642" s="47">
        <v>684994</v>
      </c>
      <c r="I642" s="47">
        <v>684994</v>
      </c>
      <c r="J642" s="47">
        <v>0</v>
      </c>
      <c r="K642" s="47">
        <v>0</v>
      </c>
      <c r="L642" s="47">
        <v>93.780799999999999</v>
      </c>
      <c r="M642" s="47">
        <v>22.86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4975354</v>
      </c>
      <c r="G643" s="47">
        <v>4975354</v>
      </c>
      <c r="H643" s="47">
        <v>684994</v>
      </c>
      <c r="I643" s="47">
        <v>684994</v>
      </c>
      <c r="J643" s="47">
        <v>0</v>
      </c>
      <c r="K643" s="47">
        <v>0</v>
      </c>
      <c r="L643" s="47">
        <v>93.780799999999999</v>
      </c>
      <c r="M643" s="47">
        <v>22.86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4975354</v>
      </c>
      <c r="G644" s="47">
        <v>4975354</v>
      </c>
      <c r="H644" s="47">
        <v>684994</v>
      </c>
      <c r="I644" s="47">
        <v>684994</v>
      </c>
      <c r="J644" s="47">
        <v>0</v>
      </c>
      <c r="K644" s="47">
        <v>0</v>
      </c>
      <c r="L644" s="47">
        <v>93.780799999999999</v>
      </c>
      <c r="M644" s="47">
        <v>22.86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4975354</v>
      </c>
      <c r="G645" s="47">
        <v>4975354</v>
      </c>
      <c r="H645" s="47">
        <v>684994</v>
      </c>
      <c r="I645" s="47">
        <v>684994</v>
      </c>
      <c r="J645" s="47">
        <v>0</v>
      </c>
      <c r="K645" s="47">
        <v>0</v>
      </c>
      <c r="L645" s="47">
        <v>93.780799999999999</v>
      </c>
      <c r="M645" s="47">
        <v>22.86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4975354</v>
      </c>
      <c r="G646" s="47">
        <v>4975354</v>
      </c>
      <c r="H646" s="47">
        <v>684994</v>
      </c>
      <c r="I646" s="47">
        <v>684994</v>
      </c>
      <c r="J646" s="47">
        <v>0</v>
      </c>
      <c r="K646" s="47">
        <v>0</v>
      </c>
      <c r="L646" s="47">
        <v>93.780799999999999</v>
      </c>
      <c r="M646" s="47">
        <v>22.86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4975354</v>
      </c>
      <c r="G647" s="47">
        <v>4975354</v>
      </c>
      <c r="H647" s="47">
        <v>684994</v>
      </c>
      <c r="I647" s="47">
        <v>684994</v>
      </c>
      <c r="J647" s="47">
        <v>0</v>
      </c>
      <c r="K647" s="47">
        <v>0</v>
      </c>
      <c r="L647" s="47">
        <v>93.780799999999999</v>
      </c>
      <c r="M647" s="47">
        <v>22.86</v>
      </c>
      <c r="N647" s="47">
        <v>0</v>
      </c>
      <c r="O647" s="47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4975354</v>
      </c>
      <c r="G648" s="47">
        <v>4975354</v>
      </c>
      <c r="H648" s="47">
        <v>684994</v>
      </c>
      <c r="I648" s="47">
        <v>684994</v>
      </c>
      <c r="J648" s="47">
        <v>0</v>
      </c>
      <c r="K648" s="47">
        <v>0</v>
      </c>
      <c r="L648" s="47">
        <v>93.780799999999999</v>
      </c>
      <c r="M648" s="47">
        <v>22.86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4975354</v>
      </c>
      <c r="G649" s="47">
        <v>4975354</v>
      </c>
      <c r="H649" s="47">
        <v>684994</v>
      </c>
      <c r="I649" s="47">
        <v>684994</v>
      </c>
      <c r="J649" s="47">
        <v>0</v>
      </c>
      <c r="K649" s="47">
        <v>0</v>
      </c>
      <c r="L649" s="47">
        <v>93.780799999999999</v>
      </c>
      <c r="M649" s="47">
        <v>22.86</v>
      </c>
      <c r="N649" s="47">
        <v>445.43</v>
      </c>
      <c r="O649" s="47">
        <v>7</v>
      </c>
      <c r="P649" s="2">
        <f t="shared" si="11"/>
        <v>14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4975340</v>
      </c>
      <c r="G650" s="47">
        <v>4975340</v>
      </c>
      <c r="H650" s="47">
        <v>684992</v>
      </c>
      <c r="I650" s="47">
        <v>684992</v>
      </c>
      <c r="J650" s="47">
        <v>0</v>
      </c>
      <c r="K650" s="47">
        <v>0</v>
      </c>
      <c r="L650" s="47">
        <v>93.981399999999994</v>
      </c>
      <c r="M650" s="47">
        <v>22.9</v>
      </c>
      <c r="N650" s="47">
        <v>448.68</v>
      </c>
      <c r="O650" s="47">
        <v>7</v>
      </c>
      <c r="P650" s="2">
        <f t="shared" si="11"/>
        <v>67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4975273</v>
      </c>
      <c r="G651" s="47">
        <v>4975273</v>
      </c>
      <c r="H651" s="47">
        <v>684983</v>
      </c>
      <c r="I651" s="47">
        <v>684983</v>
      </c>
      <c r="J651" s="47">
        <v>0</v>
      </c>
      <c r="K651" s="47">
        <v>0</v>
      </c>
      <c r="L651" s="47">
        <v>92.558999999999997</v>
      </c>
      <c r="M651" s="47">
        <v>23.97</v>
      </c>
      <c r="N651" s="47">
        <v>442.9</v>
      </c>
      <c r="O651" s="47">
        <v>7</v>
      </c>
      <c r="P651" s="2">
        <f t="shared" si="11"/>
        <v>73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4975200</v>
      </c>
      <c r="G652" s="47">
        <v>4975200</v>
      </c>
      <c r="H652" s="47">
        <v>684973</v>
      </c>
      <c r="I652" s="47">
        <v>684973</v>
      </c>
      <c r="J652" s="47">
        <v>0</v>
      </c>
      <c r="K652" s="47">
        <v>0</v>
      </c>
      <c r="L652" s="47">
        <v>92.490399999999994</v>
      </c>
      <c r="M652" s="47">
        <v>23.07</v>
      </c>
      <c r="N652" s="47">
        <v>443.79</v>
      </c>
      <c r="O652" s="47">
        <v>7</v>
      </c>
      <c r="P652" s="2">
        <f t="shared" si="11"/>
        <v>74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4975126</v>
      </c>
      <c r="G653" s="47">
        <v>4975126</v>
      </c>
      <c r="H653" s="47">
        <v>684963</v>
      </c>
      <c r="I653" s="47">
        <v>684963</v>
      </c>
      <c r="J653" s="47">
        <v>0</v>
      </c>
      <c r="K653" s="47">
        <v>0</v>
      </c>
      <c r="L653" s="47">
        <v>93.236699999999999</v>
      </c>
      <c r="M653" s="47">
        <v>20.8</v>
      </c>
      <c r="N653" s="47">
        <v>450.18</v>
      </c>
      <c r="O653" s="47">
        <v>7</v>
      </c>
      <c r="P653" s="2">
        <f t="shared" si="11"/>
        <v>81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4975045</v>
      </c>
      <c r="G654" s="47">
        <v>4975045</v>
      </c>
      <c r="H654" s="47">
        <v>684952</v>
      </c>
      <c r="I654" s="47">
        <v>684952</v>
      </c>
      <c r="J654" s="47">
        <v>0</v>
      </c>
      <c r="K654" s="47">
        <v>0</v>
      </c>
      <c r="L654" s="47">
        <v>92.087400000000002</v>
      </c>
      <c r="M654" s="47">
        <v>17.72</v>
      </c>
      <c r="N654" s="47">
        <v>450.64</v>
      </c>
      <c r="O654" s="47">
        <v>7</v>
      </c>
      <c r="P654" s="2">
        <f t="shared" si="11"/>
        <v>164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4974881</v>
      </c>
      <c r="G655" s="47">
        <v>4974881</v>
      </c>
      <c r="H655" s="47">
        <v>684930</v>
      </c>
      <c r="I655" s="47">
        <v>684930</v>
      </c>
      <c r="J655" s="47">
        <v>0</v>
      </c>
      <c r="K655" s="47">
        <v>0</v>
      </c>
      <c r="L655" s="47">
        <v>92.371600000000001</v>
      </c>
      <c r="M655" s="47">
        <v>16.78</v>
      </c>
      <c r="N655" s="47">
        <v>453.88</v>
      </c>
      <c r="O655" s="47">
        <v>7</v>
      </c>
      <c r="P655" s="2">
        <f t="shared" si="11"/>
        <v>239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4974642</v>
      </c>
      <c r="G656" s="47">
        <v>4974642</v>
      </c>
      <c r="H656" s="47">
        <v>684898</v>
      </c>
      <c r="I656" s="47">
        <v>684898</v>
      </c>
      <c r="J656" s="47">
        <v>0</v>
      </c>
      <c r="K656" s="47">
        <v>0</v>
      </c>
      <c r="L656" s="47">
        <v>93.714699999999993</v>
      </c>
      <c r="M656" s="47">
        <v>15.24</v>
      </c>
      <c r="N656" s="47">
        <v>463.82</v>
      </c>
      <c r="O656" s="47">
        <v>7</v>
      </c>
      <c r="P656" s="2">
        <f t="shared" si="11"/>
        <v>183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4974459</v>
      </c>
      <c r="G657" s="47">
        <v>4974459</v>
      </c>
      <c r="H657" s="47">
        <v>684874</v>
      </c>
      <c r="I657" s="47">
        <v>684874</v>
      </c>
      <c r="J657" s="47">
        <v>0</v>
      </c>
      <c r="K657" s="47">
        <v>0</v>
      </c>
      <c r="L657" s="47">
        <v>93.480199999999996</v>
      </c>
      <c r="M657" s="47">
        <v>14.37</v>
      </c>
      <c r="N657" s="47">
        <v>464.2</v>
      </c>
      <c r="O657" s="47">
        <v>7</v>
      </c>
      <c r="P657" s="2">
        <f t="shared" si="11"/>
        <v>305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4974154</v>
      </c>
      <c r="G658" s="47">
        <v>4974154</v>
      </c>
      <c r="H658" s="47">
        <v>684834</v>
      </c>
      <c r="I658" s="47">
        <v>684834</v>
      </c>
      <c r="J658" s="47">
        <v>0</v>
      </c>
      <c r="K658" s="47">
        <v>0</v>
      </c>
      <c r="L658" s="47">
        <v>93.792599999999993</v>
      </c>
      <c r="M658" s="47">
        <v>13.4</v>
      </c>
      <c r="N658" s="47">
        <v>466.97</v>
      </c>
      <c r="O658" s="47">
        <v>7</v>
      </c>
      <c r="P658" s="2">
        <f t="shared" si="11"/>
        <v>208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4973946</v>
      </c>
      <c r="G659" s="47">
        <v>4973946</v>
      </c>
      <c r="H659" s="47">
        <v>684807</v>
      </c>
      <c r="I659" s="47">
        <v>684807</v>
      </c>
      <c r="J659" s="47">
        <v>0</v>
      </c>
      <c r="K659" s="47">
        <v>0</v>
      </c>
      <c r="L659" s="47">
        <v>94.330399999999997</v>
      </c>
      <c r="M659" s="47">
        <v>13.38</v>
      </c>
      <c r="N659" s="47">
        <v>467.63</v>
      </c>
      <c r="O659" s="47">
        <v>7</v>
      </c>
      <c r="P659" s="2">
        <f t="shared" si="11"/>
        <v>193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4973753</v>
      </c>
      <c r="G660" s="47">
        <v>4973753</v>
      </c>
      <c r="H660" s="47">
        <v>684782</v>
      </c>
      <c r="I660" s="47">
        <v>684782</v>
      </c>
      <c r="J660" s="47">
        <v>0</v>
      </c>
      <c r="K660" s="47">
        <v>0</v>
      </c>
      <c r="L660" s="47">
        <v>94.438900000000004</v>
      </c>
      <c r="M660" s="47">
        <v>13.04</v>
      </c>
      <c r="N660" s="47">
        <v>472.7</v>
      </c>
      <c r="O660" s="47">
        <v>7</v>
      </c>
      <c r="P660" s="2">
        <f t="shared" si="11"/>
        <v>147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4973606</v>
      </c>
      <c r="G661" s="47">
        <v>4973606</v>
      </c>
      <c r="H661" s="47">
        <v>684763</v>
      </c>
      <c r="I661" s="47">
        <v>684763</v>
      </c>
      <c r="J661" s="47">
        <v>0</v>
      </c>
      <c r="K661" s="47">
        <v>0</v>
      </c>
      <c r="L661" s="47">
        <v>95.545699999999997</v>
      </c>
      <c r="M661" s="47">
        <v>12.25</v>
      </c>
      <c r="N661" s="47">
        <v>474.9</v>
      </c>
      <c r="O661" s="47">
        <v>7</v>
      </c>
      <c r="P661" s="2">
        <f t="shared" si="11"/>
        <v>109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4973497</v>
      </c>
      <c r="G662" s="47">
        <v>4973497</v>
      </c>
      <c r="H662" s="47">
        <v>684749</v>
      </c>
      <c r="I662" s="47">
        <v>684749</v>
      </c>
      <c r="J662" s="47">
        <v>0</v>
      </c>
      <c r="K662" s="47">
        <v>0</v>
      </c>
      <c r="L662" s="47">
        <v>95.961200000000005</v>
      </c>
      <c r="M662" s="47">
        <v>11.34</v>
      </c>
      <c r="N662" s="47">
        <v>478.71</v>
      </c>
      <c r="O662" s="47">
        <v>7</v>
      </c>
      <c r="P662" s="2">
        <f t="shared" si="11"/>
        <v>79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4973418</v>
      </c>
      <c r="G663" s="47">
        <v>4973418</v>
      </c>
      <c r="H663" s="47">
        <v>684739</v>
      </c>
      <c r="I663" s="47">
        <v>684739</v>
      </c>
      <c r="J663" s="47">
        <v>0</v>
      </c>
      <c r="K663" s="47">
        <v>0</v>
      </c>
      <c r="L663" s="47">
        <v>94.953800000000001</v>
      </c>
      <c r="M663" s="47">
        <v>10</v>
      </c>
      <c r="N663" s="47">
        <v>477.77</v>
      </c>
      <c r="O663" s="47">
        <v>7</v>
      </c>
      <c r="P663" s="2">
        <f t="shared" si="11"/>
        <v>48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4973370</v>
      </c>
      <c r="G664" s="47">
        <v>4973370</v>
      </c>
      <c r="H664" s="47">
        <v>684733</v>
      </c>
      <c r="I664" s="47">
        <v>684733</v>
      </c>
      <c r="J664" s="47">
        <v>0</v>
      </c>
      <c r="K664" s="47">
        <v>0</v>
      </c>
      <c r="L664" s="47">
        <v>94.187700000000007</v>
      </c>
      <c r="M664" s="47">
        <v>24.02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4973370</v>
      </c>
      <c r="G665" s="47">
        <v>4973370</v>
      </c>
      <c r="H665" s="47">
        <v>684733</v>
      </c>
      <c r="I665" s="47">
        <v>684733</v>
      </c>
      <c r="J665" s="47">
        <v>0</v>
      </c>
      <c r="K665" s="47">
        <v>0</v>
      </c>
      <c r="L665" s="47">
        <v>94.187700000000007</v>
      </c>
      <c r="M665" s="47">
        <v>24.02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4973370</v>
      </c>
      <c r="G666" s="47">
        <v>4973370</v>
      </c>
      <c r="H666" s="47">
        <v>684733</v>
      </c>
      <c r="I666" s="47">
        <v>684733</v>
      </c>
      <c r="J666" s="47">
        <v>0</v>
      </c>
      <c r="K666" s="47">
        <v>0</v>
      </c>
      <c r="L666" s="47">
        <v>94.187700000000007</v>
      </c>
      <c r="M666" s="47">
        <v>24.02</v>
      </c>
      <c r="N666" s="47">
        <v>0</v>
      </c>
      <c r="O666" s="47">
        <v>7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4973370</v>
      </c>
      <c r="G667" s="47">
        <v>4973370</v>
      </c>
      <c r="H667" s="47">
        <v>684733</v>
      </c>
      <c r="I667" s="47">
        <v>684733</v>
      </c>
      <c r="J667" s="47">
        <v>0</v>
      </c>
      <c r="K667" s="47">
        <v>0</v>
      </c>
      <c r="L667" s="47">
        <v>94.187700000000007</v>
      </c>
      <c r="M667" s="47">
        <v>24.02</v>
      </c>
      <c r="N667" s="47">
        <v>0</v>
      </c>
      <c r="O667" s="47">
        <v>7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4973370</v>
      </c>
      <c r="G668" s="47">
        <v>4973370</v>
      </c>
      <c r="H668" s="47">
        <v>684733</v>
      </c>
      <c r="I668" s="47">
        <v>684733</v>
      </c>
      <c r="J668" s="47">
        <v>0</v>
      </c>
      <c r="K668" s="47">
        <v>0</v>
      </c>
      <c r="L668" s="47">
        <v>94.187700000000007</v>
      </c>
      <c r="M668" s="47">
        <v>24.02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4973370</v>
      </c>
      <c r="G669" s="47">
        <v>4973370</v>
      </c>
      <c r="H669" s="47">
        <v>684733</v>
      </c>
      <c r="I669" s="47">
        <v>684733</v>
      </c>
      <c r="J669" s="47">
        <v>0</v>
      </c>
      <c r="K669" s="47">
        <v>0</v>
      </c>
      <c r="L669" s="47">
        <v>94.187700000000007</v>
      </c>
      <c r="M669" s="47">
        <v>24.02</v>
      </c>
      <c r="N669" s="47">
        <v>0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4973370</v>
      </c>
      <c r="G670" s="47">
        <v>4973370</v>
      </c>
      <c r="H670" s="47">
        <v>684733</v>
      </c>
      <c r="I670" s="47">
        <v>684733</v>
      </c>
      <c r="J670" s="47">
        <v>0</v>
      </c>
      <c r="K670" s="47">
        <v>0</v>
      </c>
      <c r="L670" s="47">
        <v>94.187700000000007</v>
      </c>
      <c r="M670" s="47">
        <v>24.02</v>
      </c>
      <c r="N670" s="47">
        <v>0</v>
      </c>
      <c r="O670" s="47">
        <v>7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4973370</v>
      </c>
      <c r="G671" s="47">
        <v>4973370</v>
      </c>
      <c r="H671" s="47">
        <v>684733</v>
      </c>
      <c r="I671" s="47">
        <v>684733</v>
      </c>
      <c r="J671" s="47">
        <v>0</v>
      </c>
      <c r="K671" s="47">
        <v>0</v>
      </c>
      <c r="L671" s="47">
        <v>94.187700000000007</v>
      </c>
      <c r="M671" s="47">
        <v>24.02</v>
      </c>
      <c r="N671" s="47">
        <v>0</v>
      </c>
      <c r="O671" s="47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4973370</v>
      </c>
      <c r="G672" s="47">
        <v>4973370</v>
      </c>
      <c r="H672" s="47">
        <v>684733</v>
      </c>
      <c r="I672" s="47">
        <v>684733</v>
      </c>
      <c r="J672" s="47">
        <v>0</v>
      </c>
      <c r="K672" s="47">
        <v>0</v>
      </c>
      <c r="L672" s="47">
        <v>94.187700000000007</v>
      </c>
      <c r="M672" s="47">
        <v>24.02</v>
      </c>
      <c r="N672" s="47">
        <v>0</v>
      </c>
      <c r="O672" s="47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4973370</v>
      </c>
      <c r="G673" s="47">
        <v>4973370</v>
      </c>
      <c r="H673" s="47">
        <v>684733</v>
      </c>
      <c r="I673" s="47">
        <v>684733</v>
      </c>
      <c r="J673" s="47">
        <v>0</v>
      </c>
      <c r="K673" s="47">
        <v>0</v>
      </c>
      <c r="L673" s="47">
        <v>94.187700000000007</v>
      </c>
      <c r="M673" s="47">
        <v>24.02</v>
      </c>
      <c r="N673" s="47">
        <v>0</v>
      </c>
      <c r="O673" s="47">
        <v>7</v>
      </c>
      <c r="P673" s="2">
        <f t="shared" si="11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4973370</v>
      </c>
      <c r="G674" s="47">
        <v>4973370</v>
      </c>
      <c r="H674" s="47">
        <v>684733</v>
      </c>
      <c r="I674" s="47">
        <v>684733</v>
      </c>
      <c r="J674" s="47">
        <v>0</v>
      </c>
      <c r="K674" s="47">
        <v>0</v>
      </c>
      <c r="L674" s="47">
        <v>94.187700000000007</v>
      </c>
      <c r="M674" s="47">
        <v>24.02</v>
      </c>
      <c r="N674" s="47">
        <v>449.83</v>
      </c>
      <c r="O674" s="47">
        <v>7</v>
      </c>
      <c r="P674" s="2">
        <f t="shared" si="11"/>
        <v>59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4973311</v>
      </c>
      <c r="G675" s="47">
        <v>4973311</v>
      </c>
      <c r="H675" s="47">
        <v>684725</v>
      </c>
      <c r="I675" s="47">
        <v>684725</v>
      </c>
      <c r="J675" s="47">
        <v>0</v>
      </c>
      <c r="K675" s="47">
        <v>0</v>
      </c>
      <c r="L675" s="47">
        <v>94.009299999999996</v>
      </c>
      <c r="M675" s="47">
        <v>23.68</v>
      </c>
      <c r="N675" s="47">
        <v>447.47</v>
      </c>
      <c r="O675" s="47">
        <v>7</v>
      </c>
      <c r="P675" s="2">
        <f t="shared" si="11"/>
        <v>67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4973244</v>
      </c>
      <c r="G676" s="47">
        <v>4973244</v>
      </c>
      <c r="H676" s="47">
        <v>684716</v>
      </c>
      <c r="I676" s="47">
        <v>684716</v>
      </c>
      <c r="J676" s="47">
        <v>0</v>
      </c>
      <c r="K676" s="47">
        <v>0</v>
      </c>
      <c r="L676" s="47">
        <v>93.453500000000005</v>
      </c>
      <c r="M676" s="47">
        <v>22.68</v>
      </c>
      <c r="N676" s="47">
        <v>447.27</v>
      </c>
      <c r="O676" s="47">
        <v>7</v>
      </c>
      <c r="P676" s="2">
        <f t="shared" si="11"/>
        <v>81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4973163</v>
      </c>
      <c r="G677" s="47">
        <v>4973163</v>
      </c>
      <c r="H677" s="47">
        <v>684705</v>
      </c>
      <c r="I677" s="47">
        <v>684705</v>
      </c>
      <c r="J677" s="47">
        <v>0</v>
      </c>
      <c r="K677" s="47">
        <v>0</v>
      </c>
      <c r="L677" s="47">
        <v>93.816199999999995</v>
      </c>
      <c r="M677" s="47">
        <v>20.309999999999999</v>
      </c>
      <c r="N677" s="47">
        <v>451.99</v>
      </c>
      <c r="O677" s="47">
        <v>7</v>
      </c>
      <c r="P677" s="2">
        <f t="shared" si="11"/>
        <v>75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4973088</v>
      </c>
      <c r="G678" s="47">
        <v>4973088</v>
      </c>
      <c r="H678" s="47">
        <v>684695</v>
      </c>
      <c r="I678" s="47">
        <v>684695</v>
      </c>
      <c r="J678" s="47">
        <v>0</v>
      </c>
      <c r="K678" s="47">
        <v>0</v>
      </c>
      <c r="L678" s="47">
        <v>92.912899999999993</v>
      </c>
      <c r="M678" s="47">
        <v>17.62</v>
      </c>
      <c r="N678" s="47">
        <v>453.15</v>
      </c>
      <c r="O678" s="47">
        <v>7</v>
      </c>
      <c r="P678" s="2">
        <f t="shared" si="11"/>
        <v>157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4972931</v>
      </c>
      <c r="G679" s="47">
        <v>4972931</v>
      </c>
      <c r="H679" s="47">
        <v>684674</v>
      </c>
      <c r="I679" s="47">
        <v>684674</v>
      </c>
      <c r="J679" s="47">
        <v>0</v>
      </c>
      <c r="K679" s="47">
        <v>0</v>
      </c>
      <c r="L679" s="47">
        <v>92.479799999999997</v>
      </c>
      <c r="M679" s="47">
        <v>16.809999999999999</v>
      </c>
      <c r="N679" s="47">
        <v>457.14</v>
      </c>
      <c r="O679" s="47">
        <v>7</v>
      </c>
      <c r="P679" s="2">
        <f t="shared" si="11"/>
        <v>173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4972758</v>
      </c>
      <c r="G680" s="47">
        <v>4972758</v>
      </c>
      <c r="H680" s="47">
        <v>684651</v>
      </c>
      <c r="I680" s="47">
        <v>684651</v>
      </c>
      <c r="J680" s="47">
        <v>0</v>
      </c>
      <c r="K680" s="47">
        <v>0</v>
      </c>
      <c r="L680" s="47">
        <v>93.531499999999994</v>
      </c>
      <c r="M680" s="47">
        <v>15</v>
      </c>
      <c r="N680" s="47">
        <v>461.34</v>
      </c>
      <c r="O680" s="47">
        <v>7</v>
      </c>
      <c r="P680" s="2">
        <f t="shared" si="11"/>
        <v>175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4972583</v>
      </c>
      <c r="G681" s="47">
        <v>4972583</v>
      </c>
      <c r="H681" s="47">
        <v>684628</v>
      </c>
      <c r="I681" s="47">
        <v>684628</v>
      </c>
      <c r="J681" s="47">
        <v>0</v>
      </c>
      <c r="K681" s="47">
        <v>0</v>
      </c>
      <c r="L681" s="47">
        <v>93.709299999999999</v>
      </c>
      <c r="M681" s="47">
        <v>13.31</v>
      </c>
      <c r="N681" s="47">
        <v>464.88</v>
      </c>
      <c r="O681" s="47">
        <v>7</v>
      </c>
      <c r="P681" s="2">
        <f t="shared" si="11"/>
        <v>176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4972407</v>
      </c>
      <c r="G682" s="47">
        <v>4972407</v>
      </c>
      <c r="H682" s="47">
        <v>684605</v>
      </c>
      <c r="I682" s="47">
        <v>684605</v>
      </c>
      <c r="J682" s="47">
        <v>0</v>
      </c>
      <c r="K682" s="47">
        <v>0</v>
      </c>
      <c r="L682" s="47">
        <v>94.541899999999998</v>
      </c>
      <c r="M682" s="47">
        <v>12.11</v>
      </c>
      <c r="N682" s="47">
        <v>474.38</v>
      </c>
      <c r="O682" s="47">
        <v>7</v>
      </c>
      <c r="P682" s="2">
        <f t="shared" si="11"/>
        <v>132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4972275</v>
      </c>
      <c r="G683" s="47">
        <v>4972275</v>
      </c>
      <c r="H683" s="47">
        <v>684588</v>
      </c>
      <c r="I683" s="47">
        <v>684588</v>
      </c>
      <c r="J683" s="47">
        <v>0</v>
      </c>
      <c r="K683" s="47">
        <v>0</v>
      </c>
      <c r="L683" s="47">
        <v>94.541300000000007</v>
      </c>
      <c r="M683" s="47">
        <v>11.25</v>
      </c>
      <c r="N683" s="47">
        <v>475.08</v>
      </c>
      <c r="O683" s="47">
        <v>7</v>
      </c>
      <c r="P683" s="2">
        <f t="shared" si="11"/>
        <v>78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4972197</v>
      </c>
      <c r="G684" s="47">
        <v>4972197</v>
      </c>
      <c r="H684" s="47">
        <v>684578</v>
      </c>
      <c r="I684" s="47">
        <v>684578</v>
      </c>
      <c r="J684" s="47">
        <v>0</v>
      </c>
      <c r="K684" s="47">
        <v>0</v>
      </c>
      <c r="L684" s="47">
        <v>95.152299999999997</v>
      </c>
      <c r="M684" s="47">
        <v>11.84</v>
      </c>
      <c r="N684" s="47">
        <v>474.65</v>
      </c>
      <c r="O684" s="47">
        <v>7</v>
      </c>
      <c r="P684" s="2">
        <f t="shared" si="11"/>
        <v>79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4972118</v>
      </c>
      <c r="G685" s="47">
        <v>4972118</v>
      </c>
      <c r="H685" s="47">
        <v>684568</v>
      </c>
      <c r="I685" s="47">
        <v>684568</v>
      </c>
      <c r="J685" s="47">
        <v>0</v>
      </c>
      <c r="K685" s="47">
        <v>0</v>
      </c>
      <c r="L685" s="47">
        <v>95.445899999999995</v>
      </c>
      <c r="M685" s="47">
        <v>12.13</v>
      </c>
      <c r="N685" s="47">
        <v>473.85</v>
      </c>
      <c r="O685" s="47">
        <v>7</v>
      </c>
      <c r="P685" s="2">
        <f t="shared" si="11"/>
        <v>78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4972040</v>
      </c>
      <c r="G686" s="47">
        <v>4972040</v>
      </c>
      <c r="H686" s="47">
        <v>684558</v>
      </c>
      <c r="I686" s="47">
        <v>684558</v>
      </c>
      <c r="J686" s="47">
        <v>0</v>
      </c>
      <c r="K686" s="47">
        <v>0</v>
      </c>
      <c r="L686" s="47">
        <v>96.171099999999996</v>
      </c>
      <c r="M686" s="47">
        <v>12.28</v>
      </c>
      <c r="N686" s="47">
        <v>478.73</v>
      </c>
      <c r="O686" s="47">
        <v>7</v>
      </c>
      <c r="P686" s="2">
        <f t="shared" si="11"/>
        <v>79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4971961</v>
      </c>
      <c r="G687" s="47">
        <v>4971961</v>
      </c>
      <c r="H687" s="47">
        <v>684548</v>
      </c>
      <c r="I687" s="47">
        <v>684548</v>
      </c>
      <c r="J687" s="47">
        <v>0</v>
      </c>
      <c r="K687" s="47">
        <v>0</v>
      </c>
      <c r="L687" s="47">
        <v>95.389300000000006</v>
      </c>
      <c r="M687" s="47">
        <v>12.49</v>
      </c>
      <c r="N687" s="47">
        <v>473.12</v>
      </c>
      <c r="O687" s="47">
        <v>7</v>
      </c>
      <c r="P687" s="2">
        <f t="shared" si="11"/>
        <v>78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4971883</v>
      </c>
      <c r="G688" s="47">
        <v>4971883</v>
      </c>
      <c r="H688" s="47">
        <v>684538</v>
      </c>
      <c r="I688" s="47">
        <v>684538</v>
      </c>
      <c r="J688" s="47">
        <v>0</v>
      </c>
      <c r="K688" s="47">
        <v>0</v>
      </c>
      <c r="L688" s="47">
        <v>94.684200000000004</v>
      </c>
      <c r="M688" s="47">
        <v>11.49</v>
      </c>
      <c r="N688" s="47">
        <v>473.12</v>
      </c>
      <c r="O688" s="47">
        <v>7</v>
      </c>
      <c r="P688" s="2">
        <f t="shared" si="11"/>
        <v>47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4971836</v>
      </c>
      <c r="G689" s="47">
        <v>4971836</v>
      </c>
      <c r="H689" s="47">
        <v>684532</v>
      </c>
      <c r="I689" s="47">
        <v>684532</v>
      </c>
      <c r="J689" s="47">
        <v>0</v>
      </c>
      <c r="K689" s="47">
        <v>0</v>
      </c>
      <c r="L689" s="47">
        <v>93.248400000000004</v>
      </c>
      <c r="M689" s="47">
        <v>24.23</v>
      </c>
      <c r="N689" s="47">
        <v>0</v>
      </c>
      <c r="O689" s="47">
        <v>7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4971836</v>
      </c>
      <c r="G690" s="47">
        <v>4971836</v>
      </c>
      <c r="H690" s="47">
        <v>684532</v>
      </c>
      <c r="I690" s="47">
        <v>684532</v>
      </c>
      <c r="J690" s="47">
        <v>0</v>
      </c>
      <c r="K690" s="47">
        <v>0</v>
      </c>
      <c r="L690" s="47">
        <v>93.248400000000004</v>
      </c>
      <c r="M690" s="47">
        <v>24.23</v>
      </c>
      <c r="N690" s="47">
        <v>0</v>
      </c>
      <c r="O690" s="47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4971836</v>
      </c>
      <c r="G691" s="47">
        <v>4971836</v>
      </c>
      <c r="H691" s="47">
        <v>684532</v>
      </c>
      <c r="I691" s="47">
        <v>684532</v>
      </c>
      <c r="J691" s="47">
        <v>0</v>
      </c>
      <c r="K691" s="47">
        <v>0</v>
      </c>
      <c r="L691" s="47">
        <v>93.248400000000004</v>
      </c>
      <c r="M691" s="47">
        <v>24.23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4971836</v>
      </c>
      <c r="G692" s="47">
        <v>4971836</v>
      </c>
      <c r="H692" s="47">
        <v>684532</v>
      </c>
      <c r="I692" s="47">
        <v>684532</v>
      </c>
      <c r="J692" s="47">
        <v>0</v>
      </c>
      <c r="K692" s="47">
        <v>0</v>
      </c>
      <c r="L692" s="47">
        <v>93.248400000000004</v>
      </c>
      <c r="M692" s="47">
        <v>24.23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4971836</v>
      </c>
      <c r="G693" s="47">
        <v>4971836</v>
      </c>
      <c r="H693" s="47">
        <v>684532</v>
      </c>
      <c r="I693" s="47">
        <v>684532</v>
      </c>
      <c r="J693" s="47">
        <v>0</v>
      </c>
      <c r="K693" s="47">
        <v>0</v>
      </c>
      <c r="L693" s="47">
        <v>93.248400000000004</v>
      </c>
      <c r="M693" s="47">
        <v>24.23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4971836</v>
      </c>
      <c r="G694" s="47">
        <v>4971836</v>
      </c>
      <c r="H694" s="47">
        <v>684532</v>
      </c>
      <c r="I694" s="47">
        <v>684532</v>
      </c>
      <c r="J694" s="47">
        <v>0</v>
      </c>
      <c r="K694" s="47">
        <v>0</v>
      </c>
      <c r="L694" s="47">
        <v>93.248400000000004</v>
      </c>
      <c r="M694" s="47">
        <v>24.23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4971836</v>
      </c>
      <c r="G695" s="47">
        <v>4971836</v>
      </c>
      <c r="H695" s="47">
        <v>684532</v>
      </c>
      <c r="I695" s="47">
        <v>684532</v>
      </c>
      <c r="J695" s="47">
        <v>0</v>
      </c>
      <c r="K695" s="47">
        <v>0</v>
      </c>
      <c r="L695" s="47">
        <v>93.248400000000004</v>
      </c>
      <c r="M695" s="47">
        <v>24.23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4971836</v>
      </c>
      <c r="G696" s="47">
        <v>4971836</v>
      </c>
      <c r="H696" s="47">
        <v>684532</v>
      </c>
      <c r="I696" s="47">
        <v>684532</v>
      </c>
      <c r="J696" s="47">
        <v>0</v>
      </c>
      <c r="K696" s="47">
        <v>0</v>
      </c>
      <c r="L696" s="47">
        <v>93.248400000000004</v>
      </c>
      <c r="M696" s="47">
        <v>24.23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4971836</v>
      </c>
      <c r="G697" s="47">
        <v>4971836</v>
      </c>
      <c r="H697" s="47">
        <v>684532</v>
      </c>
      <c r="I697" s="47">
        <v>684532</v>
      </c>
      <c r="J697" s="47">
        <v>0</v>
      </c>
      <c r="K697" s="47">
        <v>0</v>
      </c>
      <c r="L697" s="47">
        <v>93.248400000000004</v>
      </c>
      <c r="M697" s="47">
        <v>24.23</v>
      </c>
      <c r="N697" s="47">
        <v>442.8</v>
      </c>
      <c r="O697" s="47">
        <v>7</v>
      </c>
      <c r="P697" s="2">
        <f t="shared" si="12"/>
        <v>22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4971814</v>
      </c>
      <c r="G698" s="47">
        <v>4971814</v>
      </c>
      <c r="H698" s="47">
        <v>684529</v>
      </c>
      <c r="I698" s="47">
        <v>684529</v>
      </c>
      <c r="J698" s="47">
        <v>0</v>
      </c>
      <c r="K698" s="47">
        <v>0</v>
      </c>
      <c r="L698" s="47">
        <v>93.688299999999998</v>
      </c>
      <c r="M698" s="47">
        <v>24.7</v>
      </c>
      <c r="N698" s="47">
        <v>447.37</v>
      </c>
      <c r="O698" s="47">
        <v>7</v>
      </c>
      <c r="P698" s="2">
        <f t="shared" si="12"/>
        <v>66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4971748</v>
      </c>
      <c r="G699" s="47">
        <v>4971748</v>
      </c>
      <c r="H699" s="47">
        <v>684520</v>
      </c>
      <c r="I699" s="47">
        <v>684520</v>
      </c>
      <c r="J699" s="47">
        <v>0</v>
      </c>
      <c r="K699" s="47">
        <v>0</v>
      </c>
      <c r="L699" s="47">
        <v>92.840400000000002</v>
      </c>
      <c r="M699" s="47">
        <v>23.83</v>
      </c>
      <c r="N699" s="47">
        <v>444.63</v>
      </c>
      <c r="O699" s="47">
        <v>7</v>
      </c>
      <c r="P699" s="2">
        <f t="shared" si="12"/>
        <v>88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4971660</v>
      </c>
      <c r="G700" s="47">
        <v>4971660</v>
      </c>
      <c r="H700" s="47">
        <v>684508</v>
      </c>
      <c r="I700" s="47">
        <v>684508</v>
      </c>
      <c r="J700" s="47">
        <v>0</v>
      </c>
      <c r="K700" s="47">
        <v>0</v>
      </c>
      <c r="L700" s="47">
        <v>92.857699999999994</v>
      </c>
      <c r="M700" s="47">
        <v>23.45</v>
      </c>
      <c r="N700" s="47">
        <v>444.45</v>
      </c>
      <c r="O700" s="47">
        <v>7</v>
      </c>
      <c r="P700" s="2">
        <f t="shared" si="12"/>
        <v>73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4971587</v>
      </c>
      <c r="G701" s="47">
        <v>4971587</v>
      </c>
      <c r="H701" s="47">
        <v>684498</v>
      </c>
      <c r="I701" s="47">
        <v>684498</v>
      </c>
      <c r="J701" s="47">
        <v>0</v>
      </c>
      <c r="K701" s="47">
        <v>0</v>
      </c>
      <c r="L701" s="47">
        <v>93.616799999999998</v>
      </c>
      <c r="M701" s="47">
        <v>20.98</v>
      </c>
      <c r="N701" s="47">
        <v>451.79</v>
      </c>
      <c r="O701" s="47">
        <v>7</v>
      </c>
      <c r="P701" s="2">
        <f t="shared" si="12"/>
        <v>82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4971505</v>
      </c>
      <c r="G702" s="47">
        <v>4971505</v>
      </c>
      <c r="H702" s="47">
        <v>684487</v>
      </c>
      <c r="I702" s="47">
        <v>684487</v>
      </c>
      <c r="J702" s="47">
        <v>0</v>
      </c>
      <c r="K702" s="47">
        <v>0</v>
      </c>
      <c r="L702" s="47">
        <v>92.970100000000002</v>
      </c>
      <c r="M702" s="47">
        <v>18.5</v>
      </c>
      <c r="N702" s="47">
        <v>451.27</v>
      </c>
      <c r="O702" s="47">
        <v>7</v>
      </c>
      <c r="P702" s="2">
        <f t="shared" si="12"/>
        <v>105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4971400</v>
      </c>
      <c r="G703" s="47">
        <v>4971400</v>
      </c>
      <c r="H703" s="47">
        <v>684473</v>
      </c>
      <c r="I703" s="47">
        <v>684473</v>
      </c>
      <c r="J703" s="47">
        <v>0</v>
      </c>
      <c r="K703" s="47">
        <v>0</v>
      </c>
      <c r="L703" s="47">
        <v>93.173599999999993</v>
      </c>
      <c r="M703" s="47">
        <v>16.77</v>
      </c>
      <c r="N703" s="47">
        <v>457.39</v>
      </c>
      <c r="O703" s="47">
        <v>7</v>
      </c>
      <c r="P703" s="2">
        <f t="shared" si="12"/>
        <v>158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4971242</v>
      </c>
      <c r="G704" s="47">
        <v>4971242</v>
      </c>
      <c r="H704" s="47">
        <v>684452</v>
      </c>
      <c r="I704" s="47">
        <v>684452</v>
      </c>
      <c r="J704" s="47">
        <v>0</v>
      </c>
      <c r="K704" s="47">
        <v>0</v>
      </c>
      <c r="L704" s="47">
        <v>94.14</v>
      </c>
      <c r="M704" s="47">
        <v>14.59</v>
      </c>
      <c r="N704" s="47">
        <v>462.24</v>
      </c>
      <c r="O704" s="47">
        <v>7</v>
      </c>
      <c r="P704" s="2">
        <f t="shared" si="12"/>
        <v>115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4971127</v>
      </c>
      <c r="G705" s="47">
        <v>4971127</v>
      </c>
      <c r="H705" s="47">
        <v>684437</v>
      </c>
      <c r="I705" s="47">
        <v>684437</v>
      </c>
      <c r="J705" s="47">
        <v>0</v>
      </c>
      <c r="K705" s="47">
        <v>0</v>
      </c>
      <c r="L705" s="47">
        <v>94.001999999999995</v>
      </c>
      <c r="M705" s="47">
        <v>12.61</v>
      </c>
      <c r="N705" s="47">
        <v>468.13</v>
      </c>
      <c r="O705" s="47">
        <v>7</v>
      </c>
      <c r="P705" s="2">
        <f t="shared" si="12"/>
        <v>155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4970972</v>
      </c>
      <c r="G706" s="47">
        <v>4970972</v>
      </c>
      <c r="H706" s="47">
        <v>684417</v>
      </c>
      <c r="I706" s="47">
        <v>684417</v>
      </c>
      <c r="J706" s="47">
        <v>0</v>
      </c>
      <c r="K706" s="47">
        <v>0</v>
      </c>
      <c r="L706" s="47">
        <v>95.570300000000003</v>
      </c>
      <c r="M706" s="47">
        <v>11.26</v>
      </c>
      <c r="N706" s="47">
        <v>475.72</v>
      </c>
      <c r="O706" s="47">
        <v>7</v>
      </c>
      <c r="P706" s="2">
        <f t="shared" si="12"/>
        <v>78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4970894</v>
      </c>
      <c r="G707" s="47">
        <v>4970894</v>
      </c>
      <c r="H707" s="47">
        <v>684407</v>
      </c>
      <c r="I707" s="47">
        <v>684407</v>
      </c>
      <c r="J707" s="47">
        <v>0</v>
      </c>
      <c r="K707" s="47">
        <v>0</v>
      </c>
      <c r="L707" s="47">
        <v>94.301699999999997</v>
      </c>
      <c r="M707" s="47">
        <v>11.25</v>
      </c>
      <c r="N707" s="47">
        <v>474.1</v>
      </c>
      <c r="O707" s="47">
        <v>7</v>
      </c>
      <c r="P707" s="2">
        <f t="shared" si="12"/>
        <v>78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4970816</v>
      </c>
      <c r="G708" s="47">
        <v>4970816</v>
      </c>
      <c r="H708" s="47">
        <v>684397</v>
      </c>
      <c r="I708" s="47">
        <v>684397</v>
      </c>
      <c r="J708" s="47">
        <v>0</v>
      </c>
      <c r="K708" s="47">
        <v>0</v>
      </c>
      <c r="L708" s="47">
        <v>96.188800000000001</v>
      </c>
      <c r="M708" s="47">
        <v>11.31</v>
      </c>
      <c r="N708" s="47">
        <v>477.13</v>
      </c>
      <c r="O708" s="47">
        <v>7</v>
      </c>
      <c r="P708" s="2">
        <f t="shared" si="12"/>
        <v>79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4970737</v>
      </c>
      <c r="G709" s="47">
        <v>4970737</v>
      </c>
      <c r="H709" s="47">
        <v>684387</v>
      </c>
      <c r="I709" s="47">
        <v>684387</v>
      </c>
      <c r="J709" s="47">
        <v>0</v>
      </c>
      <c r="K709" s="47">
        <v>0</v>
      </c>
      <c r="L709" s="47">
        <v>96.259299999999996</v>
      </c>
      <c r="M709" s="47">
        <v>11.8</v>
      </c>
      <c r="N709" s="47">
        <v>475.26</v>
      </c>
      <c r="O709" s="47">
        <v>7</v>
      </c>
      <c r="P709" s="2">
        <f t="shared" si="12"/>
        <v>79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4970658</v>
      </c>
      <c r="G710" s="47">
        <v>4970658</v>
      </c>
      <c r="H710" s="47">
        <v>684377</v>
      </c>
      <c r="I710" s="47">
        <v>684377</v>
      </c>
      <c r="J710" s="47">
        <v>0</v>
      </c>
      <c r="K710" s="47">
        <v>0</v>
      </c>
      <c r="L710" s="47">
        <v>96.501499999999993</v>
      </c>
      <c r="M710" s="47">
        <v>12.26</v>
      </c>
      <c r="N710" s="47">
        <v>476.31</v>
      </c>
      <c r="O710" s="47">
        <v>7</v>
      </c>
      <c r="P710" s="2">
        <f t="shared" si="12"/>
        <v>79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4970579</v>
      </c>
      <c r="G711" s="47">
        <v>4970579</v>
      </c>
      <c r="H711" s="47">
        <v>684367</v>
      </c>
      <c r="I711" s="47">
        <v>684367</v>
      </c>
      <c r="J711" s="47">
        <v>0</v>
      </c>
      <c r="K711" s="47">
        <v>0</v>
      </c>
      <c r="L711" s="47">
        <v>96.688299999999998</v>
      </c>
      <c r="M711" s="47">
        <v>12.51</v>
      </c>
      <c r="N711" s="47">
        <v>477.1</v>
      </c>
      <c r="O711" s="47">
        <v>7</v>
      </c>
      <c r="P711" s="2">
        <f t="shared" si="12"/>
        <v>80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4970499</v>
      </c>
      <c r="G712" s="47">
        <v>4970499</v>
      </c>
      <c r="H712" s="47">
        <v>684357</v>
      </c>
      <c r="I712" s="47">
        <v>684357</v>
      </c>
      <c r="J712" s="47">
        <v>0</v>
      </c>
      <c r="K712" s="47">
        <v>0</v>
      </c>
      <c r="L712" s="47">
        <v>96.575199999999995</v>
      </c>
      <c r="M712" s="47">
        <v>12.74</v>
      </c>
      <c r="N712" s="47">
        <v>475.96</v>
      </c>
      <c r="O712" s="47">
        <v>7</v>
      </c>
      <c r="P712" s="2">
        <f t="shared" si="12"/>
        <v>79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4970420</v>
      </c>
      <c r="G713" s="47">
        <v>4970420</v>
      </c>
      <c r="H713" s="47">
        <v>684347</v>
      </c>
      <c r="I713" s="47">
        <v>684347</v>
      </c>
      <c r="J713" s="47">
        <v>0</v>
      </c>
      <c r="K713" s="47">
        <v>0</v>
      </c>
      <c r="L713" s="47">
        <v>96.441000000000003</v>
      </c>
      <c r="M713" s="47">
        <v>13.56</v>
      </c>
      <c r="N713" s="47">
        <v>473.48</v>
      </c>
      <c r="O713" s="47">
        <v>7</v>
      </c>
      <c r="P713" s="2">
        <f t="shared" si="12"/>
        <v>78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4970342</v>
      </c>
      <c r="G714" s="47">
        <v>4970342</v>
      </c>
      <c r="H714" s="47">
        <v>684337</v>
      </c>
      <c r="I714" s="47">
        <v>684337</v>
      </c>
      <c r="J714" s="47">
        <v>0</v>
      </c>
      <c r="K714" s="47">
        <v>0</v>
      </c>
      <c r="L714" s="47">
        <v>96.3185</v>
      </c>
      <c r="M714" s="47">
        <v>13.96</v>
      </c>
      <c r="N714" s="47">
        <v>473.15</v>
      </c>
      <c r="O714" s="47">
        <v>7</v>
      </c>
      <c r="P714" s="2">
        <f t="shared" si="12"/>
        <v>79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4970263</v>
      </c>
      <c r="G715" s="47">
        <v>4970263</v>
      </c>
      <c r="H715" s="47">
        <v>684327</v>
      </c>
      <c r="I715" s="47">
        <v>684327</v>
      </c>
      <c r="J715" s="47">
        <v>0</v>
      </c>
      <c r="K715" s="47">
        <v>0</v>
      </c>
      <c r="L715" s="47">
        <v>95.970399999999998</v>
      </c>
      <c r="M715" s="47">
        <v>14.44</v>
      </c>
      <c r="N715" s="47">
        <v>469.42</v>
      </c>
      <c r="O715" s="47">
        <v>7</v>
      </c>
      <c r="P715" s="2">
        <f t="shared" si="12"/>
        <v>78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4970185</v>
      </c>
      <c r="G716" s="47">
        <v>4970185</v>
      </c>
      <c r="H716" s="47">
        <v>684317</v>
      </c>
      <c r="I716" s="47">
        <v>684317</v>
      </c>
      <c r="J716" s="47">
        <v>0</v>
      </c>
      <c r="K716" s="47">
        <v>0</v>
      </c>
      <c r="L716" s="47">
        <v>96.164100000000005</v>
      </c>
      <c r="M716" s="47">
        <v>14.9</v>
      </c>
      <c r="N716" s="47">
        <v>468.75</v>
      </c>
      <c r="O716" s="47">
        <v>7</v>
      </c>
      <c r="P716" s="2">
        <f t="shared" si="12"/>
        <v>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4970177</v>
      </c>
      <c r="G717" s="47">
        <v>4970177</v>
      </c>
      <c r="H717" s="47">
        <v>684316</v>
      </c>
      <c r="I717" s="47">
        <v>684316</v>
      </c>
      <c r="J717" s="47">
        <v>0</v>
      </c>
      <c r="K717" s="47">
        <v>0</v>
      </c>
      <c r="L717" s="47">
        <v>95.750799999999998</v>
      </c>
      <c r="M717" s="47">
        <v>22.77</v>
      </c>
      <c r="N717" s="47">
        <v>0</v>
      </c>
      <c r="O717" s="47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4970177</v>
      </c>
      <c r="G718" s="47">
        <v>4970177</v>
      </c>
      <c r="H718" s="47">
        <v>684316</v>
      </c>
      <c r="I718" s="47">
        <v>684316</v>
      </c>
      <c r="J718" s="47">
        <v>0</v>
      </c>
      <c r="K718" s="47">
        <v>0</v>
      </c>
      <c r="L718" s="47">
        <v>95.750799999999998</v>
      </c>
      <c r="M718" s="47">
        <v>22.77</v>
      </c>
      <c r="N718" s="47">
        <v>0</v>
      </c>
      <c r="O718" s="47">
        <v>7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4970177</v>
      </c>
      <c r="G719" s="47">
        <v>4970177</v>
      </c>
      <c r="H719" s="47">
        <v>684316</v>
      </c>
      <c r="I719" s="47">
        <v>684316</v>
      </c>
      <c r="J719" s="47">
        <v>0</v>
      </c>
      <c r="K719" s="47">
        <v>0</v>
      </c>
      <c r="L719" s="47">
        <v>95.750799999999998</v>
      </c>
      <c r="M719" s="47">
        <v>22.77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4970177</v>
      </c>
      <c r="G720" s="47">
        <v>4970177</v>
      </c>
      <c r="H720" s="47">
        <v>684316</v>
      </c>
      <c r="I720" s="47">
        <v>684316</v>
      </c>
      <c r="J720" s="47">
        <v>0</v>
      </c>
      <c r="K720" s="47">
        <v>0</v>
      </c>
      <c r="L720" s="47">
        <v>95.750799999999998</v>
      </c>
      <c r="M720" s="47">
        <v>22.77</v>
      </c>
      <c r="N720" s="47">
        <v>453.91</v>
      </c>
      <c r="O720" s="47">
        <v>7</v>
      </c>
      <c r="P720" s="2">
        <f t="shared" si="12"/>
        <v>22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4970155</v>
      </c>
      <c r="G721" s="47">
        <v>4970155</v>
      </c>
      <c r="H721" s="47">
        <v>684313</v>
      </c>
      <c r="I721" s="47">
        <v>684313</v>
      </c>
      <c r="J721" s="47">
        <v>0</v>
      </c>
      <c r="K721" s="47">
        <v>0</v>
      </c>
      <c r="L721" s="47">
        <v>95.624700000000004</v>
      </c>
      <c r="M721" s="47">
        <v>22.08</v>
      </c>
      <c r="N721" s="47">
        <v>457.94</v>
      </c>
      <c r="O721" s="47">
        <v>7</v>
      </c>
      <c r="P721" s="2">
        <f t="shared" si="12"/>
        <v>68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4970087</v>
      </c>
      <c r="G722" s="47">
        <v>4970087</v>
      </c>
      <c r="H722" s="47">
        <v>684304</v>
      </c>
      <c r="I722" s="47">
        <v>684304</v>
      </c>
      <c r="J722" s="47">
        <v>0</v>
      </c>
      <c r="K722" s="47">
        <v>0</v>
      </c>
      <c r="L722" s="47">
        <v>94.684700000000007</v>
      </c>
      <c r="M722" s="47">
        <v>24.55</v>
      </c>
      <c r="N722" s="47">
        <v>450.43</v>
      </c>
      <c r="O722" s="47">
        <v>7</v>
      </c>
      <c r="P722" s="2">
        <f t="shared" si="12"/>
        <v>75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4970012</v>
      </c>
      <c r="G723" s="47">
        <v>4970012</v>
      </c>
      <c r="H723" s="47">
        <v>684294</v>
      </c>
      <c r="I723" s="47">
        <v>684294</v>
      </c>
      <c r="J723" s="47">
        <v>0</v>
      </c>
      <c r="K723" s="47">
        <v>0</v>
      </c>
      <c r="L723" s="47">
        <v>93.639899999999997</v>
      </c>
      <c r="M723" s="47">
        <v>24.14</v>
      </c>
      <c r="N723" s="47">
        <v>446.04</v>
      </c>
      <c r="O723" s="47">
        <v>7</v>
      </c>
      <c r="P723" s="2">
        <f t="shared" si="12"/>
        <v>74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4969938</v>
      </c>
      <c r="G724" s="47">
        <v>4969938</v>
      </c>
      <c r="H724" s="47">
        <v>684284</v>
      </c>
      <c r="I724" s="47">
        <v>684284</v>
      </c>
      <c r="J724" s="47">
        <v>0</v>
      </c>
      <c r="K724" s="47">
        <v>0</v>
      </c>
      <c r="L724" s="47">
        <v>93.634600000000006</v>
      </c>
      <c r="M724" s="47">
        <v>22.97</v>
      </c>
      <c r="N724" s="47">
        <v>445.81</v>
      </c>
      <c r="O724" s="47">
        <v>7</v>
      </c>
      <c r="P724" s="2">
        <f t="shared" si="12"/>
        <v>81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4969857</v>
      </c>
      <c r="G725" s="47">
        <v>4969857</v>
      </c>
      <c r="H725" s="47">
        <v>684273</v>
      </c>
      <c r="I725" s="47">
        <v>684273</v>
      </c>
      <c r="J725" s="47">
        <v>0</v>
      </c>
      <c r="K725" s="47">
        <v>0</v>
      </c>
      <c r="L725" s="47">
        <v>94.115700000000004</v>
      </c>
      <c r="M725" s="47">
        <v>20.73</v>
      </c>
      <c r="N725" s="47">
        <v>454.16</v>
      </c>
      <c r="O725" s="47">
        <v>7</v>
      </c>
      <c r="P725" s="2">
        <f t="shared" si="12"/>
        <v>75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4969782</v>
      </c>
      <c r="G726" s="47">
        <v>4969782</v>
      </c>
      <c r="H726" s="47">
        <v>684263</v>
      </c>
      <c r="I726" s="47">
        <v>684263</v>
      </c>
      <c r="J726" s="47">
        <v>0</v>
      </c>
      <c r="K726" s="47">
        <v>0</v>
      </c>
      <c r="L726" s="47">
        <v>93.484700000000004</v>
      </c>
      <c r="M726" s="47">
        <v>17.68</v>
      </c>
      <c r="N726" s="47">
        <v>456.19</v>
      </c>
      <c r="O726" s="47">
        <v>7</v>
      </c>
      <c r="P726" s="2">
        <f t="shared" si="12"/>
        <v>143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4969639</v>
      </c>
      <c r="G727" s="47">
        <v>4969639</v>
      </c>
      <c r="H727" s="47">
        <v>684244</v>
      </c>
      <c r="I727" s="47">
        <v>684244</v>
      </c>
      <c r="J727" s="47">
        <v>0</v>
      </c>
      <c r="K727" s="47">
        <v>0</v>
      </c>
      <c r="L727" s="47">
        <v>93.582599999999999</v>
      </c>
      <c r="M727" s="47">
        <v>16.38</v>
      </c>
      <c r="N727" s="47">
        <v>459.75</v>
      </c>
      <c r="O727" s="47">
        <v>7</v>
      </c>
      <c r="P727" s="2">
        <f t="shared" si="12"/>
        <v>258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4969381</v>
      </c>
      <c r="G728" s="47">
        <v>4969381</v>
      </c>
      <c r="H728" s="47">
        <v>684210</v>
      </c>
      <c r="I728" s="47">
        <v>684210</v>
      </c>
      <c r="J728" s="47">
        <v>0</v>
      </c>
      <c r="K728" s="47">
        <v>0</v>
      </c>
      <c r="L728" s="47">
        <v>94.916200000000003</v>
      </c>
      <c r="M728" s="47">
        <v>14.63</v>
      </c>
      <c r="N728" s="47">
        <v>469.89</v>
      </c>
      <c r="O728" s="47">
        <v>7</v>
      </c>
      <c r="P728" s="2">
        <f t="shared" si="12"/>
        <v>178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4969203</v>
      </c>
      <c r="G729" s="47">
        <v>4969203</v>
      </c>
      <c r="H729" s="47">
        <v>684187</v>
      </c>
      <c r="I729" s="47">
        <v>684187</v>
      </c>
      <c r="J729" s="47">
        <v>0</v>
      </c>
      <c r="K729" s="47">
        <v>0</v>
      </c>
      <c r="L729" s="47">
        <v>96.133399999999995</v>
      </c>
      <c r="M729" s="47">
        <v>13.3</v>
      </c>
      <c r="N729" s="47">
        <v>474.38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4969007</v>
      </c>
      <c r="G730" s="47">
        <v>4969007</v>
      </c>
      <c r="H730" s="47">
        <v>684162</v>
      </c>
      <c r="I730" s="47">
        <v>684162</v>
      </c>
      <c r="J730" s="47">
        <v>0</v>
      </c>
      <c r="K730" s="47">
        <v>0</v>
      </c>
      <c r="L730" s="47">
        <v>96.128900000000002</v>
      </c>
      <c r="M730" s="47">
        <v>12.5</v>
      </c>
      <c r="N730" s="47">
        <v>474.97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4968857</v>
      </c>
      <c r="G731" s="47">
        <v>4968857</v>
      </c>
      <c r="H731" s="47">
        <v>684143</v>
      </c>
      <c r="I731" s="47">
        <v>684143</v>
      </c>
      <c r="J731" s="47">
        <v>0</v>
      </c>
      <c r="K731" s="47">
        <v>0</v>
      </c>
      <c r="L731" s="47">
        <v>95.442099999999996</v>
      </c>
      <c r="M731" s="47">
        <v>11.75</v>
      </c>
      <c r="N731" s="47">
        <v>473.03</v>
      </c>
      <c r="O731" s="47">
        <v>7</v>
      </c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34" zoomScale="75" zoomScaleNormal="75" workbookViewId="0">
      <selection activeCell="P55" sqref="P55:P60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14896170</v>
      </c>
      <c r="G9" s="47">
        <v>14896170</v>
      </c>
      <c r="H9" s="47">
        <v>2055218</v>
      </c>
      <c r="I9" s="47">
        <v>2055218</v>
      </c>
      <c r="J9" s="47">
        <v>0</v>
      </c>
      <c r="K9" s="47">
        <v>0</v>
      </c>
      <c r="L9" s="47">
        <v>94.922600000000003</v>
      </c>
      <c r="M9" s="47">
        <v>16.96</v>
      </c>
      <c r="N9" s="47">
        <v>490.63</v>
      </c>
      <c r="O9" s="47">
        <v>7</v>
      </c>
      <c r="P9" s="2">
        <f t="shared" ref="P9:P49" si="0">F9-F10</f>
        <v>421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14895749</v>
      </c>
      <c r="G10" s="47">
        <v>14895749</v>
      </c>
      <c r="H10" s="47">
        <v>2055163</v>
      </c>
      <c r="I10" s="47">
        <v>2055163</v>
      </c>
      <c r="J10" s="47">
        <v>0</v>
      </c>
      <c r="K10" s="47">
        <v>0</v>
      </c>
      <c r="L10" s="47">
        <v>94.746799999999993</v>
      </c>
      <c r="M10" s="47">
        <v>16.64</v>
      </c>
      <c r="N10" s="47">
        <v>511.25</v>
      </c>
      <c r="O10" s="47">
        <v>7</v>
      </c>
      <c r="P10" s="2">
        <f t="shared" si="0"/>
        <v>506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14895243</v>
      </c>
      <c r="G11" s="47">
        <v>14895243</v>
      </c>
      <c r="H11" s="47">
        <v>2055097</v>
      </c>
      <c r="I11" s="47">
        <v>2055097</v>
      </c>
      <c r="J11" s="47">
        <v>0</v>
      </c>
      <c r="K11" s="47">
        <v>0</v>
      </c>
      <c r="L11" s="47">
        <v>94.433800000000005</v>
      </c>
      <c r="M11" s="47">
        <v>16.71</v>
      </c>
      <c r="N11" s="47">
        <v>497.49</v>
      </c>
      <c r="O11" s="47">
        <v>7</v>
      </c>
      <c r="P11" s="2">
        <f t="shared" si="0"/>
        <v>511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14894732</v>
      </c>
      <c r="G12" s="47">
        <v>14894732</v>
      </c>
      <c r="H12" s="47">
        <v>2055030</v>
      </c>
      <c r="I12" s="47">
        <v>2055030</v>
      </c>
      <c r="J12" s="47">
        <v>0</v>
      </c>
      <c r="K12" s="47">
        <v>0</v>
      </c>
      <c r="L12" s="47">
        <v>94.885300000000001</v>
      </c>
      <c r="M12" s="47">
        <v>16.79</v>
      </c>
      <c r="N12" s="47">
        <v>461.49</v>
      </c>
      <c r="O12" s="47">
        <v>7</v>
      </c>
      <c r="P12" s="2">
        <f t="shared" si="0"/>
        <v>514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14894218</v>
      </c>
      <c r="G13" s="47">
        <v>14894218</v>
      </c>
      <c r="H13" s="47">
        <v>2054963</v>
      </c>
      <c r="I13" s="47">
        <v>2054963</v>
      </c>
      <c r="J13" s="47">
        <v>0</v>
      </c>
      <c r="K13" s="47">
        <v>0</v>
      </c>
      <c r="L13" s="47">
        <v>95.635999999999996</v>
      </c>
      <c r="M13" s="47">
        <v>16.420000000000002</v>
      </c>
      <c r="N13" s="47">
        <v>380.16</v>
      </c>
      <c r="O13" s="47">
        <v>7</v>
      </c>
      <c r="P13" s="2">
        <f t="shared" si="0"/>
        <v>386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14893832</v>
      </c>
      <c r="G14" s="47">
        <v>14893832</v>
      </c>
      <c r="H14" s="47">
        <v>2054913</v>
      </c>
      <c r="I14" s="47">
        <v>2054913</v>
      </c>
      <c r="J14" s="47">
        <v>0</v>
      </c>
      <c r="K14" s="47">
        <v>0</v>
      </c>
      <c r="L14" s="47">
        <v>95.656599999999997</v>
      </c>
      <c r="M14" s="47">
        <v>16.55</v>
      </c>
      <c r="N14" s="47">
        <v>400.13</v>
      </c>
      <c r="O14" s="47">
        <v>7</v>
      </c>
      <c r="P14" s="2">
        <f t="shared" si="0"/>
        <v>394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14893438</v>
      </c>
      <c r="G15" s="47">
        <v>14893438</v>
      </c>
      <c r="H15" s="47">
        <v>2054862</v>
      </c>
      <c r="I15" s="47">
        <v>2054862</v>
      </c>
      <c r="J15" s="47">
        <v>0</v>
      </c>
      <c r="K15" s="47">
        <v>0</v>
      </c>
      <c r="L15" s="47">
        <v>95.327399999999997</v>
      </c>
      <c r="M15" s="47">
        <v>16.559999999999999</v>
      </c>
      <c r="N15" s="47">
        <v>300.93</v>
      </c>
      <c r="O15" s="47">
        <v>7</v>
      </c>
      <c r="P15" s="2">
        <f t="shared" si="0"/>
        <v>362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14893076</v>
      </c>
      <c r="G16" s="47">
        <v>14893076</v>
      </c>
      <c r="H16" s="47">
        <v>2054815</v>
      </c>
      <c r="I16" s="47">
        <v>2054815</v>
      </c>
      <c r="J16" s="47">
        <v>0</v>
      </c>
      <c r="K16" s="47">
        <v>0</v>
      </c>
      <c r="L16" s="47">
        <v>95.596999999999994</v>
      </c>
      <c r="M16" s="47">
        <v>16.53</v>
      </c>
      <c r="N16" s="47">
        <v>262.82</v>
      </c>
      <c r="O16" s="47">
        <v>7</v>
      </c>
      <c r="P16" s="2">
        <f t="shared" si="0"/>
        <v>294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14892782</v>
      </c>
      <c r="G17" s="47">
        <v>14892782</v>
      </c>
      <c r="H17" s="47">
        <v>2054777</v>
      </c>
      <c r="I17" s="47">
        <v>2054777</v>
      </c>
      <c r="J17" s="47">
        <v>0</v>
      </c>
      <c r="K17" s="47">
        <v>0</v>
      </c>
      <c r="L17" s="47">
        <v>95.502499999999998</v>
      </c>
      <c r="M17" s="47">
        <v>16.78</v>
      </c>
      <c r="N17" s="47">
        <v>301.14999999999998</v>
      </c>
      <c r="O17" s="47">
        <v>7</v>
      </c>
      <c r="P17" s="2">
        <f t="shared" si="0"/>
        <v>285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14892497</v>
      </c>
      <c r="G18" s="47">
        <v>14892497</v>
      </c>
      <c r="H18" s="47">
        <v>2054740</v>
      </c>
      <c r="I18" s="47">
        <v>2054740</v>
      </c>
      <c r="J18" s="47">
        <v>0</v>
      </c>
      <c r="K18" s="47">
        <v>0</v>
      </c>
      <c r="L18" s="47">
        <v>95.6374</v>
      </c>
      <c r="M18" s="47">
        <v>17.18</v>
      </c>
      <c r="N18" s="47">
        <v>360.55</v>
      </c>
      <c r="O18" s="47">
        <v>7</v>
      </c>
      <c r="P18" s="2">
        <f t="shared" si="0"/>
        <v>316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14892181</v>
      </c>
      <c r="G19" s="47">
        <v>14892181</v>
      </c>
      <c r="H19" s="47">
        <v>2054699</v>
      </c>
      <c r="I19" s="47">
        <v>2054699</v>
      </c>
      <c r="J19" s="47">
        <v>0</v>
      </c>
      <c r="K19" s="47">
        <v>0</v>
      </c>
      <c r="L19" s="47">
        <v>94.968299999999999</v>
      </c>
      <c r="M19" s="47">
        <v>17.55</v>
      </c>
      <c r="N19" s="47">
        <v>486.32</v>
      </c>
      <c r="O19" s="47">
        <v>7</v>
      </c>
      <c r="P19" s="2">
        <f t="shared" si="0"/>
        <v>390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14891791</v>
      </c>
      <c r="G20" s="47">
        <v>14891791</v>
      </c>
      <c r="H20" s="47">
        <v>2054648</v>
      </c>
      <c r="I20" s="47">
        <v>2054648</v>
      </c>
      <c r="J20" s="47">
        <v>0</v>
      </c>
      <c r="K20" s="47">
        <v>0</v>
      </c>
      <c r="L20" s="47">
        <v>94.013900000000007</v>
      </c>
      <c r="M20" s="47">
        <v>17.68</v>
      </c>
      <c r="N20" s="47">
        <v>380.56</v>
      </c>
      <c r="O20" s="47">
        <v>7</v>
      </c>
      <c r="P20" s="2">
        <f t="shared" si="0"/>
        <v>508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14891283</v>
      </c>
      <c r="G21" s="47">
        <v>14891283</v>
      </c>
      <c r="H21" s="47">
        <v>2054581</v>
      </c>
      <c r="I21" s="47">
        <v>2054581</v>
      </c>
      <c r="J21" s="47">
        <v>0</v>
      </c>
      <c r="K21" s="47">
        <v>0</v>
      </c>
      <c r="L21" s="47">
        <v>95.036000000000001</v>
      </c>
      <c r="M21" s="47">
        <v>17.829999999999998</v>
      </c>
      <c r="N21" s="47">
        <v>392.87</v>
      </c>
      <c r="O21" s="47">
        <v>7</v>
      </c>
      <c r="P21" s="2">
        <f t="shared" si="0"/>
        <v>306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14890977</v>
      </c>
      <c r="G22" s="47">
        <v>14890977</v>
      </c>
      <c r="H22" s="47">
        <v>2054541</v>
      </c>
      <c r="I22" s="47">
        <v>2054541</v>
      </c>
      <c r="J22" s="47">
        <v>0</v>
      </c>
      <c r="K22" s="47">
        <v>0</v>
      </c>
      <c r="L22" s="47">
        <v>93.776499999999999</v>
      </c>
      <c r="M22" s="47">
        <v>18.77</v>
      </c>
      <c r="N22" s="47">
        <v>421.3</v>
      </c>
      <c r="O22" s="47">
        <v>7</v>
      </c>
      <c r="P22" s="2">
        <f t="shared" si="0"/>
        <v>444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14890533</v>
      </c>
      <c r="G23" s="47">
        <v>14890533</v>
      </c>
      <c r="H23" s="47">
        <v>2054482</v>
      </c>
      <c r="I23" s="47">
        <v>2054482</v>
      </c>
      <c r="J23" s="47">
        <v>0</v>
      </c>
      <c r="K23" s="47">
        <v>0</v>
      </c>
      <c r="L23" s="47">
        <v>93.95</v>
      </c>
      <c r="M23" s="47">
        <v>19.739999999999998</v>
      </c>
      <c r="N23" s="47">
        <v>435.08</v>
      </c>
      <c r="O23" s="47">
        <v>7</v>
      </c>
      <c r="P23" s="2">
        <f t="shared" si="0"/>
        <v>421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14890112</v>
      </c>
      <c r="G24" s="47">
        <v>14890112</v>
      </c>
      <c r="H24" s="47">
        <v>2054426</v>
      </c>
      <c r="I24" s="47">
        <v>2054426</v>
      </c>
      <c r="J24" s="47">
        <v>0</v>
      </c>
      <c r="K24" s="47">
        <v>0</v>
      </c>
      <c r="L24" s="47">
        <v>93.808599999999998</v>
      </c>
      <c r="M24" s="47">
        <v>20.16</v>
      </c>
      <c r="N24" s="47">
        <v>353.42</v>
      </c>
      <c r="O24" s="47">
        <v>7</v>
      </c>
      <c r="P24" s="2">
        <f t="shared" si="0"/>
        <v>412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14889700</v>
      </c>
      <c r="G25" s="47">
        <v>14889700</v>
      </c>
      <c r="H25" s="47">
        <v>2054371</v>
      </c>
      <c r="I25" s="47">
        <v>2054371</v>
      </c>
      <c r="J25" s="47">
        <v>0</v>
      </c>
      <c r="K25" s="47">
        <v>0</v>
      </c>
      <c r="L25" s="47">
        <v>94.617999999999995</v>
      </c>
      <c r="M25" s="47">
        <v>20.53</v>
      </c>
      <c r="N25" s="47">
        <v>316.64999999999998</v>
      </c>
      <c r="O25" s="47">
        <v>7</v>
      </c>
      <c r="P25" s="2">
        <f t="shared" si="0"/>
        <v>332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14889368</v>
      </c>
      <c r="G26" s="47">
        <v>14889368</v>
      </c>
      <c r="H26" s="47">
        <v>2054327</v>
      </c>
      <c r="I26" s="47">
        <v>2054327</v>
      </c>
      <c r="J26" s="47">
        <v>0</v>
      </c>
      <c r="K26" s="47">
        <v>0</v>
      </c>
      <c r="L26" s="47">
        <v>94.152900000000002</v>
      </c>
      <c r="M26" s="47">
        <v>20.57</v>
      </c>
      <c r="N26" s="47">
        <v>312.81</v>
      </c>
      <c r="O26" s="47">
        <v>7</v>
      </c>
      <c r="P26" s="2">
        <f t="shared" si="0"/>
        <v>300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14889068</v>
      </c>
      <c r="G27" s="47">
        <v>14889068</v>
      </c>
      <c r="H27" s="47">
        <v>2054287</v>
      </c>
      <c r="I27" s="47">
        <v>2054287</v>
      </c>
      <c r="J27" s="47">
        <v>0</v>
      </c>
      <c r="K27" s="47">
        <v>0</v>
      </c>
      <c r="L27" s="47">
        <v>92.521699999999996</v>
      </c>
      <c r="M27" s="47">
        <v>20.059999999999999</v>
      </c>
      <c r="N27" s="47">
        <v>436.58</v>
      </c>
      <c r="O27" s="47">
        <v>7</v>
      </c>
      <c r="P27" s="2">
        <f t="shared" si="0"/>
        <v>370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14888698</v>
      </c>
      <c r="G28" s="47">
        <v>14888698</v>
      </c>
      <c r="H28" s="47">
        <v>2054237</v>
      </c>
      <c r="I28" s="47">
        <v>2054237</v>
      </c>
      <c r="J28" s="47">
        <v>0</v>
      </c>
      <c r="K28" s="47">
        <v>0</v>
      </c>
      <c r="L28" s="47">
        <v>92.649199999999993</v>
      </c>
      <c r="M28" s="47">
        <v>19.79</v>
      </c>
      <c r="N28" s="47">
        <v>387.74</v>
      </c>
      <c r="O28" s="47">
        <v>7</v>
      </c>
      <c r="P28" s="2">
        <f t="shared" si="0"/>
        <v>416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14888282</v>
      </c>
      <c r="G29" s="47">
        <v>14888282</v>
      </c>
      <c r="H29" s="47">
        <v>2054181</v>
      </c>
      <c r="I29" s="47">
        <v>2054181</v>
      </c>
      <c r="J29" s="47">
        <v>0</v>
      </c>
      <c r="K29" s="47">
        <v>0</v>
      </c>
      <c r="L29" s="47">
        <v>93.268000000000001</v>
      </c>
      <c r="M29" s="47">
        <v>19.489999999999998</v>
      </c>
      <c r="N29" s="47">
        <v>497.76</v>
      </c>
      <c r="O29" s="47">
        <v>7</v>
      </c>
      <c r="P29" s="2">
        <f t="shared" si="0"/>
        <v>426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14887856</v>
      </c>
      <c r="G30" s="47">
        <v>14887856</v>
      </c>
      <c r="H30" s="47">
        <v>2054124</v>
      </c>
      <c r="I30" s="47">
        <v>2054124</v>
      </c>
      <c r="J30" s="47">
        <v>0</v>
      </c>
      <c r="K30" s="47">
        <v>0</v>
      </c>
      <c r="L30" s="47">
        <v>92.668099999999995</v>
      </c>
      <c r="M30" s="47">
        <v>19.079999999999998</v>
      </c>
      <c r="N30" s="47">
        <v>441.8</v>
      </c>
      <c r="O30" s="47">
        <v>7</v>
      </c>
      <c r="P30" s="2">
        <f t="shared" si="0"/>
        <v>483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14887373</v>
      </c>
      <c r="G31" s="47">
        <v>14887373</v>
      </c>
      <c r="H31" s="47">
        <v>2054059</v>
      </c>
      <c r="I31" s="47">
        <v>2054059</v>
      </c>
      <c r="J31" s="47">
        <v>0</v>
      </c>
      <c r="K31" s="47">
        <v>0</v>
      </c>
      <c r="L31" s="47">
        <v>92.969800000000006</v>
      </c>
      <c r="M31" s="47">
        <v>18.5</v>
      </c>
      <c r="N31" s="47">
        <v>457.91</v>
      </c>
      <c r="O31" s="47">
        <v>7</v>
      </c>
      <c r="P31" s="2">
        <f t="shared" si="0"/>
        <v>464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14886909</v>
      </c>
      <c r="G32" s="47">
        <v>14886909</v>
      </c>
      <c r="H32" s="47">
        <v>2053997</v>
      </c>
      <c r="I32" s="47">
        <v>2053997</v>
      </c>
      <c r="J32" s="47">
        <v>0</v>
      </c>
      <c r="K32" s="47">
        <v>0</v>
      </c>
      <c r="L32" s="47">
        <v>93.745199999999997</v>
      </c>
      <c r="M32" s="47">
        <v>17.64</v>
      </c>
      <c r="N32" s="47">
        <v>374.39</v>
      </c>
      <c r="O32" s="47">
        <v>7</v>
      </c>
      <c r="P32" s="2">
        <f t="shared" si="0"/>
        <v>453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14886456</v>
      </c>
      <c r="G33" s="47">
        <v>14886456</v>
      </c>
      <c r="H33" s="47">
        <v>2053937</v>
      </c>
      <c r="I33" s="47">
        <v>2053937</v>
      </c>
      <c r="J33" s="47">
        <v>0</v>
      </c>
      <c r="K33" s="47">
        <v>0</v>
      </c>
      <c r="L33" s="47">
        <v>95.322199999999995</v>
      </c>
      <c r="M33" s="47">
        <v>16.3</v>
      </c>
      <c r="N33" s="47">
        <v>332.3</v>
      </c>
      <c r="O33" s="47">
        <v>7</v>
      </c>
      <c r="P33" s="2">
        <f t="shared" si="0"/>
        <v>286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14886170</v>
      </c>
      <c r="G34" s="47">
        <v>14886170</v>
      </c>
      <c r="H34" s="47">
        <v>2053900</v>
      </c>
      <c r="I34" s="47">
        <v>2053900</v>
      </c>
      <c r="J34" s="47">
        <v>0</v>
      </c>
      <c r="K34" s="47">
        <v>0</v>
      </c>
      <c r="L34" s="47">
        <v>95.495199999999997</v>
      </c>
      <c r="M34" s="47">
        <v>16.600000000000001</v>
      </c>
      <c r="N34" s="47">
        <v>512.64</v>
      </c>
      <c r="O34" s="47">
        <v>7</v>
      </c>
      <c r="P34" s="2">
        <f t="shared" si="0"/>
        <v>424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14885746</v>
      </c>
      <c r="G35" s="47">
        <v>14885746</v>
      </c>
      <c r="H35" s="47">
        <v>2053845</v>
      </c>
      <c r="I35" s="47">
        <v>2053845</v>
      </c>
      <c r="J35" s="47">
        <v>0</v>
      </c>
      <c r="K35" s="47">
        <v>0</v>
      </c>
      <c r="L35" s="47">
        <v>94.805800000000005</v>
      </c>
      <c r="M35" s="47">
        <v>16.62</v>
      </c>
      <c r="N35" s="47">
        <v>441.2</v>
      </c>
      <c r="O35" s="47">
        <v>7</v>
      </c>
      <c r="P35" s="2">
        <f t="shared" si="0"/>
        <v>506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14885240</v>
      </c>
      <c r="G36" s="47">
        <v>14885240</v>
      </c>
      <c r="H36" s="47">
        <v>2053779</v>
      </c>
      <c r="I36" s="47">
        <v>2053779</v>
      </c>
      <c r="J36" s="47">
        <v>0</v>
      </c>
      <c r="K36" s="47">
        <v>0</v>
      </c>
      <c r="L36" s="47">
        <v>96.369500000000002</v>
      </c>
      <c r="M36" s="47">
        <v>16.420000000000002</v>
      </c>
      <c r="N36" s="47">
        <v>337.11</v>
      </c>
      <c r="O36" s="47">
        <v>7</v>
      </c>
      <c r="P36" s="2">
        <f t="shared" si="0"/>
        <v>389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14884851</v>
      </c>
      <c r="G37" s="47">
        <v>14884851</v>
      </c>
      <c r="H37" s="47">
        <v>2053729</v>
      </c>
      <c r="I37" s="47">
        <v>2053729</v>
      </c>
      <c r="J37" s="47">
        <v>0</v>
      </c>
      <c r="K37" s="47">
        <v>0</v>
      </c>
      <c r="L37" s="47">
        <v>96.999399999999994</v>
      </c>
      <c r="M37" s="47">
        <v>16.399999999999999</v>
      </c>
      <c r="N37" s="47">
        <v>343.73</v>
      </c>
      <c r="O37" s="47">
        <v>7</v>
      </c>
      <c r="P37" s="2">
        <f t="shared" si="0"/>
        <v>344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14884507</v>
      </c>
      <c r="G38" s="47">
        <v>14884507</v>
      </c>
      <c r="H38" s="47">
        <v>2053685</v>
      </c>
      <c r="I38" s="47">
        <v>2053685</v>
      </c>
      <c r="J38" s="47">
        <v>0</v>
      </c>
      <c r="K38" s="47">
        <v>0</v>
      </c>
      <c r="L38" s="47">
        <v>96.435199999999995</v>
      </c>
      <c r="M38" s="47">
        <v>16.62</v>
      </c>
      <c r="N38" s="47">
        <v>365.8</v>
      </c>
      <c r="O38" s="47">
        <v>7</v>
      </c>
      <c r="P38" s="2">
        <f t="shared" si="0"/>
        <v>366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14884141</v>
      </c>
      <c r="G39" s="47">
        <v>14884141</v>
      </c>
      <c r="H39" s="47">
        <v>2053638</v>
      </c>
      <c r="I39" s="47">
        <v>2053638</v>
      </c>
      <c r="J39" s="47">
        <v>0</v>
      </c>
      <c r="K39" s="47">
        <v>0</v>
      </c>
      <c r="L39" s="47">
        <v>96.684399999999997</v>
      </c>
      <c r="M39" s="47">
        <v>16.559999999999999</v>
      </c>
      <c r="N39" s="47">
        <v>326.62</v>
      </c>
      <c r="O39" s="47">
        <v>7</v>
      </c>
      <c r="P39" s="2">
        <f t="shared" si="0"/>
        <v>328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14883813</v>
      </c>
      <c r="G40" s="47">
        <v>14883813</v>
      </c>
      <c r="H40" s="47">
        <v>2053596</v>
      </c>
      <c r="I40" s="47">
        <v>2053596</v>
      </c>
      <c r="J40" s="47">
        <v>0</v>
      </c>
      <c r="K40" s="47">
        <v>0</v>
      </c>
      <c r="L40" s="47">
        <v>96.318799999999996</v>
      </c>
      <c r="M40" s="47">
        <v>16.850000000000001</v>
      </c>
      <c r="N40" s="47">
        <v>373.54</v>
      </c>
      <c r="O40" s="47">
        <v>7</v>
      </c>
      <c r="P40" s="2">
        <f t="shared" si="0"/>
        <v>349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14883464</v>
      </c>
      <c r="G41" s="47">
        <v>14883464</v>
      </c>
      <c r="H41" s="47">
        <v>2053551</v>
      </c>
      <c r="I41" s="47">
        <v>2053551</v>
      </c>
      <c r="J41" s="47">
        <v>0</v>
      </c>
      <c r="K41" s="47">
        <v>0</v>
      </c>
      <c r="L41" s="47">
        <v>96.4983</v>
      </c>
      <c r="M41" s="47">
        <v>16.95</v>
      </c>
      <c r="N41" s="47">
        <v>356.76</v>
      </c>
      <c r="O41" s="47">
        <v>7</v>
      </c>
      <c r="P41" s="2">
        <f t="shared" si="0"/>
        <v>358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14883106</v>
      </c>
      <c r="G42" s="47">
        <v>14883106</v>
      </c>
      <c r="H42" s="47">
        <v>2053505</v>
      </c>
      <c r="I42" s="47">
        <v>2053505</v>
      </c>
      <c r="J42" s="47">
        <v>0</v>
      </c>
      <c r="K42" s="47">
        <v>0</v>
      </c>
      <c r="L42" s="47">
        <v>96.150199999999998</v>
      </c>
      <c r="M42" s="47">
        <v>17.07</v>
      </c>
      <c r="N42" s="47">
        <v>347.96</v>
      </c>
      <c r="O42" s="47">
        <v>7</v>
      </c>
      <c r="P42" s="2">
        <f t="shared" si="0"/>
        <v>349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14882757</v>
      </c>
      <c r="G43" s="47">
        <v>14882757</v>
      </c>
      <c r="H43" s="47">
        <v>2053460</v>
      </c>
      <c r="I43" s="47">
        <v>2053460</v>
      </c>
      <c r="J43" s="47">
        <v>0</v>
      </c>
      <c r="K43" s="47">
        <v>0</v>
      </c>
      <c r="L43" s="47">
        <v>95.878799999999998</v>
      </c>
      <c r="M43" s="47">
        <v>17.21</v>
      </c>
      <c r="N43" s="47">
        <v>301.51</v>
      </c>
      <c r="O43" s="47">
        <v>7</v>
      </c>
      <c r="P43" s="2">
        <f t="shared" si="0"/>
        <v>340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14882417</v>
      </c>
      <c r="G44" s="47">
        <v>14882417</v>
      </c>
      <c r="H44" s="47">
        <v>2053416</v>
      </c>
      <c r="I44" s="47">
        <v>2053416</v>
      </c>
      <c r="J44" s="47">
        <v>0</v>
      </c>
      <c r="K44" s="47">
        <v>0</v>
      </c>
      <c r="L44" s="47">
        <v>95.954800000000006</v>
      </c>
      <c r="M44" s="47">
        <v>17.46</v>
      </c>
      <c r="N44" s="47">
        <v>307.88</v>
      </c>
      <c r="O44" s="47">
        <v>7</v>
      </c>
      <c r="P44" s="2">
        <f t="shared" si="0"/>
        <v>301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14882116</v>
      </c>
      <c r="G45" s="47">
        <v>14882116</v>
      </c>
      <c r="H45" s="47">
        <v>2053377</v>
      </c>
      <c r="I45" s="47">
        <v>2053377</v>
      </c>
      <c r="J45" s="47">
        <v>0</v>
      </c>
      <c r="K45" s="47">
        <v>0</v>
      </c>
      <c r="L45" s="47">
        <v>95.672499999999999</v>
      </c>
      <c r="M45" s="47">
        <v>17.690000000000001</v>
      </c>
      <c r="N45" s="47">
        <v>420.79</v>
      </c>
      <c r="O45" s="47">
        <v>7</v>
      </c>
      <c r="P45" s="2">
        <f t="shared" si="0"/>
        <v>316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14881800</v>
      </c>
      <c r="G46" s="47">
        <v>14881800</v>
      </c>
      <c r="H46" s="47">
        <v>2053336</v>
      </c>
      <c r="I46" s="47">
        <v>2053336</v>
      </c>
      <c r="J46" s="47">
        <v>0</v>
      </c>
      <c r="K46" s="47">
        <v>0</v>
      </c>
      <c r="L46" s="47">
        <v>95.098699999999994</v>
      </c>
      <c r="M46" s="47">
        <v>18.350000000000001</v>
      </c>
      <c r="N46" s="47">
        <v>283.24</v>
      </c>
      <c r="O46" s="47">
        <v>7</v>
      </c>
      <c r="P46" s="2">
        <f t="shared" si="0"/>
        <v>412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14881388</v>
      </c>
      <c r="G47" s="47">
        <v>14881388</v>
      </c>
      <c r="H47" s="47">
        <v>2053282</v>
      </c>
      <c r="I47" s="47">
        <v>2053282</v>
      </c>
      <c r="J47" s="47">
        <v>0</v>
      </c>
      <c r="K47" s="47">
        <v>0</v>
      </c>
      <c r="L47" s="47">
        <v>95.310699999999997</v>
      </c>
      <c r="M47" s="47">
        <v>18.91</v>
      </c>
      <c r="N47" s="47">
        <v>373.76</v>
      </c>
      <c r="O47" s="47">
        <v>7</v>
      </c>
      <c r="P47" s="2">
        <f t="shared" si="0"/>
        <v>321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14881067</v>
      </c>
      <c r="G48" s="47">
        <v>14881067</v>
      </c>
      <c r="H48" s="47">
        <v>2053240</v>
      </c>
      <c r="I48" s="47">
        <v>2053240</v>
      </c>
      <c r="J48" s="47">
        <v>0</v>
      </c>
      <c r="K48" s="47">
        <v>0</v>
      </c>
      <c r="L48" s="47">
        <v>95.304299999999998</v>
      </c>
      <c r="M48" s="47">
        <v>18.899999999999999</v>
      </c>
      <c r="N48" s="47">
        <v>342.68</v>
      </c>
      <c r="O48" s="47">
        <v>7</v>
      </c>
      <c r="P48" s="2">
        <f t="shared" si="0"/>
        <v>359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14880708</v>
      </c>
      <c r="G49" s="47">
        <v>14880708</v>
      </c>
      <c r="H49" s="47">
        <v>2053193</v>
      </c>
      <c r="I49" s="47">
        <v>2053193</v>
      </c>
      <c r="J49" s="47">
        <v>0</v>
      </c>
      <c r="K49" s="47">
        <v>0</v>
      </c>
      <c r="L49" s="47">
        <v>95.129000000000005</v>
      </c>
      <c r="M49" s="47">
        <v>19.87</v>
      </c>
      <c r="N49" s="47">
        <v>327.3</v>
      </c>
      <c r="O49" s="47">
        <v>7</v>
      </c>
      <c r="P49" s="2">
        <f t="shared" si="0"/>
        <v>326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14880382</v>
      </c>
      <c r="G50" s="47">
        <v>14880382</v>
      </c>
      <c r="H50" s="47">
        <v>2053150</v>
      </c>
      <c r="I50" s="47">
        <v>2053150</v>
      </c>
      <c r="J50" s="47">
        <v>0</v>
      </c>
      <c r="K50" s="47">
        <v>0</v>
      </c>
      <c r="L50" s="47">
        <v>94.848299999999995</v>
      </c>
      <c r="M50" s="47">
        <v>19.32</v>
      </c>
      <c r="N50" s="47">
        <v>354.27</v>
      </c>
      <c r="O50" s="47">
        <v>7</v>
      </c>
      <c r="P50" s="2">
        <f t="shared" ref="P50:P113" si="1">F50-F51</f>
        <v>334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14880048</v>
      </c>
      <c r="G51" s="47">
        <v>14880048</v>
      </c>
      <c r="H51" s="47">
        <v>2053106</v>
      </c>
      <c r="I51" s="47">
        <v>2053106</v>
      </c>
      <c r="J51" s="47">
        <v>0</v>
      </c>
      <c r="K51" s="47">
        <v>0</v>
      </c>
      <c r="L51" s="47">
        <v>93.850499999999997</v>
      </c>
      <c r="M51" s="47">
        <v>19.36</v>
      </c>
      <c r="N51" s="47">
        <v>323.49</v>
      </c>
      <c r="O51" s="47">
        <v>7</v>
      </c>
      <c r="P51" s="2">
        <f t="shared" si="1"/>
        <v>361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14879687</v>
      </c>
      <c r="G52" s="47">
        <v>14879687</v>
      </c>
      <c r="H52" s="47">
        <v>2053058</v>
      </c>
      <c r="I52" s="47">
        <v>2053058</v>
      </c>
      <c r="J52" s="47">
        <v>0</v>
      </c>
      <c r="K52" s="47">
        <v>0</v>
      </c>
      <c r="L52" s="47">
        <v>94.089100000000002</v>
      </c>
      <c r="M52" s="47">
        <v>19.47</v>
      </c>
      <c r="N52" s="47">
        <v>271.56</v>
      </c>
      <c r="O52" s="47">
        <v>7</v>
      </c>
      <c r="P52" s="2">
        <f t="shared" si="1"/>
        <v>294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14879393</v>
      </c>
      <c r="G53" s="47">
        <v>14879393</v>
      </c>
      <c r="H53" s="47">
        <v>2053019</v>
      </c>
      <c r="I53" s="47">
        <v>2053019</v>
      </c>
      <c r="J53" s="47">
        <v>0</v>
      </c>
      <c r="K53" s="47">
        <v>0</v>
      </c>
      <c r="L53" s="47">
        <v>94.241200000000006</v>
      </c>
      <c r="M53" s="47">
        <v>19.21</v>
      </c>
      <c r="N53" s="47">
        <v>376.37</v>
      </c>
      <c r="O53" s="47">
        <v>7</v>
      </c>
      <c r="P53" s="2">
        <f t="shared" si="1"/>
        <v>332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14879061</v>
      </c>
      <c r="G54" s="47">
        <v>14879061</v>
      </c>
      <c r="H54" s="47">
        <v>2052975</v>
      </c>
      <c r="I54" s="47">
        <v>2052975</v>
      </c>
      <c r="J54" s="47">
        <v>0</v>
      </c>
      <c r="K54" s="47">
        <v>0</v>
      </c>
      <c r="L54" s="47">
        <v>93.775499999999994</v>
      </c>
      <c r="M54" s="47">
        <v>18.850000000000001</v>
      </c>
      <c r="N54" s="47">
        <v>325.36</v>
      </c>
      <c r="O54" s="47">
        <v>7</v>
      </c>
      <c r="P54" s="2">
        <f t="shared" si="1"/>
        <v>346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14878715</v>
      </c>
      <c r="G55" s="47">
        <v>14878715</v>
      </c>
      <c r="H55" s="47">
        <v>2052929</v>
      </c>
      <c r="I55" s="47">
        <v>2052929</v>
      </c>
      <c r="J55" s="47">
        <v>0</v>
      </c>
      <c r="K55" s="47">
        <v>0</v>
      </c>
      <c r="L55" s="47">
        <v>94.286500000000004</v>
      </c>
      <c r="M55" s="47">
        <v>18.2</v>
      </c>
      <c r="N55" s="47">
        <v>388.02</v>
      </c>
      <c r="O55" s="47">
        <v>7</v>
      </c>
      <c r="P55" s="2">
        <f t="shared" si="1"/>
        <v>387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14878328</v>
      </c>
      <c r="G56" s="47">
        <v>14878328</v>
      </c>
      <c r="H56" s="47">
        <v>2052878</v>
      </c>
      <c r="I56" s="47">
        <v>2052878</v>
      </c>
      <c r="J56" s="47">
        <v>0</v>
      </c>
      <c r="K56" s="47">
        <v>0</v>
      </c>
      <c r="L56" s="47">
        <v>94.969399999999993</v>
      </c>
      <c r="M56" s="47">
        <v>17.260000000000002</v>
      </c>
      <c r="N56" s="47">
        <v>254.18</v>
      </c>
      <c r="O56" s="47">
        <v>7</v>
      </c>
      <c r="P56" s="2">
        <f t="shared" si="1"/>
        <v>283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14878045</v>
      </c>
      <c r="G57" s="47">
        <v>14878045</v>
      </c>
      <c r="H57" s="47">
        <v>2052841</v>
      </c>
      <c r="I57" s="47">
        <v>2052841</v>
      </c>
      <c r="J57" s="47">
        <v>0</v>
      </c>
      <c r="K57" s="47">
        <v>0</v>
      </c>
      <c r="L57" s="47">
        <v>95.744399999999999</v>
      </c>
      <c r="M57" s="47">
        <v>16.489999999999998</v>
      </c>
      <c r="N57" s="47">
        <v>256.16000000000003</v>
      </c>
      <c r="O57" s="47">
        <v>7</v>
      </c>
      <c r="P57" s="2">
        <f t="shared" si="1"/>
        <v>263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14877782</v>
      </c>
      <c r="G58" s="47">
        <v>14877782</v>
      </c>
      <c r="H58" s="47">
        <v>2052807</v>
      </c>
      <c r="I58" s="47">
        <v>2052807</v>
      </c>
      <c r="J58" s="47">
        <v>0</v>
      </c>
      <c r="K58" s="47">
        <v>0</v>
      </c>
      <c r="L58" s="47">
        <v>95.977199999999996</v>
      </c>
      <c r="M58" s="47">
        <v>16.510000000000002</v>
      </c>
      <c r="N58" s="47">
        <v>360.37</v>
      </c>
      <c r="O58" s="47">
        <v>7</v>
      </c>
      <c r="P58" s="2">
        <f t="shared" si="1"/>
        <v>256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14877526</v>
      </c>
      <c r="G59" s="47">
        <v>14877526</v>
      </c>
      <c r="H59" s="47">
        <v>2052774</v>
      </c>
      <c r="I59" s="47">
        <v>2052774</v>
      </c>
      <c r="J59" s="47">
        <v>0</v>
      </c>
      <c r="K59" s="47">
        <v>0</v>
      </c>
      <c r="L59" s="47">
        <v>94.893000000000001</v>
      </c>
      <c r="M59" s="47">
        <v>17</v>
      </c>
      <c r="N59" s="47">
        <v>384.86</v>
      </c>
      <c r="O59" s="47">
        <v>7</v>
      </c>
      <c r="P59" s="2">
        <f t="shared" si="1"/>
        <v>429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14877097</v>
      </c>
      <c r="G60" s="47">
        <v>14877097</v>
      </c>
      <c r="H60" s="47">
        <v>2052718</v>
      </c>
      <c r="I60" s="47">
        <v>2052718</v>
      </c>
      <c r="J60" s="47">
        <v>0</v>
      </c>
      <c r="K60" s="47">
        <v>0</v>
      </c>
      <c r="L60" s="47">
        <v>95.331900000000005</v>
      </c>
      <c r="M60" s="47">
        <v>16.89</v>
      </c>
      <c r="N60" s="47">
        <v>376.75</v>
      </c>
      <c r="O60" s="47">
        <v>7</v>
      </c>
      <c r="P60" s="2">
        <f t="shared" si="1"/>
        <v>370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14876727</v>
      </c>
      <c r="G61" s="47">
        <v>14876727</v>
      </c>
      <c r="H61" s="47">
        <v>2052670</v>
      </c>
      <c r="I61" s="47">
        <v>2052670</v>
      </c>
      <c r="J61" s="47">
        <v>0</v>
      </c>
      <c r="K61" s="47">
        <v>0</v>
      </c>
      <c r="L61" s="47">
        <v>95.4041</v>
      </c>
      <c r="M61" s="47">
        <v>17.03</v>
      </c>
      <c r="N61" s="47">
        <v>439.04</v>
      </c>
      <c r="O61" s="47">
        <v>7</v>
      </c>
      <c r="P61" s="2">
        <f t="shared" si="1"/>
        <v>400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14876327</v>
      </c>
      <c r="G62" s="47">
        <v>14876327</v>
      </c>
      <c r="H62" s="47">
        <v>2052618</v>
      </c>
      <c r="I62" s="47">
        <v>2052618</v>
      </c>
      <c r="J62" s="47">
        <v>0</v>
      </c>
      <c r="K62" s="47">
        <v>0</v>
      </c>
      <c r="L62" s="47">
        <v>95.351299999999995</v>
      </c>
      <c r="M62" s="47">
        <v>17.11</v>
      </c>
      <c r="N62" s="47">
        <v>473.84</v>
      </c>
      <c r="O62" s="47">
        <v>7</v>
      </c>
      <c r="P62" s="2">
        <f t="shared" si="1"/>
        <v>423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14875904</v>
      </c>
      <c r="G63" s="47">
        <v>14875904</v>
      </c>
      <c r="H63" s="47">
        <v>2052563</v>
      </c>
      <c r="I63" s="47">
        <v>2052563</v>
      </c>
      <c r="J63" s="47">
        <v>0</v>
      </c>
      <c r="K63" s="47">
        <v>0</v>
      </c>
      <c r="L63" s="47">
        <v>94.593800000000002</v>
      </c>
      <c r="M63" s="47">
        <v>17.03</v>
      </c>
      <c r="N63" s="47">
        <v>527.66999999999996</v>
      </c>
      <c r="O63" s="47">
        <v>7</v>
      </c>
      <c r="P63" s="2">
        <f t="shared" si="1"/>
        <v>526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14875378</v>
      </c>
      <c r="G64" s="47">
        <v>14875378</v>
      </c>
      <c r="H64" s="47">
        <v>2052494</v>
      </c>
      <c r="I64" s="47">
        <v>2052494</v>
      </c>
      <c r="J64" s="47">
        <v>0</v>
      </c>
      <c r="K64" s="47">
        <v>0</v>
      </c>
      <c r="L64" s="47">
        <v>95.026700000000005</v>
      </c>
      <c r="M64" s="47">
        <v>16.670000000000002</v>
      </c>
      <c r="N64" s="47">
        <v>339.56</v>
      </c>
      <c r="O64" s="47">
        <v>7</v>
      </c>
      <c r="P64" s="2">
        <f t="shared" si="1"/>
        <v>453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14874925</v>
      </c>
      <c r="G65" s="47">
        <v>14874925</v>
      </c>
      <c r="H65" s="47">
        <v>2052435</v>
      </c>
      <c r="I65" s="47">
        <v>2052435</v>
      </c>
      <c r="J65" s="47">
        <v>0</v>
      </c>
      <c r="K65" s="47">
        <v>0</v>
      </c>
      <c r="L65" s="47">
        <v>95.609700000000004</v>
      </c>
      <c r="M65" s="47">
        <v>16.91</v>
      </c>
      <c r="N65" s="47">
        <v>354.88</v>
      </c>
      <c r="O65" s="47">
        <v>7</v>
      </c>
      <c r="P65" s="2">
        <f t="shared" si="1"/>
        <v>317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14874608</v>
      </c>
      <c r="G66" s="47">
        <v>14874608</v>
      </c>
      <c r="H66" s="47">
        <v>2052394</v>
      </c>
      <c r="I66" s="47">
        <v>2052394</v>
      </c>
      <c r="J66" s="47">
        <v>0</v>
      </c>
      <c r="K66" s="47">
        <v>0</v>
      </c>
      <c r="L66" s="47">
        <v>95.424899999999994</v>
      </c>
      <c r="M66" s="47">
        <v>17.11</v>
      </c>
      <c r="N66" s="47">
        <v>391.13</v>
      </c>
      <c r="O66" s="47">
        <v>7</v>
      </c>
      <c r="P66" s="2">
        <f t="shared" si="1"/>
        <v>392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14874216</v>
      </c>
      <c r="G67" s="47">
        <v>14874216</v>
      </c>
      <c r="H67" s="47">
        <v>2052343</v>
      </c>
      <c r="I67" s="47">
        <v>2052343</v>
      </c>
      <c r="J67" s="47">
        <v>0</v>
      </c>
      <c r="K67" s="47">
        <v>0</v>
      </c>
      <c r="L67" s="47">
        <v>94.972800000000007</v>
      </c>
      <c r="M67" s="47">
        <v>17.079999999999998</v>
      </c>
      <c r="N67" s="47">
        <v>383.21</v>
      </c>
      <c r="O67" s="47">
        <v>7</v>
      </c>
      <c r="P67" s="2">
        <f t="shared" si="1"/>
        <v>383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14873833</v>
      </c>
      <c r="G68" s="47">
        <v>14873833</v>
      </c>
      <c r="H68" s="47">
        <v>2052293</v>
      </c>
      <c r="I68" s="47">
        <v>2052293</v>
      </c>
      <c r="J68" s="47">
        <v>0</v>
      </c>
      <c r="K68" s="47">
        <v>0</v>
      </c>
      <c r="L68" s="47">
        <v>94.796999999999997</v>
      </c>
      <c r="M68" s="47">
        <v>17.149999999999999</v>
      </c>
      <c r="N68" s="47">
        <v>436.69</v>
      </c>
      <c r="O68" s="47">
        <v>7</v>
      </c>
      <c r="P68" s="2">
        <f t="shared" si="1"/>
        <v>428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14873405</v>
      </c>
      <c r="G69" s="47">
        <v>14873405</v>
      </c>
      <c r="H69" s="47">
        <v>2052237</v>
      </c>
      <c r="I69" s="47">
        <v>2052237</v>
      </c>
      <c r="J69" s="47">
        <v>0</v>
      </c>
      <c r="K69" s="47">
        <v>0</v>
      </c>
      <c r="L69" s="47">
        <v>95.3001</v>
      </c>
      <c r="M69" s="47">
        <v>16.97</v>
      </c>
      <c r="N69" s="47">
        <v>337.76</v>
      </c>
      <c r="O69" s="47">
        <v>7</v>
      </c>
      <c r="P69" s="2">
        <f t="shared" si="1"/>
        <v>393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14873012</v>
      </c>
      <c r="G70" s="47">
        <v>14873012</v>
      </c>
      <c r="H70" s="47">
        <v>2052186</v>
      </c>
      <c r="I70" s="47">
        <v>2052186</v>
      </c>
      <c r="J70" s="47">
        <v>0</v>
      </c>
      <c r="K70" s="47">
        <v>0</v>
      </c>
      <c r="L70" s="47">
        <v>94.967600000000004</v>
      </c>
      <c r="M70" s="47">
        <v>17.82</v>
      </c>
      <c r="N70" s="47">
        <v>469.8</v>
      </c>
      <c r="O70" s="47">
        <v>7</v>
      </c>
      <c r="P70" s="2">
        <f t="shared" si="1"/>
        <v>351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14872661</v>
      </c>
      <c r="G71" s="47">
        <v>14872661</v>
      </c>
      <c r="H71" s="47">
        <v>2052140</v>
      </c>
      <c r="I71" s="47">
        <v>2052140</v>
      </c>
      <c r="J71" s="47">
        <v>0</v>
      </c>
      <c r="K71" s="47">
        <v>0</v>
      </c>
      <c r="L71" s="47">
        <v>94.135300000000001</v>
      </c>
      <c r="M71" s="47">
        <v>18.38</v>
      </c>
      <c r="N71" s="47">
        <v>335.38</v>
      </c>
      <c r="O71" s="47">
        <v>7</v>
      </c>
      <c r="P71" s="2">
        <f t="shared" si="1"/>
        <v>477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14872184</v>
      </c>
      <c r="G72" s="47">
        <v>14872184</v>
      </c>
      <c r="H72" s="47">
        <v>2052077</v>
      </c>
      <c r="I72" s="47">
        <v>2052077</v>
      </c>
      <c r="J72" s="47">
        <v>0</v>
      </c>
      <c r="K72" s="47">
        <v>0</v>
      </c>
      <c r="L72" s="47">
        <v>95.069400000000002</v>
      </c>
      <c r="M72" s="47">
        <v>17.489999999999998</v>
      </c>
      <c r="N72" s="47">
        <v>342.53</v>
      </c>
      <c r="O72" s="47">
        <v>7</v>
      </c>
      <c r="P72" s="2">
        <f t="shared" si="1"/>
        <v>306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14871878</v>
      </c>
      <c r="G73" s="47">
        <v>14871878</v>
      </c>
      <c r="H73" s="47">
        <v>2052037</v>
      </c>
      <c r="I73" s="47">
        <v>2052037</v>
      </c>
      <c r="J73" s="47">
        <v>0</v>
      </c>
      <c r="K73" s="47">
        <v>0</v>
      </c>
      <c r="L73" s="47">
        <v>94.109499999999997</v>
      </c>
      <c r="M73" s="47">
        <v>17.97</v>
      </c>
      <c r="N73" s="47">
        <v>325.33999999999997</v>
      </c>
      <c r="O73" s="47">
        <v>7</v>
      </c>
      <c r="P73" s="2">
        <f t="shared" si="1"/>
        <v>341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14871537</v>
      </c>
      <c r="G74" s="47">
        <v>14871537</v>
      </c>
      <c r="H74" s="47">
        <v>2051992</v>
      </c>
      <c r="I74" s="47">
        <v>2051992</v>
      </c>
      <c r="J74" s="47">
        <v>0</v>
      </c>
      <c r="K74" s="47">
        <v>0</v>
      </c>
      <c r="L74" s="47">
        <v>94.021199999999993</v>
      </c>
      <c r="M74" s="47">
        <v>18.77</v>
      </c>
      <c r="N74" s="47">
        <v>337.84</v>
      </c>
      <c r="O74" s="47">
        <v>7</v>
      </c>
      <c r="P74" s="2">
        <f t="shared" si="1"/>
        <v>309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14871228</v>
      </c>
      <c r="G75" s="47">
        <v>14871228</v>
      </c>
      <c r="H75" s="47">
        <v>2051951</v>
      </c>
      <c r="I75" s="47">
        <v>2051951</v>
      </c>
      <c r="J75" s="47">
        <v>0</v>
      </c>
      <c r="K75" s="47">
        <v>0</v>
      </c>
      <c r="L75" s="47">
        <v>93.502899999999997</v>
      </c>
      <c r="M75" s="47">
        <v>19.22</v>
      </c>
      <c r="N75" s="47">
        <v>397.17</v>
      </c>
      <c r="O75" s="47">
        <v>7</v>
      </c>
      <c r="P75" s="2">
        <f t="shared" si="1"/>
        <v>375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14870853</v>
      </c>
      <c r="G76" s="47">
        <v>14870853</v>
      </c>
      <c r="H76" s="47">
        <v>2051901</v>
      </c>
      <c r="I76" s="47">
        <v>2051901</v>
      </c>
      <c r="J76" s="47">
        <v>0</v>
      </c>
      <c r="K76" s="47">
        <v>0</v>
      </c>
      <c r="L76" s="47">
        <v>93.821600000000004</v>
      </c>
      <c r="M76" s="47">
        <v>19.05</v>
      </c>
      <c r="N76" s="47">
        <v>399.56</v>
      </c>
      <c r="O76" s="47">
        <v>7</v>
      </c>
      <c r="P76" s="2">
        <f t="shared" si="1"/>
        <v>384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14870469</v>
      </c>
      <c r="G77" s="47">
        <v>14870469</v>
      </c>
      <c r="H77" s="47">
        <v>2051850</v>
      </c>
      <c r="I77" s="47">
        <v>2051850</v>
      </c>
      <c r="J77" s="47">
        <v>0</v>
      </c>
      <c r="K77" s="47">
        <v>0</v>
      </c>
      <c r="L77" s="47">
        <v>93.534400000000005</v>
      </c>
      <c r="M77" s="47">
        <v>18.66</v>
      </c>
      <c r="N77" s="47">
        <v>426.97</v>
      </c>
      <c r="O77" s="47">
        <v>7</v>
      </c>
      <c r="P77" s="2">
        <f t="shared" si="1"/>
        <v>428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14870041</v>
      </c>
      <c r="G78" s="47">
        <v>14870041</v>
      </c>
      <c r="H78" s="47">
        <v>2051793</v>
      </c>
      <c r="I78" s="47">
        <v>2051793</v>
      </c>
      <c r="J78" s="47">
        <v>0</v>
      </c>
      <c r="K78" s="47">
        <v>0</v>
      </c>
      <c r="L78" s="47">
        <v>92.902199999999993</v>
      </c>
      <c r="M78" s="47">
        <v>18.48</v>
      </c>
      <c r="N78" s="47">
        <v>484.19</v>
      </c>
      <c r="O78" s="47">
        <v>7</v>
      </c>
      <c r="P78" s="2">
        <f t="shared" si="1"/>
        <v>441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14869600</v>
      </c>
      <c r="G79" s="47">
        <v>14869600</v>
      </c>
      <c r="H79" s="47">
        <v>2051734</v>
      </c>
      <c r="I79" s="47">
        <v>2051734</v>
      </c>
      <c r="J79" s="47">
        <v>0</v>
      </c>
      <c r="K79" s="47">
        <v>0</v>
      </c>
      <c r="L79" s="47">
        <v>92.644999999999996</v>
      </c>
      <c r="M79" s="47">
        <v>17.95</v>
      </c>
      <c r="N79" s="47">
        <v>347.42</v>
      </c>
      <c r="O79" s="47">
        <v>7</v>
      </c>
      <c r="P79" s="2">
        <f t="shared" si="1"/>
        <v>493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14869107</v>
      </c>
      <c r="G80" s="47">
        <v>14869107</v>
      </c>
      <c r="H80" s="47">
        <v>2051668</v>
      </c>
      <c r="I80" s="47">
        <v>2051668</v>
      </c>
      <c r="J80" s="47">
        <v>0</v>
      </c>
      <c r="K80" s="47">
        <v>0</v>
      </c>
      <c r="L80" s="47">
        <v>94.544300000000007</v>
      </c>
      <c r="M80" s="47">
        <v>17</v>
      </c>
      <c r="N80" s="47">
        <v>260.76</v>
      </c>
      <c r="O80" s="47">
        <v>7</v>
      </c>
      <c r="P80" s="2">
        <f t="shared" si="1"/>
        <v>244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14868863</v>
      </c>
      <c r="G81" s="47">
        <v>14868863</v>
      </c>
      <c r="H81" s="47">
        <v>2051636</v>
      </c>
      <c r="I81" s="47">
        <v>2051636</v>
      </c>
      <c r="J81" s="47">
        <v>0</v>
      </c>
      <c r="K81" s="47">
        <v>0</v>
      </c>
      <c r="L81" s="47">
        <v>95.153700000000001</v>
      </c>
      <c r="M81" s="47">
        <v>16.48</v>
      </c>
      <c r="N81" s="47">
        <v>268.88</v>
      </c>
      <c r="O81" s="47">
        <v>7</v>
      </c>
      <c r="P81" s="2">
        <f t="shared" si="1"/>
        <v>262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14868601</v>
      </c>
      <c r="G82" s="47">
        <v>14868601</v>
      </c>
      <c r="H82" s="47">
        <v>2051602</v>
      </c>
      <c r="I82" s="47">
        <v>2051602</v>
      </c>
      <c r="J82" s="47">
        <v>0</v>
      </c>
      <c r="K82" s="47">
        <v>0</v>
      </c>
      <c r="L82" s="47">
        <v>94.840599999999995</v>
      </c>
      <c r="M82" s="47">
        <v>16.78</v>
      </c>
      <c r="N82" s="47">
        <v>411.02</v>
      </c>
      <c r="O82" s="47">
        <v>7</v>
      </c>
      <c r="P82" s="2">
        <f t="shared" si="1"/>
        <v>314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14868287</v>
      </c>
      <c r="G83" s="47">
        <v>14868287</v>
      </c>
      <c r="H83" s="47">
        <v>2051561</v>
      </c>
      <c r="I83" s="47">
        <v>2051561</v>
      </c>
      <c r="J83" s="47">
        <v>0</v>
      </c>
      <c r="K83" s="47">
        <v>0</v>
      </c>
      <c r="L83" s="47">
        <v>94.115200000000002</v>
      </c>
      <c r="M83" s="47">
        <v>17.14</v>
      </c>
      <c r="N83" s="47">
        <v>510.4</v>
      </c>
      <c r="O83" s="47">
        <v>7</v>
      </c>
      <c r="P83" s="2">
        <f t="shared" si="1"/>
        <v>486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14867801</v>
      </c>
      <c r="G84" s="47">
        <v>14867801</v>
      </c>
      <c r="H84" s="47">
        <v>2051497</v>
      </c>
      <c r="I84" s="47">
        <v>2051497</v>
      </c>
      <c r="J84" s="47">
        <v>0</v>
      </c>
      <c r="K84" s="47">
        <v>0</v>
      </c>
      <c r="L84" s="47">
        <v>94.640600000000006</v>
      </c>
      <c r="M84" s="47">
        <v>17.010000000000002</v>
      </c>
      <c r="N84" s="47">
        <v>488.76</v>
      </c>
      <c r="O84" s="47">
        <v>7</v>
      </c>
      <c r="P84" s="2">
        <f t="shared" si="1"/>
        <v>482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14867319</v>
      </c>
      <c r="G85" s="47">
        <v>14867319</v>
      </c>
      <c r="H85" s="47">
        <v>2051434</v>
      </c>
      <c r="I85" s="47">
        <v>2051434</v>
      </c>
      <c r="J85" s="47">
        <v>0</v>
      </c>
      <c r="K85" s="47">
        <v>0</v>
      </c>
      <c r="L85" s="47">
        <v>94.475700000000003</v>
      </c>
      <c r="M85" s="47">
        <v>16.91</v>
      </c>
      <c r="N85" s="47">
        <v>521.95000000000005</v>
      </c>
      <c r="O85" s="47">
        <v>7</v>
      </c>
      <c r="P85" s="2">
        <f t="shared" si="1"/>
        <v>526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14866793</v>
      </c>
      <c r="G86" s="47">
        <v>14866793</v>
      </c>
      <c r="H86" s="47">
        <v>2051365</v>
      </c>
      <c r="I86" s="47">
        <v>2051365</v>
      </c>
      <c r="J86" s="47">
        <v>0</v>
      </c>
      <c r="K86" s="47">
        <v>0</v>
      </c>
      <c r="L86" s="47">
        <v>95.256</v>
      </c>
      <c r="M86" s="47">
        <v>16.91</v>
      </c>
      <c r="N86" s="47">
        <v>535.61</v>
      </c>
      <c r="O86" s="47">
        <v>7</v>
      </c>
      <c r="P86" s="2">
        <f t="shared" si="1"/>
        <v>515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14866278</v>
      </c>
      <c r="G87" s="47">
        <v>14866278</v>
      </c>
      <c r="H87" s="47">
        <v>2051298</v>
      </c>
      <c r="I87" s="47">
        <v>2051298</v>
      </c>
      <c r="J87" s="47">
        <v>0</v>
      </c>
      <c r="K87" s="47">
        <v>0</v>
      </c>
      <c r="L87" s="47">
        <v>94.573899999999995</v>
      </c>
      <c r="M87" s="47">
        <v>17.059999999999999</v>
      </c>
      <c r="N87" s="47">
        <v>458.29</v>
      </c>
      <c r="O87" s="47">
        <v>7</v>
      </c>
      <c r="P87" s="2">
        <f t="shared" si="1"/>
        <v>542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14865736</v>
      </c>
      <c r="G88" s="47">
        <v>14865736</v>
      </c>
      <c r="H88" s="47">
        <v>2051227</v>
      </c>
      <c r="I88" s="47">
        <v>2051227</v>
      </c>
      <c r="J88" s="47">
        <v>0</v>
      </c>
      <c r="K88" s="47">
        <v>0</v>
      </c>
      <c r="L88" s="47">
        <v>95.011799999999994</v>
      </c>
      <c r="M88" s="47">
        <v>16.71</v>
      </c>
      <c r="N88" s="47">
        <v>308.69</v>
      </c>
      <c r="O88" s="47">
        <v>7</v>
      </c>
      <c r="P88" s="2">
        <f t="shared" si="1"/>
        <v>361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14865375</v>
      </c>
      <c r="G89" s="47">
        <v>14865375</v>
      </c>
      <c r="H89" s="47">
        <v>2051180</v>
      </c>
      <c r="I89" s="47">
        <v>2051180</v>
      </c>
      <c r="J89" s="47">
        <v>0</v>
      </c>
      <c r="K89" s="47">
        <v>0</v>
      </c>
      <c r="L89" s="47">
        <v>95.470100000000002</v>
      </c>
      <c r="M89" s="47">
        <v>16.61</v>
      </c>
      <c r="N89" s="47">
        <v>346.78</v>
      </c>
      <c r="O89" s="47">
        <v>7</v>
      </c>
      <c r="P89" s="2">
        <f t="shared" si="1"/>
        <v>308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14865067</v>
      </c>
      <c r="G90" s="47">
        <v>14865067</v>
      </c>
      <c r="H90" s="47">
        <v>2051140</v>
      </c>
      <c r="I90" s="47">
        <v>2051140</v>
      </c>
      <c r="J90" s="47">
        <v>0</v>
      </c>
      <c r="K90" s="47">
        <v>0</v>
      </c>
      <c r="L90" s="47">
        <v>95.172499999999999</v>
      </c>
      <c r="M90" s="47">
        <v>16.95</v>
      </c>
      <c r="N90" s="47">
        <v>390.23</v>
      </c>
      <c r="O90" s="47">
        <v>7</v>
      </c>
      <c r="P90" s="2">
        <f t="shared" si="1"/>
        <v>400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14864667</v>
      </c>
      <c r="G91" s="47">
        <v>14864667</v>
      </c>
      <c r="H91" s="47">
        <v>2051088</v>
      </c>
      <c r="I91" s="47">
        <v>2051088</v>
      </c>
      <c r="J91" s="47">
        <v>0</v>
      </c>
      <c r="K91" s="47">
        <v>0</v>
      </c>
      <c r="L91" s="47">
        <v>94.723200000000006</v>
      </c>
      <c r="M91" s="47">
        <v>17.100000000000001</v>
      </c>
      <c r="N91" s="47">
        <v>374.52</v>
      </c>
      <c r="O91" s="47">
        <v>7</v>
      </c>
      <c r="P91" s="2">
        <f t="shared" si="1"/>
        <v>359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14864308</v>
      </c>
      <c r="G92" s="47">
        <v>14864308</v>
      </c>
      <c r="H92" s="47">
        <v>2051041</v>
      </c>
      <c r="I92" s="47">
        <v>2051041</v>
      </c>
      <c r="J92" s="47">
        <v>0</v>
      </c>
      <c r="K92" s="47">
        <v>0</v>
      </c>
      <c r="L92" s="47">
        <v>94.709400000000002</v>
      </c>
      <c r="M92" s="47">
        <v>17.36</v>
      </c>
      <c r="N92" s="47">
        <v>443.39</v>
      </c>
      <c r="O92" s="47">
        <v>7</v>
      </c>
      <c r="P92" s="2">
        <f t="shared" si="1"/>
        <v>435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14863873</v>
      </c>
      <c r="G93" s="47">
        <v>14863873</v>
      </c>
      <c r="H93" s="47">
        <v>2050984</v>
      </c>
      <c r="I93" s="47">
        <v>2050984</v>
      </c>
      <c r="J93" s="47">
        <v>0</v>
      </c>
      <c r="K93" s="47">
        <v>0</v>
      </c>
      <c r="L93" s="47">
        <v>95.202100000000002</v>
      </c>
      <c r="M93" s="47">
        <v>17.32</v>
      </c>
      <c r="N93" s="47">
        <v>344.15</v>
      </c>
      <c r="O93" s="47">
        <v>7</v>
      </c>
      <c r="P93" s="2">
        <f t="shared" si="1"/>
        <v>376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14863497</v>
      </c>
      <c r="G94" s="47">
        <v>14863497</v>
      </c>
      <c r="H94" s="47">
        <v>2050935</v>
      </c>
      <c r="I94" s="47">
        <v>2050935</v>
      </c>
      <c r="J94" s="47">
        <v>0</v>
      </c>
      <c r="K94" s="47">
        <v>0</v>
      </c>
      <c r="L94" s="47">
        <v>94.610799999999998</v>
      </c>
      <c r="M94" s="47">
        <v>17.46</v>
      </c>
      <c r="N94" s="47">
        <v>281.63</v>
      </c>
      <c r="O94" s="47">
        <v>7</v>
      </c>
      <c r="P94" s="2">
        <f t="shared" si="1"/>
        <v>320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14863177</v>
      </c>
      <c r="G95" s="47">
        <v>14863177</v>
      </c>
      <c r="H95" s="47">
        <v>2050893</v>
      </c>
      <c r="I95" s="47">
        <v>2050893</v>
      </c>
      <c r="J95" s="47">
        <v>0</v>
      </c>
      <c r="K95" s="47">
        <v>0</v>
      </c>
      <c r="L95" s="47">
        <v>94.499799999999993</v>
      </c>
      <c r="M95" s="47">
        <v>18.14</v>
      </c>
      <c r="N95" s="47">
        <v>272.92</v>
      </c>
      <c r="O95" s="47">
        <v>7</v>
      </c>
      <c r="P95" s="2">
        <f t="shared" si="1"/>
        <v>274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14862903</v>
      </c>
      <c r="G96" s="47">
        <v>14862903</v>
      </c>
      <c r="H96" s="47">
        <v>2050857</v>
      </c>
      <c r="I96" s="47">
        <v>2050857</v>
      </c>
      <c r="J96" s="47">
        <v>0</v>
      </c>
      <c r="K96" s="47">
        <v>0</v>
      </c>
      <c r="L96" s="47">
        <v>94.180300000000003</v>
      </c>
      <c r="M96" s="47">
        <v>18.149999999999999</v>
      </c>
      <c r="N96" s="47">
        <v>279.95</v>
      </c>
      <c r="O96" s="47">
        <v>7</v>
      </c>
      <c r="P96" s="2">
        <f t="shared" si="1"/>
        <v>273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14862630</v>
      </c>
      <c r="G97" s="47">
        <v>14862630</v>
      </c>
      <c r="H97" s="47">
        <v>2050821</v>
      </c>
      <c r="I97" s="47">
        <v>2050821</v>
      </c>
      <c r="J97" s="47">
        <v>0</v>
      </c>
      <c r="K97" s="47">
        <v>0</v>
      </c>
      <c r="L97" s="47">
        <v>94.109099999999998</v>
      </c>
      <c r="M97" s="47">
        <v>18.59</v>
      </c>
      <c r="N97" s="47">
        <v>279.58</v>
      </c>
      <c r="O97" s="47">
        <v>7</v>
      </c>
      <c r="P97" s="2">
        <f t="shared" si="1"/>
        <v>279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14862351</v>
      </c>
      <c r="G98" s="47">
        <v>14862351</v>
      </c>
      <c r="H98" s="47">
        <v>2050784</v>
      </c>
      <c r="I98" s="47">
        <v>2050784</v>
      </c>
      <c r="J98" s="47">
        <v>0</v>
      </c>
      <c r="K98" s="47">
        <v>0</v>
      </c>
      <c r="L98" s="47">
        <v>94.332899999999995</v>
      </c>
      <c r="M98" s="47">
        <v>19.28</v>
      </c>
      <c r="N98" s="47">
        <v>279.52999999999997</v>
      </c>
      <c r="O98" s="47">
        <v>7</v>
      </c>
      <c r="P98" s="2">
        <f t="shared" si="1"/>
        <v>280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14862071</v>
      </c>
      <c r="G99" s="47">
        <v>14862071</v>
      </c>
      <c r="H99" s="47">
        <v>2050747</v>
      </c>
      <c r="I99" s="47">
        <v>2050747</v>
      </c>
      <c r="J99" s="47">
        <v>0</v>
      </c>
      <c r="K99" s="47">
        <v>0</v>
      </c>
      <c r="L99" s="47">
        <v>94.158799999999999</v>
      </c>
      <c r="M99" s="47">
        <v>18.84</v>
      </c>
      <c r="N99" s="47">
        <v>294</v>
      </c>
      <c r="O99" s="47">
        <v>7</v>
      </c>
      <c r="P99" s="2">
        <f t="shared" si="1"/>
        <v>287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14861784</v>
      </c>
      <c r="G100" s="47">
        <v>14861784</v>
      </c>
      <c r="H100" s="47">
        <v>2050709</v>
      </c>
      <c r="I100" s="47">
        <v>2050709</v>
      </c>
      <c r="J100" s="47">
        <v>0</v>
      </c>
      <c r="K100" s="47">
        <v>0</v>
      </c>
      <c r="L100" s="47">
        <v>93.552999999999997</v>
      </c>
      <c r="M100" s="47">
        <v>18.96</v>
      </c>
      <c r="N100" s="47">
        <v>270.82</v>
      </c>
      <c r="O100" s="47">
        <v>7</v>
      </c>
      <c r="P100" s="2">
        <f t="shared" si="1"/>
        <v>285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14861499</v>
      </c>
      <c r="G101" s="47">
        <v>14861499</v>
      </c>
      <c r="H101" s="47">
        <v>2050671</v>
      </c>
      <c r="I101" s="47">
        <v>2050671</v>
      </c>
      <c r="J101" s="47">
        <v>0</v>
      </c>
      <c r="K101" s="47">
        <v>0</v>
      </c>
      <c r="L101" s="47">
        <v>94.237300000000005</v>
      </c>
      <c r="M101" s="47">
        <v>19.77</v>
      </c>
      <c r="N101" s="47">
        <v>262.69</v>
      </c>
      <c r="O101" s="47">
        <v>7</v>
      </c>
      <c r="P101" s="2">
        <f t="shared" si="1"/>
        <v>272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14861227</v>
      </c>
      <c r="G102" s="47">
        <v>14861227</v>
      </c>
      <c r="H102" s="47">
        <v>2050635</v>
      </c>
      <c r="I102" s="47">
        <v>2050635</v>
      </c>
      <c r="J102" s="47">
        <v>0</v>
      </c>
      <c r="K102" s="47">
        <v>0</v>
      </c>
      <c r="L102" s="47">
        <v>93.446200000000005</v>
      </c>
      <c r="M102" s="47">
        <v>18.96</v>
      </c>
      <c r="N102" s="47">
        <v>352.28</v>
      </c>
      <c r="O102" s="47">
        <v>7</v>
      </c>
      <c r="P102" s="2">
        <f t="shared" si="1"/>
        <v>300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14860927</v>
      </c>
      <c r="G103" s="47">
        <v>14860927</v>
      </c>
      <c r="H103" s="47">
        <v>2050595</v>
      </c>
      <c r="I103" s="47">
        <v>2050595</v>
      </c>
      <c r="J103" s="47">
        <v>0</v>
      </c>
      <c r="K103" s="47">
        <v>0</v>
      </c>
      <c r="L103" s="47">
        <v>93.133499999999998</v>
      </c>
      <c r="M103" s="47">
        <v>18.5</v>
      </c>
      <c r="N103" s="47">
        <v>330.44</v>
      </c>
      <c r="O103" s="47">
        <v>7</v>
      </c>
      <c r="P103" s="2">
        <f t="shared" si="1"/>
        <v>352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14860575</v>
      </c>
      <c r="G104" s="47">
        <v>14860575</v>
      </c>
      <c r="H104" s="47">
        <v>2050548</v>
      </c>
      <c r="I104" s="47">
        <v>2050548</v>
      </c>
      <c r="J104" s="47">
        <v>0</v>
      </c>
      <c r="K104" s="47">
        <v>0</v>
      </c>
      <c r="L104" s="47">
        <v>93.831199999999995</v>
      </c>
      <c r="M104" s="47">
        <v>17.63</v>
      </c>
      <c r="N104" s="47">
        <v>343.56</v>
      </c>
      <c r="O104" s="47">
        <v>7</v>
      </c>
      <c r="P104" s="2">
        <f t="shared" si="1"/>
        <v>317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14860258</v>
      </c>
      <c r="G105" s="47">
        <v>14860258</v>
      </c>
      <c r="H105" s="47">
        <v>2050506</v>
      </c>
      <c r="I105" s="47">
        <v>2050506</v>
      </c>
      <c r="J105" s="47">
        <v>0</v>
      </c>
      <c r="K105" s="47">
        <v>0</v>
      </c>
      <c r="L105" s="47">
        <v>94.797899999999998</v>
      </c>
      <c r="M105" s="47">
        <v>16.75</v>
      </c>
      <c r="N105" s="47">
        <v>368.21</v>
      </c>
      <c r="O105" s="47">
        <v>7</v>
      </c>
      <c r="P105" s="2">
        <f t="shared" si="1"/>
        <v>368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14859890</v>
      </c>
      <c r="G106" s="47">
        <v>14859890</v>
      </c>
      <c r="H106" s="47">
        <v>2050458</v>
      </c>
      <c r="I106" s="47">
        <v>2050458</v>
      </c>
      <c r="J106" s="47">
        <v>0</v>
      </c>
      <c r="K106" s="47">
        <v>0</v>
      </c>
      <c r="L106" s="47">
        <v>94.815100000000001</v>
      </c>
      <c r="M106" s="47">
        <v>16.25</v>
      </c>
      <c r="N106" s="47">
        <v>314.12</v>
      </c>
      <c r="O106" s="47">
        <v>7</v>
      </c>
      <c r="P106" s="2">
        <f t="shared" si="1"/>
        <v>330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14859560</v>
      </c>
      <c r="G107" s="47">
        <v>14859560</v>
      </c>
      <c r="H107" s="47">
        <v>2050415</v>
      </c>
      <c r="I107" s="47">
        <v>2050415</v>
      </c>
      <c r="J107" s="47">
        <v>0</v>
      </c>
      <c r="K107" s="47">
        <v>0</v>
      </c>
      <c r="L107" s="47">
        <v>94.546499999999995</v>
      </c>
      <c r="M107" s="47">
        <v>16.399999999999999</v>
      </c>
      <c r="N107" s="47">
        <v>359.7</v>
      </c>
      <c r="O107" s="47">
        <v>7</v>
      </c>
      <c r="P107" s="2">
        <f t="shared" si="1"/>
        <v>344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14859216</v>
      </c>
      <c r="G108" s="47">
        <v>14859216</v>
      </c>
      <c r="H108" s="47">
        <v>2050370</v>
      </c>
      <c r="I108" s="47">
        <v>2050370</v>
      </c>
      <c r="J108" s="47">
        <v>0</v>
      </c>
      <c r="K108" s="47">
        <v>0</v>
      </c>
      <c r="L108" s="47">
        <v>94.635400000000004</v>
      </c>
      <c r="M108" s="47">
        <v>16.46</v>
      </c>
      <c r="N108" s="47">
        <v>382.41</v>
      </c>
      <c r="O108" s="47">
        <v>7</v>
      </c>
      <c r="P108" s="2">
        <f t="shared" si="1"/>
        <v>360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14858856</v>
      </c>
      <c r="G109" s="47">
        <v>14858856</v>
      </c>
      <c r="H109" s="47">
        <v>2050323</v>
      </c>
      <c r="I109" s="47">
        <v>2050323</v>
      </c>
      <c r="J109" s="47">
        <v>0</v>
      </c>
      <c r="K109" s="47">
        <v>0</v>
      </c>
      <c r="L109" s="47">
        <v>94.77</v>
      </c>
      <c r="M109" s="47">
        <v>16.350000000000001</v>
      </c>
      <c r="N109" s="47">
        <v>278.37</v>
      </c>
      <c r="O109" s="47">
        <v>7</v>
      </c>
      <c r="P109" s="2">
        <f t="shared" si="1"/>
        <v>330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14858526</v>
      </c>
      <c r="G110" s="47">
        <v>14858526</v>
      </c>
      <c r="H110" s="47">
        <v>2050280</v>
      </c>
      <c r="I110" s="47">
        <v>2050280</v>
      </c>
      <c r="J110" s="47">
        <v>0</v>
      </c>
      <c r="K110" s="47">
        <v>0</v>
      </c>
      <c r="L110" s="47">
        <v>95.482900000000001</v>
      </c>
      <c r="M110" s="47">
        <v>16.37</v>
      </c>
      <c r="N110" s="47">
        <v>322.70999999999998</v>
      </c>
      <c r="O110" s="47">
        <v>7</v>
      </c>
      <c r="P110" s="2">
        <f t="shared" si="1"/>
        <v>301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14858225</v>
      </c>
      <c r="G111" s="47">
        <v>14858225</v>
      </c>
      <c r="H111" s="47">
        <v>2050241</v>
      </c>
      <c r="I111" s="47">
        <v>2050241</v>
      </c>
      <c r="J111" s="47">
        <v>0</v>
      </c>
      <c r="K111" s="47">
        <v>0</v>
      </c>
      <c r="L111" s="47">
        <v>95.121200000000002</v>
      </c>
      <c r="M111" s="47">
        <v>16.48</v>
      </c>
      <c r="N111" s="47">
        <v>345.14</v>
      </c>
      <c r="O111" s="47">
        <v>7</v>
      </c>
      <c r="P111" s="2">
        <f t="shared" si="1"/>
        <v>315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14857910</v>
      </c>
      <c r="G112" s="47">
        <v>14857910</v>
      </c>
      <c r="H112" s="47">
        <v>2050200</v>
      </c>
      <c r="I112" s="47">
        <v>2050200</v>
      </c>
      <c r="J112" s="47">
        <v>0</v>
      </c>
      <c r="K112" s="47">
        <v>0</v>
      </c>
      <c r="L112" s="47">
        <v>94.854299999999995</v>
      </c>
      <c r="M112" s="47">
        <v>16.489999999999998</v>
      </c>
      <c r="N112" s="47">
        <v>270.04000000000002</v>
      </c>
      <c r="O112" s="47">
        <v>7</v>
      </c>
      <c r="P112" s="2">
        <f t="shared" si="1"/>
        <v>345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14857565</v>
      </c>
      <c r="G113" s="47">
        <v>14857565</v>
      </c>
      <c r="H113" s="47">
        <v>2050155</v>
      </c>
      <c r="I113" s="47">
        <v>2050155</v>
      </c>
      <c r="J113" s="47">
        <v>0</v>
      </c>
      <c r="K113" s="47">
        <v>0</v>
      </c>
      <c r="L113" s="47">
        <v>95.513099999999994</v>
      </c>
      <c r="M113" s="47">
        <v>16.309999999999999</v>
      </c>
      <c r="N113" s="47">
        <v>291.42</v>
      </c>
      <c r="O113" s="47">
        <v>7</v>
      </c>
      <c r="P113" s="2">
        <f t="shared" si="1"/>
        <v>263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14857302</v>
      </c>
      <c r="G114" s="47">
        <v>14857302</v>
      </c>
      <c r="H114" s="47">
        <v>2050121</v>
      </c>
      <c r="I114" s="47">
        <v>2050121</v>
      </c>
      <c r="J114" s="47">
        <v>0</v>
      </c>
      <c r="K114" s="47">
        <v>0</v>
      </c>
      <c r="L114" s="47">
        <v>94.543999999999997</v>
      </c>
      <c r="M114" s="47">
        <v>16.89</v>
      </c>
      <c r="N114" s="47">
        <v>388.09</v>
      </c>
      <c r="O114" s="47">
        <v>7</v>
      </c>
      <c r="P114" s="2">
        <f t="shared" ref="P114:P177" si="2">F114-F115</f>
        <v>359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14856943</v>
      </c>
      <c r="G115" s="47">
        <v>14856943</v>
      </c>
      <c r="H115" s="47">
        <v>2050074</v>
      </c>
      <c r="I115" s="47">
        <v>2050074</v>
      </c>
      <c r="J115" s="47">
        <v>0</v>
      </c>
      <c r="K115" s="47">
        <v>0</v>
      </c>
      <c r="L115" s="47">
        <v>94.162099999999995</v>
      </c>
      <c r="M115" s="47">
        <v>17.079999999999998</v>
      </c>
      <c r="N115" s="47">
        <v>350.43</v>
      </c>
      <c r="O115" s="47">
        <v>7</v>
      </c>
      <c r="P115" s="2">
        <f t="shared" si="2"/>
        <v>357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14856586</v>
      </c>
      <c r="G116" s="47">
        <v>14856586</v>
      </c>
      <c r="H116" s="47">
        <v>2050027</v>
      </c>
      <c r="I116" s="47">
        <v>2050027</v>
      </c>
      <c r="J116" s="47">
        <v>0</v>
      </c>
      <c r="K116" s="47">
        <v>0</v>
      </c>
      <c r="L116" s="47">
        <v>93.9114</v>
      </c>
      <c r="M116" s="47">
        <v>17.440000000000001</v>
      </c>
      <c r="N116" s="47">
        <v>469.89</v>
      </c>
      <c r="O116" s="47">
        <v>7</v>
      </c>
      <c r="P116" s="2">
        <f t="shared" si="2"/>
        <v>394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14856192</v>
      </c>
      <c r="G117" s="47">
        <v>14856192</v>
      </c>
      <c r="H117" s="47">
        <v>2049975</v>
      </c>
      <c r="I117" s="47">
        <v>2049975</v>
      </c>
      <c r="J117" s="47">
        <v>0</v>
      </c>
      <c r="K117" s="47">
        <v>0</v>
      </c>
      <c r="L117" s="47">
        <v>94.742000000000004</v>
      </c>
      <c r="M117" s="47">
        <v>17.760000000000002</v>
      </c>
      <c r="N117" s="47">
        <v>296.87</v>
      </c>
      <c r="O117" s="47">
        <v>7</v>
      </c>
      <c r="P117" s="2">
        <f t="shared" si="2"/>
        <v>412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14855780</v>
      </c>
      <c r="G118" s="47">
        <v>14855780</v>
      </c>
      <c r="H118" s="47">
        <v>2049921</v>
      </c>
      <c r="I118" s="47">
        <v>2049921</v>
      </c>
      <c r="J118" s="47">
        <v>0</v>
      </c>
      <c r="K118" s="47">
        <v>0</v>
      </c>
      <c r="L118" s="47">
        <v>94.2286</v>
      </c>
      <c r="M118" s="47">
        <v>18.600000000000001</v>
      </c>
      <c r="N118" s="47">
        <v>286.66000000000003</v>
      </c>
      <c r="O118" s="47">
        <v>7</v>
      </c>
      <c r="P118" s="2">
        <f t="shared" si="2"/>
        <v>280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14855500</v>
      </c>
      <c r="G119" s="47">
        <v>14855500</v>
      </c>
      <c r="H119" s="47">
        <v>2049884</v>
      </c>
      <c r="I119" s="47">
        <v>2049884</v>
      </c>
      <c r="J119" s="47">
        <v>0</v>
      </c>
      <c r="K119" s="47">
        <v>0</v>
      </c>
      <c r="L119" s="47">
        <v>93.6798</v>
      </c>
      <c r="M119" s="47">
        <v>19.27</v>
      </c>
      <c r="N119" s="47">
        <v>344.53</v>
      </c>
      <c r="O119" s="47">
        <v>7</v>
      </c>
      <c r="P119" s="2">
        <f t="shared" si="2"/>
        <v>338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14855162</v>
      </c>
      <c r="G120" s="47">
        <v>14855162</v>
      </c>
      <c r="H120" s="47">
        <v>2049839</v>
      </c>
      <c r="I120" s="47">
        <v>2049839</v>
      </c>
      <c r="J120" s="47">
        <v>0</v>
      </c>
      <c r="K120" s="47">
        <v>0</v>
      </c>
      <c r="L120" s="47">
        <v>93.513099999999994</v>
      </c>
      <c r="M120" s="47">
        <v>19.5</v>
      </c>
      <c r="N120" s="47">
        <v>329.87</v>
      </c>
      <c r="O120" s="47">
        <v>7</v>
      </c>
      <c r="P120" s="2">
        <f t="shared" si="2"/>
        <v>329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14854833</v>
      </c>
      <c r="G121" s="47">
        <v>14854833</v>
      </c>
      <c r="H121" s="47">
        <v>2049795</v>
      </c>
      <c r="I121" s="47">
        <v>2049795</v>
      </c>
      <c r="J121" s="47">
        <v>0</v>
      </c>
      <c r="K121" s="47">
        <v>0</v>
      </c>
      <c r="L121" s="47">
        <v>93.81</v>
      </c>
      <c r="M121" s="47">
        <v>19.37</v>
      </c>
      <c r="N121" s="47">
        <v>322.93</v>
      </c>
      <c r="O121" s="47">
        <v>7</v>
      </c>
      <c r="P121" s="2">
        <f t="shared" si="2"/>
        <v>316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14854517</v>
      </c>
      <c r="G122" s="47">
        <v>14854517</v>
      </c>
      <c r="H122" s="47">
        <v>2049753</v>
      </c>
      <c r="I122" s="47">
        <v>2049753</v>
      </c>
      <c r="J122" s="47">
        <v>0</v>
      </c>
      <c r="K122" s="47">
        <v>0</v>
      </c>
      <c r="L122" s="47">
        <v>93.388400000000004</v>
      </c>
      <c r="M122" s="47">
        <v>19.45</v>
      </c>
      <c r="N122" s="47">
        <v>374.78</v>
      </c>
      <c r="O122" s="47">
        <v>7</v>
      </c>
      <c r="P122" s="2">
        <f t="shared" si="2"/>
        <v>359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14854158</v>
      </c>
      <c r="G123" s="47">
        <v>14854158</v>
      </c>
      <c r="H123" s="47">
        <v>2049705</v>
      </c>
      <c r="I123" s="47">
        <v>2049705</v>
      </c>
      <c r="J123" s="47">
        <v>0</v>
      </c>
      <c r="K123" s="47">
        <v>0</v>
      </c>
      <c r="L123" s="47">
        <v>93.195999999999998</v>
      </c>
      <c r="M123" s="47">
        <v>19.28</v>
      </c>
      <c r="N123" s="47">
        <v>342.19</v>
      </c>
      <c r="O123" s="47">
        <v>7</v>
      </c>
      <c r="P123" s="2">
        <f t="shared" si="2"/>
        <v>381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14853777</v>
      </c>
      <c r="G124" s="47">
        <v>14853777</v>
      </c>
      <c r="H124" s="47">
        <v>2049654</v>
      </c>
      <c r="I124" s="47">
        <v>2049654</v>
      </c>
      <c r="J124" s="47">
        <v>0</v>
      </c>
      <c r="K124" s="47">
        <v>0</v>
      </c>
      <c r="L124" s="47">
        <v>93.300799999999995</v>
      </c>
      <c r="M124" s="47">
        <v>19.59</v>
      </c>
      <c r="N124" s="47">
        <v>300.93</v>
      </c>
      <c r="O124" s="47">
        <v>7</v>
      </c>
      <c r="P124" s="2">
        <f t="shared" si="2"/>
        <v>269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14853508</v>
      </c>
      <c r="G125" s="47">
        <v>14853508</v>
      </c>
      <c r="H125" s="47">
        <v>2049618</v>
      </c>
      <c r="I125" s="47">
        <v>2049618</v>
      </c>
      <c r="J125" s="47">
        <v>0</v>
      </c>
      <c r="K125" s="47">
        <v>0</v>
      </c>
      <c r="L125" s="47">
        <v>93.649600000000007</v>
      </c>
      <c r="M125" s="47">
        <v>18.68</v>
      </c>
      <c r="N125" s="47">
        <v>336.32</v>
      </c>
      <c r="O125" s="47">
        <v>7</v>
      </c>
      <c r="P125" s="2">
        <f t="shared" si="2"/>
        <v>353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14853155</v>
      </c>
      <c r="G126" s="47">
        <v>14853155</v>
      </c>
      <c r="H126" s="47">
        <v>2049571</v>
      </c>
      <c r="I126" s="47">
        <v>2049571</v>
      </c>
      <c r="J126" s="47">
        <v>0</v>
      </c>
      <c r="K126" s="47">
        <v>0</v>
      </c>
      <c r="L126" s="47">
        <v>92.943100000000001</v>
      </c>
      <c r="M126" s="47">
        <v>19.13</v>
      </c>
      <c r="N126" s="47">
        <v>276.27999999999997</v>
      </c>
      <c r="O126" s="47">
        <v>7</v>
      </c>
      <c r="P126" s="2">
        <f t="shared" si="2"/>
        <v>306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14852849</v>
      </c>
      <c r="G127" s="47">
        <v>14852849</v>
      </c>
      <c r="H127" s="47">
        <v>2049530</v>
      </c>
      <c r="I127" s="47">
        <v>2049530</v>
      </c>
      <c r="J127" s="47">
        <v>0</v>
      </c>
      <c r="K127" s="47">
        <v>0</v>
      </c>
      <c r="L127" s="47">
        <v>93.161500000000004</v>
      </c>
      <c r="M127" s="47">
        <v>18.440000000000001</v>
      </c>
      <c r="N127" s="47">
        <v>248.75</v>
      </c>
      <c r="O127" s="47">
        <v>7</v>
      </c>
      <c r="P127" s="2">
        <f t="shared" si="2"/>
        <v>255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14852594</v>
      </c>
      <c r="G128" s="47">
        <v>14852594</v>
      </c>
      <c r="H128" s="47">
        <v>2049496</v>
      </c>
      <c r="I128" s="47">
        <v>2049496</v>
      </c>
      <c r="J128" s="47">
        <v>0</v>
      </c>
      <c r="K128" s="47">
        <v>0</v>
      </c>
      <c r="L128" s="47">
        <v>93.94</v>
      </c>
      <c r="M128" s="47">
        <v>17.5</v>
      </c>
      <c r="N128" s="47">
        <v>304.07</v>
      </c>
      <c r="O128" s="47">
        <v>7</v>
      </c>
      <c r="P128" s="2">
        <f t="shared" si="2"/>
        <v>243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14852351</v>
      </c>
      <c r="G129" s="47">
        <v>14852351</v>
      </c>
      <c r="H129" s="47">
        <v>2049464</v>
      </c>
      <c r="I129" s="47">
        <v>2049464</v>
      </c>
      <c r="J129" s="47">
        <v>0</v>
      </c>
      <c r="K129" s="47">
        <v>0</v>
      </c>
      <c r="L129" s="47">
        <v>94.140100000000004</v>
      </c>
      <c r="M129" s="47">
        <v>16.690000000000001</v>
      </c>
      <c r="N129" s="47">
        <v>290.68</v>
      </c>
      <c r="O129" s="47">
        <v>7</v>
      </c>
      <c r="P129" s="2">
        <f t="shared" si="2"/>
        <v>312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14852039</v>
      </c>
      <c r="G130" s="47">
        <v>14852039</v>
      </c>
      <c r="H130" s="47">
        <v>2049423</v>
      </c>
      <c r="I130" s="47">
        <v>2049423</v>
      </c>
      <c r="J130" s="47">
        <v>0</v>
      </c>
      <c r="K130" s="47">
        <v>0</v>
      </c>
      <c r="L130" s="47">
        <v>94.655900000000003</v>
      </c>
      <c r="M130" s="47">
        <v>16.09</v>
      </c>
      <c r="N130" s="47">
        <v>298.14</v>
      </c>
      <c r="O130" s="47">
        <v>7</v>
      </c>
      <c r="P130" s="2">
        <f t="shared" si="2"/>
        <v>291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14851748</v>
      </c>
      <c r="G131" s="47">
        <v>14851748</v>
      </c>
      <c r="H131" s="47">
        <v>2049385</v>
      </c>
      <c r="I131" s="47">
        <v>2049385</v>
      </c>
      <c r="J131" s="47">
        <v>0</v>
      </c>
      <c r="K131" s="47">
        <v>0</v>
      </c>
      <c r="L131" s="47">
        <v>94.094899999999996</v>
      </c>
      <c r="M131" s="47">
        <v>16.43</v>
      </c>
      <c r="N131" s="47">
        <v>388.25</v>
      </c>
      <c r="O131" s="47">
        <v>7</v>
      </c>
      <c r="P131" s="2">
        <f t="shared" si="2"/>
        <v>343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14851405</v>
      </c>
      <c r="G132" s="47">
        <v>14851405</v>
      </c>
      <c r="H132" s="47">
        <v>2049340</v>
      </c>
      <c r="I132" s="47">
        <v>2049340</v>
      </c>
      <c r="J132" s="47">
        <v>0</v>
      </c>
      <c r="K132" s="47">
        <v>0</v>
      </c>
      <c r="L132" s="47">
        <v>93.956900000000005</v>
      </c>
      <c r="M132" s="47">
        <v>16.7</v>
      </c>
      <c r="N132" s="47">
        <v>515.89</v>
      </c>
      <c r="O132" s="47">
        <v>7</v>
      </c>
      <c r="P132" s="2">
        <f t="shared" si="2"/>
        <v>440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14850965</v>
      </c>
      <c r="G133" s="47">
        <v>14850965</v>
      </c>
      <c r="H133" s="47">
        <v>2049282</v>
      </c>
      <c r="I133" s="47">
        <v>2049282</v>
      </c>
      <c r="J133" s="47">
        <v>0</v>
      </c>
      <c r="K133" s="47">
        <v>0</v>
      </c>
      <c r="L133" s="47">
        <v>94.086699999999993</v>
      </c>
      <c r="M133" s="47">
        <v>16.7</v>
      </c>
      <c r="N133" s="47">
        <v>413.99</v>
      </c>
      <c r="O133" s="47">
        <v>7</v>
      </c>
      <c r="P133" s="2">
        <f t="shared" si="2"/>
        <v>487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14850478</v>
      </c>
      <c r="G134" s="47">
        <v>14850478</v>
      </c>
      <c r="H134" s="47">
        <v>2049218</v>
      </c>
      <c r="I134" s="47">
        <v>2049218</v>
      </c>
      <c r="J134" s="47">
        <v>0</v>
      </c>
      <c r="K134" s="47">
        <v>0</v>
      </c>
      <c r="L134" s="47">
        <v>94.852800000000002</v>
      </c>
      <c r="M134" s="47">
        <v>16.760000000000002</v>
      </c>
      <c r="N134" s="47">
        <v>470.94</v>
      </c>
      <c r="O134" s="47">
        <v>7</v>
      </c>
      <c r="P134" s="2">
        <f t="shared" si="2"/>
        <v>414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14850064</v>
      </c>
      <c r="G135" s="47">
        <v>14850064</v>
      </c>
      <c r="H135" s="47">
        <v>2049164</v>
      </c>
      <c r="I135" s="47">
        <v>2049164</v>
      </c>
      <c r="J135" s="47">
        <v>0</v>
      </c>
      <c r="K135" s="47">
        <v>0</v>
      </c>
      <c r="L135" s="47">
        <v>94.059600000000003</v>
      </c>
      <c r="M135" s="47">
        <v>16.899999999999999</v>
      </c>
      <c r="N135" s="47">
        <v>495.81</v>
      </c>
      <c r="O135" s="47">
        <v>7</v>
      </c>
      <c r="P135" s="2">
        <f t="shared" si="2"/>
        <v>509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14849555</v>
      </c>
      <c r="G136" s="47">
        <v>14849555</v>
      </c>
      <c r="H136" s="47">
        <v>2049097</v>
      </c>
      <c r="I136" s="47">
        <v>2049097</v>
      </c>
      <c r="J136" s="47">
        <v>0</v>
      </c>
      <c r="K136" s="47">
        <v>0</v>
      </c>
      <c r="L136" s="47">
        <v>94.451700000000002</v>
      </c>
      <c r="M136" s="47">
        <v>16.850000000000001</v>
      </c>
      <c r="N136" s="47">
        <v>434.44</v>
      </c>
      <c r="O136" s="47">
        <v>7</v>
      </c>
      <c r="P136" s="2">
        <f t="shared" si="2"/>
        <v>443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14849112</v>
      </c>
      <c r="G137" s="47">
        <v>14849112</v>
      </c>
      <c r="H137" s="47">
        <v>2049039</v>
      </c>
      <c r="I137" s="47">
        <v>2049039</v>
      </c>
      <c r="J137" s="47">
        <v>0</v>
      </c>
      <c r="K137" s="47">
        <v>0</v>
      </c>
      <c r="L137" s="47">
        <v>94.256900000000002</v>
      </c>
      <c r="M137" s="47">
        <v>17.11</v>
      </c>
      <c r="N137" s="47">
        <v>511.17</v>
      </c>
      <c r="O137" s="47">
        <v>7</v>
      </c>
      <c r="P137" s="2">
        <f t="shared" si="2"/>
        <v>495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14848617</v>
      </c>
      <c r="G138" s="47">
        <v>14848617</v>
      </c>
      <c r="H138" s="47">
        <v>2048974</v>
      </c>
      <c r="I138" s="47">
        <v>2048974</v>
      </c>
      <c r="J138" s="47">
        <v>0</v>
      </c>
      <c r="K138" s="47">
        <v>0</v>
      </c>
      <c r="L138" s="47">
        <v>94.992400000000004</v>
      </c>
      <c r="M138" s="47">
        <v>17.02</v>
      </c>
      <c r="N138" s="47">
        <v>314.98</v>
      </c>
      <c r="O138" s="47">
        <v>7</v>
      </c>
      <c r="P138" s="2">
        <f t="shared" si="2"/>
        <v>406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14848211</v>
      </c>
      <c r="G139" s="47">
        <v>14848211</v>
      </c>
      <c r="H139" s="47">
        <v>2048921</v>
      </c>
      <c r="I139" s="47">
        <v>2048921</v>
      </c>
      <c r="J139" s="47">
        <v>0</v>
      </c>
      <c r="K139" s="47">
        <v>0</v>
      </c>
      <c r="L139" s="47">
        <v>94.605699999999999</v>
      </c>
      <c r="M139" s="47">
        <v>17.13</v>
      </c>
      <c r="N139" s="47">
        <v>401.92</v>
      </c>
      <c r="O139" s="47">
        <v>7</v>
      </c>
      <c r="P139" s="2">
        <f t="shared" si="2"/>
        <v>336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14847875</v>
      </c>
      <c r="G140" s="47">
        <v>14847875</v>
      </c>
      <c r="H140" s="47">
        <v>2048877</v>
      </c>
      <c r="I140" s="47">
        <v>2048877</v>
      </c>
      <c r="J140" s="47">
        <v>0</v>
      </c>
      <c r="K140" s="47">
        <v>0</v>
      </c>
      <c r="L140" s="47">
        <v>93.972300000000004</v>
      </c>
      <c r="M140" s="47">
        <v>17.47</v>
      </c>
      <c r="N140" s="47">
        <v>372.68</v>
      </c>
      <c r="O140" s="47">
        <v>7</v>
      </c>
      <c r="P140" s="2">
        <f t="shared" si="2"/>
        <v>447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14847428</v>
      </c>
      <c r="G141" s="47">
        <v>14847428</v>
      </c>
      <c r="H141" s="47">
        <v>2048818</v>
      </c>
      <c r="I141" s="47">
        <v>2048818</v>
      </c>
      <c r="J141" s="47">
        <v>0</v>
      </c>
      <c r="K141" s="47">
        <v>0</v>
      </c>
      <c r="L141" s="47">
        <v>94.868799999999993</v>
      </c>
      <c r="M141" s="47">
        <v>17.71</v>
      </c>
      <c r="N141" s="47">
        <v>369.98</v>
      </c>
      <c r="O141" s="47">
        <v>7</v>
      </c>
      <c r="P141" s="2">
        <f t="shared" si="2"/>
        <v>313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14847115</v>
      </c>
      <c r="G142" s="47">
        <v>14847115</v>
      </c>
      <c r="H142" s="47">
        <v>2048777</v>
      </c>
      <c r="I142" s="47">
        <v>2048777</v>
      </c>
      <c r="J142" s="47">
        <v>0</v>
      </c>
      <c r="K142" s="47">
        <v>0</v>
      </c>
      <c r="L142" s="47">
        <v>93.415899999999993</v>
      </c>
      <c r="M142" s="47">
        <v>18.22</v>
      </c>
      <c r="N142" s="47">
        <v>308.82</v>
      </c>
      <c r="O142" s="47">
        <v>7</v>
      </c>
      <c r="P142" s="2">
        <f t="shared" si="2"/>
        <v>376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14846739</v>
      </c>
      <c r="G143" s="47">
        <v>14846739</v>
      </c>
      <c r="H143" s="47">
        <v>2048727</v>
      </c>
      <c r="I143" s="47">
        <v>2048727</v>
      </c>
      <c r="J143" s="47">
        <v>0</v>
      </c>
      <c r="K143" s="47">
        <v>0</v>
      </c>
      <c r="L143" s="47">
        <v>93.781599999999997</v>
      </c>
      <c r="M143" s="47">
        <v>19.309999999999999</v>
      </c>
      <c r="N143" s="47">
        <v>307.76</v>
      </c>
      <c r="O143" s="47">
        <v>7</v>
      </c>
      <c r="P143" s="2">
        <f t="shared" si="2"/>
        <v>315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14846424</v>
      </c>
      <c r="G144" s="47">
        <v>14846424</v>
      </c>
      <c r="H144" s="47">
        <v>2048685</v>
      </c>
      <c r="I144" s="47">
        <v>2048685</v>
      </c>
      <c r="J144" s="47">
        <v>0</v>
      </c>
      <c r="K144" s="47">
        <v>0</v>
      </c>
      <c r="L144" s="47">
        <v>93.543700000000001</v>
      </c>
      <c r="M144" s="47">
        <v>19.54</v>
      </c>
      <c r="N144" s="47">
        <v>374.76</v>
      </c>
      <c r="O144" s="47">
        <v>7</v>
      </c>
      <c r="P144" s="2">
        <f t="shared" si="2"/>
        <v>308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14846116</v>
      </c>
      <c r="G145" s="47">
        <v>14846116</v>
      </c>
      <c r="H145" s="47">
        <v>2048644</v>
      </c>
      <c r="I145" s="47">
        <v>2048644</v>
      </c>
      <c r="J145" s="47">
        <v>0</v>
      </c>
      <c r="K145" s="47">
        <v>0</v>
      </c>
      <c r="L145" s="47">
        <v>93.357600000000005</v>
      </c>
      <c r="M145" s="47">
        <v>19.05</v>
      </c>
      <c r="N145" s="47">
        <v>464.62</v>
      </c>
      <c r="O145" s="47">
        <v>7</v>
      </c>
      <c r="P145" s="2">
        <f t="shared" si="2"/>
        <v>442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14845674</v>
      </c>
      <c r="G146" s="47">
        <v>14845674</v>
      </c>
      <c r="H146" s="47">
        <v>2048585</v>
      </c>
      <c r="I146" s="47">
        <v>2048585</v>
      </c>
      <c r="J146" s="47">
        <v>0</v>
      </c>
      <c r="K146" s="47">
        <v>0</v>
      </c>
      <c r="L146" s="47">
        <v>93.287899999999993</v>
      </c>
      <c r="M146" s="47">
        <v>18.829999999999998</v>
      </c>
      <c r="N146" s="47">
        <v>399.35</v>
      </c>
      <c r="O146" s="47">
        <v>7</v>
      </c>
      <c r="P146" s="2">
        <f t="shared" si="2"/>
        <v>404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14845270</v>
      </c>
      <c r="G147" s="47">
        <v>14845270</v>
      </c>
      <c r="H147" s="47">
        <v>2048531</v>
      </c>
      <c r="I147" s="47">
        <v>2048531</v>
      </c>
      <c r="J147" s="47">
        <v>0</v>
      </c>
      <c r="K147" s="47">
        <v>0</v>
      </c>
      <c r="L147" s="47">
        <v>92.334199999999996</v>
      </c>
      <c r="M147" s="47">
        <v>19.760000000000002</v>
      </c>
      <c r="N147" s="47">
        <v>387.2</v>
      </c>
      <c r="O147" s="47">
        <v>7</v>
      </c>
      <c r="P147" s="2">
        <f t="shared" si="2"/>
        <v>422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14844848</v>
      </c>
      <c r="G148" s="47">
        <v>14844848</v>
      </c>
      <c r="H148" s="47">
        <v>2048474</v>
      </c>
      <c r="I148" s="47">
        <v>2048474</v>
      </c>
      <c r="J148" s="47">
        <v>0</v>
      </c>
      <c r="K148" s="47">
        <v>0</v>
      </c>
      <c r="L148" s="47">
        <v>92.946399999999997</v>
      </c>
      <c r="M148" s="47">
        <v>19.7</v>
      </c>
      <c r="N148" s="47">
        <v>321.77</v>
      </c>
      <c r="O148" s="47">
        <v>7</v>
      </c>
      <c r="P148" s="2">
        <f t="shared" si="2"/>
        <v>387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14844461</v>
      </c>
      <c r="G149" s="47">
        <v>14844461</v>
      </c>
      <c r="H149" s="47">
        <v>2048422</v>
      </c>
      <c r="I149" s="47">
        <v>2048422</v>
      </c>
      <c r="J149" s="47">
        <v>0</v>
      </c>
      <c r="K149" s="47">
        <v>0</v>
      </c>
      <c r="L149" s="47">
        <v>93.944699999999997</v>
      </c>
      <c r="M149" s="47">
        <v>19.489999999999998</v>
      </c>
      <c r="N149" s="47">
        <v>240.41</v>
      </c>
      <c r="O149" s="47">
        <v>7</v>
      </c>
      <c r="P149" s="2">
        <f t="shared" si="2"/>
        <v>256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14844205</v>
      </c>
      <c r="G150" s="47">
        <v>14844205</v>
      </c>
      <c r="H150" s="47">
        <v>2048388</v>
      </c>
      <c r="I150" s="47">
        <v>2048388</v>
      </c>
      <c r="J150" s="47">
        <v>0</v>
      </c>
      <c r="K150" s="47">
        <v>0</v>
      </c>
      <c r="L150" s="47">
        <v>93.451300000000003</v>
      </c>
      <c r="M150" s="47">
        <v>18.940000000000001</v>
      </c>
      <c r="N150" s="47">
        <v>285.18</v>
      </c>
      <c r="O150" s="47">
        <v>7</v>
      </c>
      <c r="P150" s="2">
        <f t="shared" si="2"/>
        <v>255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14843950</v>
      </c>
      <c r="G151" s="47">
        <v>14843950</v>
      </c>
      <c r="H151" s="47">
        <v>2048354</v>
      </c>
      <c r="I151" s="47">
        <v>2048354</v>
      </c>
      <c r="J151" s="47">
        <v>0</v>
      </c>
      <c r="K151" s="47">
        <v>0</v>
      </c>
      <c r="L151" s="47">
        <v>93.444299999999998</v>
      </c>
      <c r="M151" s="47">
        <v>18.23</v>
      </c>
      <c r="N151" s="47">
        <v>340.02</v>
      </c>
      <c r="O151" s="47">
        <v>7</v>
      </c>
      <c r="P151" s="2">
        <f t="shared" si="2"/>
        <v>316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14843634</v>
      </c>
      <c r="G152" s="47">
        <v>14843634</v>
      </c>
      <c r="H152" s="47">
        <v>2048312</v>
      </c>
      <c r="I152" s="47">
        <v>2048312</v>
      </c>
      <c r="J152" s="47">
        <v>0</v>
      </c>
      <c r="K152" s="47">
        <v>0</v>
      </c>
      <c r="L152" s="47">
        <v>94.230800000000002</v>
      </c>
      <c r="M152" s="47">
        <v>17.63</v>
      </c>
      <c r="N152" s="47">
        <v>396.76</v>
      </c>
      <c r="O152" s="47">
        <v>7</v>
      </c>
      <c r="P152" s="2">
        <f t="shared" si="2"/>
        <v>349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14843285</v>
      </c>
      <c r="G153" s="47">
        <v>14843285</v>
      </c>
      <c r="H153" s="47">
        <v>2048266</v>
      </c>
      <c r="I153" s="47">
        <v>2048266</v>
      </c>
      <c r="J153" s="47">
        <v>0</v>
      </c>
      <c r="K153" s="47">
        <v>0</v>
      </c>
      <c r="L153" s="47">
        <v>94.595799999999997</v>
      </c>
      <c r="M153" s="47">
        <v>16.920000000000002</v>
      </c>
      <c r="N153" s="47">
        <v>382.84</v>
      </c>
      <c r="O153" s="47">
        <v>7</v>
      </c>
      <c r="P153" s="2">
        <f t="shared" si="2"/>
        <v>420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14842865</v>
      </c>
      <c r="G154" s="47">
        <v>14842865</v>
      </c>
      <c r="H154" s="47">
        <v>2048211</v>
      </c>
      <c r="I154" s="47">
        <v>2048211</v>
      </c>
      <c r="J154" s="47">
        <v>0</v>
      </c>
      <c r="K154" s="47">
        <v>0</v>
      </c>
      <c r="L154" s="47">
        <v>94.784199999999998</v>
      </c>
      <c r="M154" s="47">
        <v>16.38</v>
      </c>
      <c r="N154" s="47">
        <v>351.27</v>
      </c>
      <c r="O154" s="47">
        <v>7</v>
      </c>
      <c r="P154" s="2">
        <f t="shared" si="2"/>
        <v>337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14842528</v>
      </c>
      <c r="G155" s="47">
        <v>14842528</v>
      </c>
      <c r="H155" s="47">
        <v>2048167</v>
      </c>
      <c r="I155" s="47">
        <v>2048167</v>
      </c>
      <c r="J155" s="47">
        <v>0</v>
      </c>
      <c r="K155" s="47">
        <v>0</v>
      </c>
      <c r="L155" s="47">
        <v>94.304000000000002</v>
      </c>
      <c r="M155" s="47">
        <v>16.29</v>
      </c>
      <c r="N155" s="47">
        <v>261.06</v>
      </c>
      <c r="O155" s="47">
        <v>7</v>
      </c>
      <c r="P155" s="2">
        <f t="shared" si="2"/>
        <v>344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14842184</v>
      </c>
      <c r="G156" s="47">
        <v>14842184</v>
      </c>
      <c r="H156" s="47">
        <v>2048122</v>
      </c>
      <c r="I156" s="47">
        <v>2048122</v>
      </c>
      <c r="J156" s="47">
        <v>0</v>
      </c>
      <c r="K156" s="47">
        <v>0</v>
      </c>
      <c r="L156" s="47">
        <v>94.723500000000001</v>
      </c>
      <c r="M156" s="47">
        <v>16.149999999999999</v>
      </c>
      <c r="N156" s="47">
        <v>284.02999999999997</v>
      </c>
      <c r="O156" s="47">
        <v>7</v>
      </c>
      <c r="P156" s="2">
        <f t="shared" si="2"/>
        <v>261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14841923</v>
      </c>
      <c r="G157" s="47">
        <v>14841923</v>
      </c>
      <c r="H157" s="47">
        <v>2048088</v>
      </c>
      <c r="I157" s="47">
        <v>2048088</v>
      </c>
      <c r="J157" s="47">
        <v>0</v>
      </c>
      <c r="K157" s="47">
        <v>0</v>
      </c>
      <c r="L157" s="47">
        <v>95.404399999999995</v>
      </c>
      <c r="M157" s="47">
        <v>16.13</v>
      </c>
      <c r="N157" s="47">
        <v>224.88</v>
      </c>
      <c r="O157" s="47">
        <v>7</v>
      </c>
      <c r="P157" s="2">
        <f t="shared" si="2"/>
        <v>247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14841676</v>
      </c>
      <c r="G158" s="47">
        <v>14841676</v>
      </c>
      <c r="H158" s="47">
        <v>2048056</v>
      </c>
      <c r="I158" s="47">
        <v>2048056</v>
      </c>
      <c r="J158" s="47">
        <v>0</v>
      </c>
      <c r="K158" s="47">
        <v>0</v>
      </c>
      <c r="L158" s="47">
        <v>95.745000000000005</v>
      </c>
      <c r="M158" s="47">
        <v>16.39</v>
      </c>
      <c r="N158" s="47">
        <v>261.66000000000003</v>
      </c>
      <c r="O158" s="47">
        <v>7</v>
      </c>
      <c r="P158" s="2">
        <f t="shared" si="2"/>
        <v>240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14841436</v>
      </c>
      <c r="G159" s="47">
        <v>14841436</v>
      </c>
      <c r="H159" s="47">
        <v>2048025</v>
      </c>
      <c r="I159" s="47">
        <v>2048025</v>
      </c>
      <c r="J159" s="47">
        <v>0</v>
      </c>
      <c r="K159" s="47">
        <v>0</v>
      </c>
      <c r="L159" s="47">
        <v>95.177899999999994</v>
      </c>
      <c r="M159" s="47">
        <v>16.78</v>
      </c>
      <c r="N159" s="47">
        <v>292.51</v>
      </c>
      <c r="O159" s="47">
        <v>7</v>
      </c>
      <c r="P159" s="2">
        <f t="shared" si="2"/>
        <v>277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14841159</v>
      </c>
      <c r="G160" s="47">
        <v>14841159</v>
      </c>
      <c r="H160" s="47">
        <v>2047989</v>
      </c>
      <c r="I160" s="47">
        <v>2047989</v>
      </c>
      <c r="J160" s="47">
        <v>0</v>
      </c>
      <c r="K160" s="47">
        <v>0</v>
      </c>
      <c r="L160" s="47">
        <v>95.181600000000003</v>
      </c>
      <c r="M160" s="47">
        <v>16.7</v>
      </c>
      <c r="N160" s="47">
        <v>382.13</v>
      </c>
      <c r="O160" s="47">
        <v>7</v>
      </c>
      <c r="P160" s="2">
        <f t="shared" si="2"/>
        <v>307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14840852</v>
      </c>
      <c r="G161" s="47">
        <v>14840852</v>
      </c>
      <c r="H161" s="47">
        <v>2047949</v>
      </c>
      <c r="I161" s="47">
        <v>2047949</v>
      </c>
      <c r="J161" s="47">
        <v>0</v>
      </c>
      <c r="K161" s="47">
        <v>0</v>
      </c>
      <c r="L161" s="47">
        <v>94.498400000000004</v>
      </c>
      <c r="M161" s="47">
        <v>16.63</v>
      </c>
      <c r="N161" s="47">
        <v>444.25</v>
      </c>
      <c r="O161" s="47">
        <v>7</v>
      </c>
      <c r="P161" s="2">
        <f t="shared" si="2"/>
        <v>443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14840409</v>
      </c>
      <c r="G162" s="47">
        <v>14840409</v>
      </c>
      <c r="H162" s="47">
        <v>2047891</v>
      </c>
      <c r="I162" s="47">
        <v>2047891</v>
      </c>
      <c r="J162" s="47">
        <v>0</v>
      </c>
      <c r="K162" s="47">
        <v>0</v>
      </c>
      <c r="L162" s="47">
        <v>94.8108</v>
      </c>
      <c r="M162" s="47">
        <v>17.079999999999998</v>
      </c>
      <c r="N162" s="47">
        <v>397.12</v>
      </c>
      <c r="O162" s="47">
        <v>7</v>
      </c>
      <c r="P162" s="2">
        <f t="shared" si="2"/>
        <v>421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14839988</v>
      </c>
      <c r="G163" s="47">
        <v>14839988</v>
      </c>
      <c r="H163" s="47">
        <v>2047836</v>
      </c>
      <c r="I163" s="47">
        <v>2047836</v>
      </c>
      <c r="J163" s="47">
        <v>0</v>
      </c>
      <c r="K163" s="47">
        <v>0</v>
      </c>
      <c r="L163" s="47">
        <v>94.650400000000005</v>
      </c>
      <c r="M163" s="47">
        <v>17.27</v>
      </c>
      <c r="N163" s="47">
        <v>464.25</v>
      </c>
      <c r="O163" s="47">
        <v>7</v>
      </c>
      <c r="P163" s="2">
        <f t="shared" si="2"/>
        <v>427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14839561</v>
      </c>
      <c r="G164" s="47">
        <v>14839561</v>
      </c>
      <c r="H164" s="47">
        <v>2047780</v>
      </c>
      <c r="I164" s="47">
        <v>2047780</v>
      </c>
      <c r="J164" s="47">
        <v>0</v>
      </c>
      <c r="K164" s="47">
        <v>0</v>
      </c>
      <c r="L164" s="47">
        <v>94.0505</v>
      </c>
      <c r="M164" s="47">
        <v>17.46</v>
      </c>
      <c r="N164" s="47">
        <v>449.73</v>
      </c>
      <c r="O164" s="47">
        <v>7</v>
      </c>
      <c r="P164" s="2">
        <f t="shared" si="2"/>
        <v>471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14839090</v>
      </c>
      <c r="G165" s="47">
        <v>14839090</v>
      </c>
      <c r="H165" s="47">
        <v>2047718</v>
      </c>
      <c r="I165" s="47">
        <v>2047718</v>
      </c>
      <c r="J165" s="47">
        <v>0</v>
      </c>
      <c r="K165" s="47">
        <v>0</v>
      </c>
      <c r="L165" s="47">
        <v>95.130300000000005</v>
      </c>
      <c r="M165" s="47">
        <v>17.489999999999998</v>
      </c>
      <c r="N165" s="47">
        <v>344.36</v>
      </c>
      <c r="O165" s="47">
        <v>7</v>
      </c>
      <c r="P165" s="2">
        <f t="shared" si="2"/>
        <v>436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14838654</v>
      </c>
      <c r="G166" s="47">
        <v>14838654</v>
      </c>
      <c r="H166" s="47">
        <v>2047661</v>
      </c>
      <c r="I166" s="47">
        <v>2047661</v>
      </c>
      <c r="J166" s="47">
        <v>0</v>
      </c>
      <c r="K166" s="47">
        <v>0</v>
      </c>
      <c r="L166" s="47">
        <v>94.973200000000006</v>
      </c>
      <c r="M166" s="47">
        <v>18.350000000000001</v>
      </c>
      <c r="N166" s="47">
        <v>294.89</v>
      </c>
      <c r="O166" s="47">
        <v>7</v>
      </c>
      <c r="P166" s="2">
        <f t="shared" si="2"/>
        <v>245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14838409</v>
      </c>
      <c r="G167" s="47">
        <v>14838409</v>
      </c>
      <c r="H167" s="47">
        <v>2047629</v>
      </c>
      <c r="I167" s="47">
        <v>2047629</v>
      </c>
      <c r="J167" s="47">
        <v>0</v>
      </c>
      <c r="K167" s="47">
        <v>0</v>
      </c>
      <c r="L167" s="47">
        <v>94.275700000000001</v>
      </c>
      <c r="M167" s="47">
        <v>18.8</v>
      </c>
      <c r="N167" s="47">
        <v>295.83999999999997</v>
      </c>
      <c r="O167" s="47">
        <v>7</v>
      </c>
      <c r="P167" s="2">
        <f t="shared" si="2"/>
        <v>332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14838077</v>
      </c>
      <c r="G168" s="47">
        <v>14838077</v>
      </c>
      <c r="H168" s="47">
        <v>2047585</v>
      </c>
      <c r="I168" s="47">
        <v>2047585</v>
      </c>
      <c r="J168" s="47">
        <v>0</v>
      </c>
      <c r="K168" s="47">
        <v>0</v>
      </c>
      <c r="L168" s="47">
        <v>94.194900000000004</v>
      </c>
      <c r="M168" s="47">
        <v>18.59</v>
      </c>
      <c r="N168" s="47">
        <v>346.8</v>
      </c>
      <c r="O168" s="47">
        <v>7</v>
      </c>
      <c r="P168" s="2">
        <f t="shared" si="2"/>
        <v>303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14837774</v>
      </c>
      <c r="G169" s="47">
        <v>14837774</v>
      </c>
      <c r="H169" s="47">
        <v>2047545</v>
      </c>
      <c r="I169" s="47">
        <v>2047545</v>
      </c>
      <c r="J169" s="47">
        <v>0</v>
      </c>
      <c r="K169" s="47">
        <v>0</v>
      </c>
      <c r="L169" s="47">
        <v>93.612700000000004</v>
      </c>
      <c r="M169" s="47">
        <v>17.95</v>
      </c>
      <c r="N169" s="47">
        <v>438.52</v>
      </c>
      <c r="O169" s="47">
        <v>7</v>
      </c>
      <c r="P169" s="2">
        <f t="shared" si="2"/>
        <v>445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14837329</v>
      </c>
      <c r="G170" s="47">
        <v>14837329</v>
      </c>
      <c r="H170" s="47">
        <v>2047486</v>
      </c>
      <c r="I170" s="47">
        <v>2047486</v>
      </c>
      <c r="J170" s="47">
        <v>0</v>
      </c>
      <c r="K170" s="47">
        <v>0</v>
      </c>
      <c r="L170" s="47">
        <v>94.157899999999998</v>
      </c>
      <c r="M170" s="47">
        <v>18.079999999999998</v>
      </c>
      <c r="N170" s="47">
        <v>308.89999999999998</v>
      </c>
      <c r="O170" s="47">
        <v>7</v>
      </c>
      <c r="P170" s="2">
        <f t="shared" si="2"/>
        <v>333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14836996</v>
      </c>
      <c r="G171" s="47">
        <v>14836996</v>
      </c>
      <c r="H171" s="47">
        <v>2047442</v>
      </c>
      <c r="I171" s="47">
        <v>2047442</v>
      </c>
      <c r="J171" s="47">
        <v>0</v>
      </c>
      <c r="K171" s="47">
        <v>0</v>
      </c>
      <c r="L171" s="47">
        <v>93.465100000000007</v>
      </c>
      <c r="M171" s="47">
        <v>19.07</v>
      </c>
      <c r="N171" s="47">
        <v>283.02999999999997</v>
      </c>
      <c r="O171" s="47">
        <v>7</v>
      </c>
      <c r="P171" s="2">
        <f t="shared" si="2"/>
        <v>300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14836696</v>
      </c>
      <c r="G172" s="47">
        <v>14836696</v>
      </c>
      <c r="H172" s="47">
        <v>2047402</v>
      </c>
      <c r="I172" s="47">
        <v>2047402</v>
      </c>
      <c r="J172" s="47">
        <v>0</v>
      </c>
      <c r="K172" s="47">
        <v>0</v>
      </c>
      <c r="L172" s="47">
        <v>92.7363</v>
      </c>
      <c r="M172" s="47">
        <v>19.82</v>
      </c>
      <c r="N172" s="47">
        <v>305.08</v>
      </c>
      <c r="O172" s="47">
        <v>7</v>
      </c>
      <c r="P172" s="2">
        <f t="shared" si="2"/>
        <v>282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14836414</v>
      </c>
      <c r="G173" s="47">
        <v>14836414</v>
      </c>
      <c r="H173" s="47">
        <v>2047364</v>
      </c>
      <c r="I173" s="47">
        <v>2047364</v>
      </c>
      <c r="J173" s="47">
        <v>0</v>
      </c>
      <c r="K173" s="47">
        <v>0</v>
      </c>
      <c r="L173" s="47">
        <v>93.086299999999994</v>
      </c>
      <c r="M173" s="47">
        <v>19.47</v>
      </c>
      <c r="N173" s="47">
        <v>305.62</v>
      </c>
      <c r="O173" s="47">
        <v>7</v>
      </c>
      <c r="P173" s="2">
        <f t="shared" si="2"/>
        <v>306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14836108</v>
      </c>
      <c r="G174" s="47">
        <v>14836108</v>
      </c>
      <c r="H174" s="47">
        <v>2047323</v>
      </c>
      <c r="I174" s="47">
        <v>2047323</v>
      </c>
      <c r="J174" s="47">
        <v>0</v>
      </c>
      <c r="K174" s="47">
        <v>0</v>
      </c>
      <c r="L174" s="47">
        <v>92.561499999999995</v>
      </c>
      <c r="M174" s="47">
        <v>18.68</v>
      </c>
      <c r="N174" s="47">
        <v>416.99</v>
      </c>
      <c r="O174" s="47">
        <v>7</v>
      </c>
      <c r="P174" s="2">
        <f t="shared" si="2"/>
        <v>350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14835758</v>
      </c>
      <c r="G175" s="47">
        <v>14835758</v>
      </c>
      <c r="H175" s="47">
        <v>2047276</v>
      </c>
      <c r="I175" s="47">
        <v>2047276</v>
      </c>
      <c r="J175" s="47">
        <v>0</v>
      </c>
      <c r="K175" s="47">
        <v>0</v>
      </c>
      <c r="L175" s="47">
        <v>92.3262</v>
      </c>
      <c r="M175" s="47">
        <v>18.09</v>
      </c>
      <c r="N175" s="47">
        <v>485.67</v>
      </c>
      <c r="O175" s="47">
        <v>7</v>
      </c>
      <c r="P175" s="2">
        <f t="shared" si="2"/>
        <v>483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14835275</v>
      </c>
      <c r="G176" s="47">
        <v>14835275</v>
      </c>
      <c r="H176" s="47">
        <v>2047211</v>
      </c>
      <c r="I176" s="47">
        <v>2047211</v>
      </c>
      <c r="J176" s="47">
        <v>0</v>
      </c>
      <c r="K176" s="47">
        <v>0</v>
      </c>
      <c r="L176" s="47">
        <v>93.371499999999997</v>
      </c>
      <c r="M176" s="47">
        <v>17.46</v>
      </c>
      <c r="N176" s="47">
        <v>514.1</v>
      </c>
      <c r="O176" s="47">
        <v>7</v>
      </c>
      <c r="P176" s="2">
        <f t="shared" si="2"/>
        <v>438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14834837</v>
      </c>
      <c r="G177" s="47">
        <v>14834837</v>
      </c>
      <c r="H177" s="47">
        <v>2047153</v>
      </c>
      <c r="I177" s="47">
        <v>2047153</v>
      </c>
      <c r="J177" s="47">
        <v>0</v>
      </c>
      <c r="K177" s="47">
        <v>0</v>
      </c>
      <c r="L177" s="47">
        <v>93.750200000000007</v>
      </c>
      <c r="M177" s="47">
        <v>16.68</v>
      </c>
      <c r="N177" s="47">
        <v>299.37</v>
      </c>
      <c r="O177" s="47">
        <v>7</v>
      </c>
      <c r="P177" s="2">
        <f t="shared" si="2"/>
        <v>455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14834382</v>
      </c>
      <c r="G178" s="47">
        <v>14834382</v>
      </c>
      <c r="H178" s="47">
        <v>2047093</v>
      </c>
      <c r="I178" s="47">
        <v>2047093</v>
      </c>
      <c r="J178" s="47">
        <v>0</v>
      </c>
      <c r="K178" s="47">
        <v>0</v>
      </c>
      <c r="L178" s="47">
        <v>94.692599999999999</v>
      </c>
      <c r="M178" s="47">
        <v>16.21</v>
      </c>
      <c r="N178" s="47">
        <v>321.11</v>
      </c>
      <c r="O178" s="47">
        <v>7</v>
      </c>
      <c r="P178" s="2">
        <f t="shared" ref="P178:P241" si="3">F178-F179</f>
        <v>306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14834076</v>
      </c>
      <c r="G179" s="47">
        <v>14834076</v>
      </c>
      <c r="H179" s="47">
        <v>2047053</v>
      </c>
      <c r="I179" s="47">
        <v>2047053</v>
      </c>
      <c r="J179" s="47">
        <v>0</v>
      </c>
      <c r="K179" s="47">
        <v>0</v>
      </c>
      <c r="L179" s="47">
        <v>94.615300000000005</v>
      </c>
      <c r="M179" s="47">
        <v>16.25</v>
      </c>
      <c r="N179" s="47">
        <v>329.81</v>
      </c>
      <c r="O179" s="47">
        <v>7</v>
      </c>
      <c r="P179" s="2">
        <f t="shared" si="3"/>
        <v>314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14833762</v>
      </c>
      <c r="G180" s="47">
        <v>14833762</v>
      </c>
      <c r="H180" s="47">
        <v>2047012</v>
      </c>
      <c r="I180" s="47">
        <v>2047012</v>
      </c>
      <c r="J180" s="47">
        <v>0</v>
      </c>
      <c r="K180" s="47">
        <v>0</v>
      </c>
      <c r="L180" s="47">
        <v>94.801599999999993</v>
      </c>
      <c r="M180" s="47">
        <v>16.579999999999998</v>
      </c>
      <c r="N180" s="47">
        <v>398.73</v>
      </c>
      <c r="O180" s="47">
        <v>7</v>
      </c>
      <c r="P180" s="2">
        <f t="shared" si="3"/>
        <v>383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14833379</v>
      </c>
      <c r="G181" s="47">
        <v>14833379</v>
      </c>
      <c r="H181" s="47">
        <v>2046962</v>
      </c>
      <c r="I181" s="47">
        <v>2046962</v>
      </c>
      <c r="J181" s="47">
        <v>0</v>
      </c>
      <c r="K181" s="47">
        <v>0</v>
      </c>
      <c r="L181" s="47">
        <v>94.9101</v>
      </c>
      <c r="M181" s="47">
        <v>16.59</v>
      </c>
      <c r="N181" s="47">
        <v>354.31</v>
      </c>
      <c r="O181" s="47">
        <v>7</v>
      </c>
      <c r="P181" s="2">
        <f t="shared" si="3"/>
        <v>384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14832995</v>
      </c>
      <c r="G182" s="47">
        <v>14832995</v>
      </c>
      <c r="H182" s="47">
        <v>2046912</v>
      </c>
      <c r="I182" s="47">
        <v>2046912</v>
      </c>
      <c r="J182" s="47">
        <v>0</v>
      </c>
      <c r="K182" s="47">
        <v>0</v>
      </c>
      <c r="L182" s="47">
        <v>95.741100000000003</v>
      </c>
      <c r="M182" s="47">
        <v>16.489999999999998</v>
      </c>
      <c r="N182" s="47">
        <v>316.36</v>
      </c>
      <c r="O182" s="47">
        <v>7</v>
      </c>
      <c r="P182" s="2">
        <f t="shared" si="3"/>
        <v>325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14832670</v>
      </c>
      <c r="G183" s="47">
        <v>14832670</v>
      </c>
      <c r="H183" s="47">
        <v>2046870</v>
      </c>
      <c r="I183" s="47">
        <v>2046870</v>
      </c>
      <c r="J183" s="47">
        <v>0</v>
      </c>
      <c r="K183" s="47">
        <v>0</v>
      </c>
      <c r="L183" s="47">
        <v>95.169700000000006</v>
      </c>
      <c r="M183" s="47">
        <v>16.489999999999998</v>
      </c>
      <c r="N183" s="47">
        <v>299.93</v>
      </c>
      <c r="O183" s="47">
        <v>7</v>
      </c>
      <c r="P183" s="2">
        <f t="shared" si="3"/>
        <v>308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14832362</v>
      </c>
      <c r="G184" s="47">
        <v>14832362</v>
      </c>
      <c r="H184" s="47">
        <v>2046830</v>
      </c>
      <c r="I184" s="47">
        <v>2046830</v>
      </c>
      <c r="J184" s="47">
        <v>0</v>
      </c>
      <c r="K184" s="47">
        <v>0</v>
      </c>
      <c r="L184" s="47">
        <v>95.147800000000004</v>
      </c>
      <c r="M184" s="47">
        <v>16.59</v>
      </c>
      <c r="N184" s="47">
        <v>322.61</v>
      </c>
      <c r="O184" s="47">
        <v>7</v>
      </c>
      <c r="P184" s="2">
        <f t="shared" si="3"/>
        <v>315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14832047</v>
      </c>
      <c r="G185" s="47">
        <v>14832047</v>
      </c>
      <c r="H185" s="47">
        <v>2046789</v>
      </c>
      <c r="I185" s="47">
        <v>2046789</v>
      </c>
      <c r="J185" s="47">
        <v>0</v>
      </c>
      <c r="K185" s="47">
        <v>0</v>
      </c>
      <c r="L185" s="47">
        <v>95.313199999999995</v>
      </c>
      <c r="M185" s="47">
        <v>16.86</v>
      </c>
      <c r="N185" s="47">
        <v>292.3</v>
      </c>
      <c r="O185" s="47">
        <v>7</v>
      </c>
      <c r="P185" s="2">
        <f t="shared" si="3"/>
        <v>308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14831739</v>
      </c>
      <c r="G186" s="47">
        <v>14831739</v>
      </c>
      <c r="H186" s="47">
        <v>2046749</v>
      </c>
      <c r="I186" s="47">
        <v>2046749</v>
      </c>
      <c r="J186" s="47">
        <v>0</v>
      </c>
      <c r="K186" s="47">
        <v>0</v>
      </c>
      <c r="L186" s="47">
        <v>95.141199999999998</v>
      </c>
      <c r="M186" s="47">
        <v>17.03</v>
      </c>
      <c r="N186" s="47">
        <v>382.44</v>
      </c>
      <c r="O186" s="47">
        <v>7</v>
      </c>
      <c r="P186" s="2">
        <f t="shared" si="3"/>
        <v>322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14831417</v>
      </c>
      <c r="G187" s="47">
        <v>14831417</v>
      </c>
      <c r="H187" s="47">
        <v>2046707</v>
      </c>
      <c r="I187" s="47">
        <v>2046707</v>
      </c>
      <c r="J187" s="47">
        <v>0</v>
      </c>
      <c r="K187" s="47">
        <v>0</v>
      </c>
      <c r="L187" s="47">
        <v>94.446399999999997</v>
      </c>
      <c r="M187" s="47">
        <v>17.03</v>
      </c>
      <c r="N187" s="47">
        <v>418.75</v>
      </c>
      <c r="O187" s="47">
        <v>7</v>
      </c>
      <c r="P187" s="2">
        <f t="shared" si="3"/>
        <v>381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14831036</v>
      </c>
      <c r="G188" s="47">
        <v>14831036</v>
      </c>
      <c r="H188" s="47">
        <v>2046657</v>
      </c>
      <c r="I188" s="47">
        <v>2046657</v>
      </c>
      <c r="J188" s="47">
        <v>0</v>
      </c>
      <c r="K188" s="47">
        <v>0</v>
      </c>
      <c r="L188" s="47">
        <v>94.526300000000006</v>
      </c>
      <c r="M188" s="47">
        <v>17.3</v>
      </c>
      <c r="N188" s="47">
        <v>419.82</v>
      </c>
      <c r="O188" s="47">
        <v>7</v>
      </c>
      <c r="P188" s="2">
        <f t="shared" si="3"/>
        <v>427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14830609</v>
      </c>
      <c r="G189" s="47">
        <v>14830609</v>
      </c>
      <c r="H189" s="47">
        <v>2046601</v>
      </c>
      <c r="I189" s="47">
        <v>2046601</v>
      </c>
      <c r="J189" s="47">
        <v>0</v>
      </c>
      <c r="K189" s="47">
        <v>0</v>
      </c>
      <c r="L189" s="47">
        <v>94.5732</v>
      </c>
      <c r="M189" s="47">
        <v>17.600000000000001</v>
      </c>
      <c r="N189" s="47">
        <v>349.9</v>
      </c>
      <c r="O189" s="47">
        <v>7</v>
      </c>
      <c r="P189" s="2">
        <f t="shared" si="3"/>
        <v>465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14830144</v>
      </c>
      <c r="G190" s="47">
        <v>14830144</v>
      </c>
      <c r="H190" s="47">
        <v>2046540</v>
      </c>
      <c r="I190" s="47">
        <v>2046540</v>
      </c>
      <c r="J190" s="47">
        <v>0</v>
      </c>
      <c r="K190" s="47">
        <v>0</v>
      </c>
      <c r="L190" s="47">
        <v>94.194100000000006</v>
      </c>
      <c r="M190" s="47">
        <v>18.510000000000002</v>
      </c>
      <c r="N190" s="47">
        <v>411.26</v>
      </c>
      <c r="O190" s="47">
        <v>7</v>
      </c>
      <c r="P190" s="2">
        <f t="shared" si="3"/>
        <v>272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14829872</v>
      </c>
      <c r="G191" s="47">
        <v>14829872</v>
      </c>
      <c r="H191" s="47">
        <v>2046504</v>
      </c>
      <c r="I191" s="47">
        <v>2046504</v>
      </c>
      <c r="J191" s="47">
        <v>0</v>
      </c>
      <c r="K191" s="47">
        <v>0</v>
      </c>
      <c r="L191" s="47">
        <v>93.287300000000002</v>
      </c>
      <c r="M191" s="47">
        <v>19.25</v>
      </c>
      <c r="N191" s="47">
        <v>226.82</v>
      </c>
      <c r="O191" s="47">
        <v>7</v>
      </c>
      <c r="P191" s="2">
        <f t="shared" si="3"/>
        <v>404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14829468</v>
      </c>
      <c r="G192" s="47">
        <v>14829468</v>
      </c>
      <c r="H192" s="47">
        <v>2046450</v>
      </c>
      <c r="I192" s="47">
        <v>2046450</v>
      </c>
      <c r="J192" s="47">
        <v>0</v>
      </c>
      <c r="K192" s="47">
        <v>0</v>
      </c>
      <c r="L192" s="47">
        <v>94.274600000000007</v>
      </c>
      <c r="M192" s="47">
        <v>18.71</v>
      </c>
      <c r="N192" s="47">
        <v>270.76</v>
      </c>
      <c r="O192" s="47">
        <v>7</v>
      </c>
      <c r="P192" s="2">
        <f t="shared" si="3"/>
        <v>189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14829279</v>
      </c>
      <c r="G193" s="47">
        <v>14829279</v>
      </c>
      <c r="H193" s="47">
        <v>2046425</v>
      </c>
      <c r="I193" s="47">
        <v>2046425</v>
      </c>
      <c r="J193" s="47">
        <v>0</v>
      </c>
      <c r="K193" s="47">
        <v>0</v>
      </c>
      <c r="L193" s="47">
        <v>93.805899999999994</v>
      </c>
      <c r="M193" s="47">
        <v>19.03</v>
      </c>
      <c r="N193" s="47">
        <v>382.67</v>
      </c>
      <c r="O193" s="47">
        <v>7</v>
      </c>
      <c r="P193" s="2">
        <f t="shared" si="3"/>
        <v>339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14828940</v>
      </c>
      <c r="G194" s="47">
        <v>14828940</v>
      </c>
      <c r="H194" s="47">
        <v>2046380</v>
      </c>
      <c r="I194" s="47">
        <v>2046380</v>
      </c>
      <c r="J194" s="47">
        <v>0</v>
      </c>
      <c r="K194" s="47">
        <v>0</v>
      </c>
      <c r="L194" s="47">
        <v>92.9435</v>
      </c>
      <c r="M194" s="47">
        <v>19.13</v>
      </c>
      <c r="N194" s="47">
        <v>358.11</v>
      </c>
      <c r="O194" s="47">
        <v>7</v>
      </c>
      <c r="P194" s="2">
        <f t="shared" si="3"/>
        <v>410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14828530</v>
      </c>
      <c r="G195" s="47">
        <v>14828530</v>
      </c>
      <c r="H195" s="47">
        <v>2046325</v>
      </c>
      <c r="I195" s="47">
        <v>2046325</v>
      </c>
      <c r="J195" s="47">
        <v>0</v>
      </c>
      <c r="K195" s="47">
        <v>0</v>
      </c>
      <c r="L195" s="47">
        <v>93.353999999999999</v>
      </c>
      <c r="M195" s="47">
        <v>19.52</v>
      </c>
      <c r="N195" s="47">
        <v>297.85000000000002</v>
      </c>
      <c r="O195" s="47">
        <v>7</v>
      </c>
      <c r="P195" s="2">
        <f t="shared" si="3"/>
        <v>307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14828223</v>
      </c>
      <c r="G196" s="47">
        <v>14828223</v>
      </c>
      <c r="H196" s="47">
        <v>2046284</v>
      </c>
      <c r="I196" s="47">
        <v>2046284</v>
      </c>
      <c r="J196" s="47">
        <v>0</v>
      </c>
      <c r="K196" s="47">
        <v>0</v>
      </c>
      <c r="L196" s="47">
        <v>93.049300000000002</v>
      </c>
      <c r="M196" s="47">
        <v>20.23</v>
      </c>
      <c r="N196" s="47">
        <v>313.10000000000002</v>
      </c>
      <c r="O196" s="47">
        <v>7</v>
      </c>
      <c r="P196" s="2">
        <f t="shared" si="3"/>
        <v>290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14827933</v>
      </c>
      <c r="G197" s="47">
        <v>14827933</v>
      </c>
      <c r="H197" s="47">
        <v>2046245</v>
      </c>
      <c r="I197" s="47">
        <v>2046245</v>
      </c>
      <c r="J197" s="47">
        <v>0</v>
      </c>
      <c r="K197" s="47">
        <v>0</v>
      </c>
      <c r="L197" s="47">
        <v>93.165099999999995</v>
      </c>
      <c r="M197" s="47">
        <v>19.690000000000001</v>
      </c>
      <c r="N197" s="47">
        <v>407.22</v>
      </c>
      <c r="O197" s="47">
        <v>7</v>
      </c>
      <c r="P197" s="2">
        <f t="shared" si="3"/>
        <v>343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14827590</v>
      </c>
      <c r="G198" s="47">
        <v>14827590</v>
      </c>
      <c r="H198" s="47">
        <v>2046199</v>
      </c>
      <c r="I198" s="47">
        <v>2046199</v>
      </c>
      <c r="J198" s="47">
        <v>0</v>
      </c>
      <c r="K198" s="47">
        <v>0</v>
      </c>
      <c r="L198" s="47">
        <v>91.939700000000002</v>
      </c>
      <c r="M198" s="47">
        <v>18.98</v>
      </c>
      <c r="N198" s="47">
        <v>378.88</v>
      </c>
      <c r="O198" s="47">
        <v>7</v>
      </c>
      <c r="P198" s="2">
        <f t="shared" si="3"/>
        <v>414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14827176</v>
      </c>
      <c r="G199" s="47">
        <v>14827176</v>
      </c>
      <c r="H199" s="47">
        <v>2046143</v>
      </c>
      <c r="I199" s="47">
        <v>2046143</v>
      </c>
      <c r="J199" s="47">
        <v>0</v>
      </c>
      <c r="K199" s="47">
        <v>0</v>
      </c>
      <c r="L199" s="47">
        <v>92.796599999999998</v>
      </c>
      <c r="M199" s="47">
        <v>18.34</v>
      </c>
      <c r="N199" s="47">
        <v>263.8</v>
      </c>
      <c r="O199" s="47">
        <v>7</v>
      </c>
      <c r="P199" s="2">
        <f t="shared" si="3"/>
        <v>328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14826848</v>
      </c>
      <c r="G200" s="47">
        <v>14826848</v>
      </c>
      <c r="H200" s="47">
        <v>2046099</v>
      </c>
      <c r="I200" s="47">
        <v>2046099</v>
      </c>
      <c r="J200" s="47">
        <v>0</v>
      </c>
      <c r="K200" s="47">
        <v>0</v>
      </c>
      <c r="L200" s="47">
        <v>93.927199999999999</v>
      </c>
      <c r="M200" s="47">
        <v>17.45</v>
      </c>
      <c r="N200" s="47">
        <v>357.41</v>
      </c>
      <c r="O200" s="47">
        <v>7</v>
      </c>
      <c r="P200" s="2">
        <f t="shared" si="3"/>
        <v>296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14826552</v>
      </c>
      <c r="G201" s="47">
        <v>14826552</v>
      </c>
      <c r="H201" s="47">
        <v>2046060</v>
      </c>
      <c r="I201" s="47">
        <v>2046060</v>
      </c>
      <c r="J201" s="47">
        <v>0</v>
      </c>
      <c r="K201" s="47">
        <v>0</v>
      </c>
      <c r="L201" s="47">
        <v>94.194599999999994</v>
      </c>
      <c r="M201" s="47">
        <v>16.73</v>
      </c>
      <c r="N201" s="47">
        <v>352.66</v>
      </c>
      <c r="O201" s="47">
        <v>7</v>
      </c>
      <c r="P201" s="2">
        <f t="shared" si="3"/>
        <v>396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14826156</v>
      </c>
      <c r="G202" s="47">
        <v>14826156</v>
      </c>
      <c r="H202" s="47">
        <v>2046008</v>
      </c>
      <c r="I202" s="47">
        <v>2046008</v>
      </c>
      <c r="J202" s="47">
        <v>0</v>
      </c>
      <c r="K202" s="47">
        <v>0</v>
      </c>
      <c r="L202" s="47">
        <v>95.043400000000005</v>
      </c>
      <c r="M202" s="47">
        <v>16.52</v>
      </c>
      <c r="N202" s="47">
        <v>414.46</v>
      </c>
      <c r="O202" s="47">
        <v>7</v>
      </c>
      <c r="P202" s="2">
        <f t="shared" si="3"/>
        <v>338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14825818</v>
      </c>
      <c r="G203" s="47">
        <v>14825818</v>
      </c>
      <c r="H203" s="47">
        <v>2045964</v>
      </c>
      <c r="I203" s="47">
        <v>2045964</v>
      </c>
      <c r="J203" s="47">
        <v>0</v>
      </c>
      <c r="K203" s="47">
        <v>0</v>
      </c>
      <c r="L203" s="47">
        <v>95.245000000000005</v>
      </c>
      <c r="M203" s="47">
        <v>16.829999999999998</v>
      </c>
      <c r="N203" s="47">
        <v>469.63</v>
      </c>
      <c r="O203" s="47">
        <v>7</v>
      </c>
      <c r="P203" s="2">
        <f t="shared" si="3"/>
        <v>438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14825380</v>
      </c>
      <c r="G204" s="47">
        <v>14825380</v>
      </c>
      <c r="H204" s="47">
        <v>2045907</v>
      </c>
      <c r="I204" s="47">
        <v>2045907</v>
      </c>
      <c r="J204" s="47">
        <v>0</v>
      </c>
      <c r="K204" s="47">
        <v>0</v>
      </c>
      <c r="L204" s="47">
        <v>95.428399999999996</v>
      </c>
      <c r="M204" s="47">
        <v>17.02</v>
      </c>
      <c r="N204" s="47">
        <v>531.24</v>
      </c>
      <c r="O204" s="47">
        <v>7</v>
      </c>
      <c r="P204" s="2">
        <f t="shared" si="3"/>
        <v>516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14824864</v>
      </c>
      <c r="G205" s="47">
        <v>14824864</v>
      </c>
      <c r="H205" s="47">
        <v>2045840</v>
      </c>
      <c r="I205" s="47">
        <v>2045840</v>
      </c>
      <c r="J205" s="47">
        <v>0</v>
      </c>
      <c r="K205" s="47">
        <v>0</v>
      </c>
      <c r="L205" s="47">
        <v>95.694100000000006</v>
      </c>
      <c r="M205" s="47">
        <v>17.04</v>
      </c>
      <c r="N205" s="47">
        <v>411</v>
      </c>
      <c r="O205" s="47">
        <v>7</v>
      </c>
      <c r="P205" s="2">
        <f t="shared" si="3"/>
        <v>517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14824347</v>
      </c>
      <c r="G206" s="47">
        <v>14824347</v>
      </c>
      <c r="H206" s="47">
        <v>2045773</v>
      </c>
      <c r="I206" s="47">
        <v>2045773</v>
      </c>
      <c r="J206" s="47">
        <v>0</v>
      </c>
      <c r="K206" s="47">
        <v>0</v>
      </c>
      <c r="L206" s="47">
        <v>96.510099999999994</v>
      </c>
      <c r="M206" s="47">
        <v>16.850000000000001</v>
      </c>
      <c r="N206" s="47">
        <v>341.61</v>
      </c>
      <c r="O206" s="47">
        <v>7</v>
      </c>
      <c r="P206" s="2">
        <f t="shared" si="3"/>
        <v>327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14824020</v>
      </c>
      <c r="G207" s="47">
        <v>14824020</v>
      </c>
      <c r="H207" s="47">
        <v>2045731</v>
      </c>
      <c r="I207" s="47">
        <v>2045731</v>
      </c>
      <c r="J207" s="47">
        <v>0</v>
      </c>
      <c r="K207" s="47">
        <v>0</v>
      </c>
      <c r="L207" s="47">
        <v>96.272599999999997</v>
      </c>
      <c r="M207" s="47">
        <v>16.91</v>
      </c>
      <c r="N207" s="47">
        <v>303.14999999999998</v>
      </c>
      <c r="O207" s="47">
        <v>7</v>
      </c>
      <c r="P207" s="2">
        <f t="shared" si="3"/>
        <v>341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14823679</v>
      </c>
      <c r="G208" s="47">
        <v>14823679</v>
      </c>
      <c r="H208" s="47">
        <v>2045687</v>
      </c>
      <c r="I208" s="47">
        <v>2045687</v>
      </c>
      <c r="J208" s="47">
        <v>0</v>
      </c>
      <c r="K208" s="47">
        <v>0</v>
      </c>
      <c r="L208" s="47">
        <v>96.328599999999994</v>
      </c>
      <c r="M208" s="47">
        <v>16.77</v>
      </c>
      <c r="N208" s="47">
        <v>326.01</v>
      </c>
      <c r="O208" s="47">
        <v>7</v>
      </c>
      <c r="P208" s="2">
        <f t="shared" si="3"/>
        <v>303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14823376</v>
      </c>
      <c r="G209" s="47">
        <v>14823376</v>
      </c>
      <c r="H209" s="47">
        <v>2045648</v>
      </c>
      <c r="I209" s="47">
        <v>2045648</v>
      </c>
      <c r="J209" s="47">
        <v>0</v>
      </c>
      <c r="K209" s="47">
        <v>0</v>
      </c>
      <c r="L209" s="47">
        <v>96.216899999999995</v>
      </c>
      <c r="M209" s="47">
        <v>17.010000000000002</v>
      </c>
      <c r="N209" s="47">
        <v>302.22000000000003</v>
      </c>
      <c r="O209" s="47">
        <v>7</v>
      </c>
      <c r="P209" s="2">
        <f t="shared" si="3"/>
        <v>326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14823050</v>
      </c>
      <c r="G210" s="47">
        <v>14823050</v>
      </c>
      <c r="H210" s="47">
        <v>2045606</v>
      </c>
      <c r="I210" s="47">
        <v>2045606</v>
      </c>
      <c r="J210" s="47">
        <v>0</v>
      </c>
      <c r="K210" s="47">
        <v>0</v>
      </c>
      <c r="L210" s="47">
        <v>96.080699999999993</v>
      </c>
      <c r="M210" s="47">
        <v>17.170000000000002</v>
      </c>
      <c r="N210" s="47">
        <v>347.17</v>
      </c>
      <c r="O210" s="47">
        <v>7</v>
      </c>
      <c r="P210" s="2">
        <f t="shared" si="3"/>
        <v>302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14822748</v>
      </c>
      <c r="G211" s="47">
        <v>14822748</v>
      </c>
      <c r="H211" s="47">
        <v>2045567</v>
      </c>
      <c r="I211" s="47">
        <v>2045567</v>
      </c>
      <c r="J211" s="47">
        <v>0</v>
      </c>
      <c r="K211" s="47">
        <v>0</v>
      </c>
      <c r="L211" s="47">
        <v>95.712800000000001</v>
      </c>
      <c r="M211" s="47">
        <v>17.239999999999998</v>
      </c>
      <c r="N211" s="47">
        <v>323.57</v>
      </c>
      <c r="O211" s="47">
        <v>7</v>
      </c>
      <c r="P211" s="2">
        <f t="shared" si="3"/>
        <v>347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14822401</v>
      </c>
      <c r="G212" s="47">
        <v>14822401</v>
      </c>
      <c r="H212" s="47">
        <v>2045522</v>
      </c>
      <c r="I212" s="47">
        <v>2045522</v>
      </c>
      <c r="J212" s="47">
        <v>0</v>
      </c>
      <c r="K212" s="47">
        <v>0</v>
      </c>
      <c r="L212" s="47">
        <v>95.5184</v>
      </c>
      <c r="M212" s="47">
        <v>17.489999999999998</v>
      </c>
      <c r="N212" s="47">
        <v>376.33</v>
      </c>
      <c r="O212" s="47">
        <v>7</v>
      </c>
      <c r="P212" s="2">
        <f t="shared" si="3"/>
        <v>346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14822055</v>
      </c>
      <c r="G213" s="47">
        <v>14822055</v>
      </c>
      <c r="H213" s="47">
        <v>2045477</v>
      </c>
      <c r="I213" s="47">
        <v>2045477</v>
      </c>
      <c r="J213" s="47">
        <v>0</v>
      </c>
      <c r="K213" s="47">
        <v>0</v>
      </c>
      <c r="L213" s="47">
        <v>95.401499999999999</v>
      </c>
      <c r="M213" s="47">
        <v>17.79</v>
      </c>
      <c r="N213" s="47">
        <v>367.79</v>
      </c>
      <c r="O213" s="47">
        <v>7</v>
      </c>
      <c r="P213" s="2">
        <f t="shared" si="3"/>
        <v>384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14821671</v>
      </c>
      <c r="G214" s="47">
        <v>14821671</v>
      </c>
      <c r="H214" s="47">
        <v>2045427</v>
      </c>
      <c r="I214" s="47">
        <v>2045427</v>
      </c>
      <c r="J214" s="47">
        <v>0</v>
      </c>
      <c r="K214" s="47">
        <v>0</v>
      </c>
      <c r="L214" s="47">
        <v>95.196299999999994</v>
      </c>
      <c r="M214" s="47">
        <v>18.23</v>
      </c>
      <c r="N214" s="47">
        <v>312.57</v>
      </c>
      <c r="O214" s="47">
        <v>7</v>
      </c>
      <c r="P214" s="2">
        <f t="shared" si="3"/>
        <v>344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14821327</v>
      </c>
      <c r="G215" s="47">
        <v>14821327</v>
      </c>
      <c r="H215" s="47">
        <v>2045382</v>
      </c>
      <c r="I215" s="47">
        <v>2045382</v>
      </c>
      <c r="J215" s="47">
        <v>0</v>
      </c>
      <c r="K215" s="47">
        <v>0</v>
      </c>
      <c r="L215" s="47">
        <v>95.153499999999994</v>
      </c>
      <c r="M215" s="47">
        <v>19.36</v>
      </c>
      <c r="N215" s="47">
        <v>311.58</v>
      </c>
      <c r="O215" s="47">
        <v>7</v>
      </c>
      <c r="P215" s="2">
        <f t="shared" si="3"/>
        <v>297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14821030</v>
      </c>
      <c r="G216" s="47">
        <v>14821030</v>
      </c>
      <c r="H216" s="47">
        <v>2045343</v>
      </c>
      <c r="I216" s="47">
        <v>2045343</v>
      </c>
      <c r="J216" s="47">
        <v>0</v>
      </c>
      <c r="K216" s="47">
        <v>0</v>
      </c>
      <c r="L216" s="47">
        <v>94.6768</v>
      </c>
      <c r="M216" s="47">
        <v>19.14</v>
      </c>
      <c r="N216" s="47">
        <v>400.72</v>
      </c>
      <c r="O216" s="47">
        <v>7</v>
      </c>
      <c r="P216" s="2">
        <f t="shared" si="3"/>
        <v>334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14820696</v>
      </c>
      <c r="G217" s="47">
        <v>14820696</v>
      </c>
      <c r="H217" s="47">
        <v>2045299</v>
      </c>
      <c r="I217" s="47">
        <v>2045299</v>
      </c>
      <c r="J217" s="47">
        <v>0</v>
      </c>
      <c r="K217" s="47">
        <v>0</v>
      </c>
      <c r="L217" s="47">
        <v>94.059799999999996</v>
      </c>
      <c r="M217" s="47">
        <v>18.87</v>
      </c>
      <c r="N217" s="47">
        <v>332.97</v>
      </c>
      <c r="O217" s="47">
        <v>7</v>
      </c>
      <c r="P217" s="2">
        <f t="shared" si="3"/>
        <v>422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14820274</v>
      </c>
      <c r="G218" s="47">
        <v>14820274</v>
      </c>
      <c r="H218" s="47">
        <v>2045243</v>
      </c>
      <c r="I218" s="47">
        <v>2045243</v>
      </c>
      <c r="J218" s="47">
        <v>0</v>
      </c>
      <c r="K218" s="47">
        <v>0</v>
      </c>
      <c r="L218" s="47">
        <v>94.380899999999997</v>
      </c>
      <c r="M218" s="47">
        <v>19.54</v>
      </c>
      <c r="N218" s="47">
        <v>359.15</v>
      </c>
      <c r="O218" s="47">
        <v>7</v>
      </c>
      <c r="P218" s="2">
        <f t="shared" si="3"/>
        <v>302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14819972</v>
      </c>
      <c r="G219" s="47">
        <v>14819972</v>
      </c>
      <c r="H219" s="47">
        <v>2045203</v>
      </c>
      <c r="I219" s="47">
        <v>2045203</v>
      </c>
      <c r="J219" s="47">
        <v>0</v>
      </c>
      <c r="K219" s="47">
        <v>0</v>
      </c>
      <c r="L219" s="47">
        <v>92.947400000000002</v>
      </c>
      <c r="M219" s="47">
        <v>19.309999999999999</v>
      </c>
      <c r="N219" s="47">
        <v>394.58</v>
      </c>
      <c r="O219" s="47">
        <v>7</v>
      </c>
      <c r="P219" s="2">
        <f t="shared" si="3"/>
        <v>395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14819577</v>
      </c>
      <c r="G220" s="47">
        <v>14819577</v>
      </c>
      <c r="H220" s="47">
        <v>2045150</v>
      </c>
      <c r="I220" s="47">
        <v>2045150</v>
      </c>
      <c r="J220" s="47">
        <v>0</v>
      </c>
      <c r="K220" s="47">
        <v>0</v>
      </c>
      <c r="L220" s="47">
        <v>92.83</v>
      </c>
      <c r="M220" s="47">
        <v>19.16</v>
      </c>
      <c r="N220" s="47">
        <v>447.56</v>
      </c>
      <c r="O220" s="47">
        <v>7</v>
      </c>
      <c r="P220" s="2">
        <f t="shared" si="3"/>
        <v>417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14819160</v>
      </c>
      <c r="G221" s="47">
        <v>14819160</v>
      </c>
      <c r="H221" s="47">
        <v>2045094</v>
      </c>
      <c r="I221" s="47">
        <v>2045094</v>
      </c>
      <c r="J221" s="47">
        <v>0</v>
      </c>
      <c r="K221" s="47">
        <v>0</v>
      </c>
      <c r="L221" s="47">
        <v>93.11</v>
      </c>
      <c r="M221" s="47">
        <v>19.010000000000002</v>
      </c>
      <c r="N221" s="47">
        <v>469.25</v>
      </c>
      <c r="O221" s="47">
        <v>7</v>
      </c>
      <c r="P221" s="2">
        <f t="shared" si="3"/>
        <v>479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14818681</v>
      </c>
      <c r="G222" s="47">
        <v>14818681</v>
      </c>
      <c r="H222" s="47">
        <v>2045030</v>
      </c>
      <c r="I222" s="47">
        <v>2045030</v>
      </c>
      <c r="J222" s="47">
        <v>0</v>
      </c>
      <c r="K222" s="47">
        <v>0</v>
      </c>
      <c r="L222" s="47">
        <v>92.491100000000003</v>
      </c>
      <c r="M222" s="47">
        <v>18.8</v>
      </c>
      <c r="N222" s="47">
        <v>432.34</v>
      </c>
      <c r="O222" s="47">
        <v>7</v>
      </c>
      <c r="P222" s="2">
        <f t="shared" si="3"/>
        <v>431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14818250</v>
      </c>
      <c r="G223" s="47">
        <v>14818250</v>
      </c>
      <c r="H223" s="47">
        <v>2044972</v>
      </c>
      <c r="I223" s="47">
        <v>2044972</v>
      </c>
      <c r="J223" s="47">
        <v>0</v>
      </c>
      <c r="K223" s="47">
        <v>0</v>
      </c>
      <c r="L223" s="47">
        <v>92.506799999999998</v>
      </c>
      <c r="M223" s="47">
        <v>18.170000000000002</v>
      </c>
      <c r="N223" s="47">
        <v>450.56</v>
      </c>
      <c r="O223" s="47">
        <v>7</v>
      </c>
      <c r="P223" s="2">
        <f t="shared" si="3"/>
        <v>470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14817780</v>
      </c>
      <c r="G224" s="47">
        <v>14817780</v>
      </c>
      <c r="H224" s="47">
        <v>2044909</v>
      </c>
      <c r="I224" s="47">
        <v>2044909</v>
      </c>
      <c r="J224" s="47">
        <v>0</v>
      </c>
      <c r="K224" s="47">
        <v>0</v>
      </c>
      <c r="L224" s="47">
        <v>93.994200000000006</v>
      </c>
      <c r="M224" s="47">
        <v>17.47</v>
      </c>
      <c r="N224" s="47">
        <v>463.66</v>
      </c>
      <c r="O224" s="47">
        <v>7</v>
      </c>
      <c r="P224" s="2">
        <f t="shared" si="3"/>
        <v>424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14817356</v>
      </c>
      <c r="G225" s="47">
        <v>14817356</v>
      </c>
      <c r="H225" s="47">
        <v>2044853</v>
      </c>
      <c r="I225" s="47">
        <v>2044853</v>
      </c>
      <c r="J225" s="47">
        <v>0</v>
      </c>
      <c r="K225" s="47">
        <v>0</v>
      </c>
      <c r="L225" s="47">
        <v>94.375399999999999</v>
      </c>
      <c r="M225" s="47">
        <v>16.68</v>
      </c>
      <c r="N225" s="47">
        <v>352.62</v>
      </c>
      <c r="O225" s="47">
        <v>7</v>
      </c>
      <c r="P225" s="2">
        <f t="shared" si="3"/>
        <v>420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14816936</v>
      </c>
      <c r="G226" s="47">
        <v>14816936</v>
      </c>
      <c r="H226" s="47">
        <v>2044798</v>
      </c>
      <c r="I226" s="47">
        <v>2044798</v>
      </c>
      <c r="J226" s="47">
        <v>0</v>
      </c>
      <c r="K226" s="47">
        <v>0</v>
      </c>
      <c r="L226" s="47">
        <v>94.8489</v>
      </c>
      <c r="M226" s="47">
        <v>16.07</v>
      </c>
      <c r="N226" s="47">
        <v>314.27999999999997</v>
      </c>
      <c r="O226" s="47">
        <v>7</v>
      </c>
      <c r="P226" s="2">
        <f t="shared" si="3"/>
        <v>330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14816606</v>
      </c>
      <c r="G227" s="47">
        <v>14816606</v>
      </c>
      <c r="H227" s="47">
        <v>2044755</v>
      </c>
      <c r="I227" s="47">
        <v>2044755</v>
      </c>
      <c r="J227" s="47">
        <v>0</v>
      </c>
      <c r="K227" s="47">
        <v>0</v>
      </c>
      <c r="L227" s="47">
        <v>94.450199999999995</v>
      </c>
      <c r="M227" s="47">
        <v>16.21</v>
      </c>
      <c r="N227" s="47">
        <v>367.17</v>
      </c>
      <c r="O227" s="47">
        <v>7</v>
      </c>
      <c r="P227" s="2">
        <f t="shared" si="3"/>
        <v>321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14816285</v>
      </c>
      <c r="G228" s="47">
        <v>14816285</v>
      </c>
      <c r="H228" s="47">
        <v>2044713</v>
      </c>
      <c r="I228" s="47">
        <v>2044713</v>
      </c>
      <c r="J228" s="47">
        <v>0</v>
      </c>
      <c r="K228" s="47">
        <v>0</v>
      </c>
      <c r="L228" s="47">
        <v>94.516900000000007</v>
      </c>
      <c r="M228" s="47">
        <v>16.39</v>
      </c>
      <c r="N228" s="47">
        <v>337.69</v>
      </c>
      <c r="O228" s="47">
        <v>7</v>
      </c>
      <c r="P228" s="2">
        <f t="shared" si="3"/>
        <v>375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14815910</v>
      </c>
      <c r="G229" s="47">
        <v>14815910</v>
      </c>
      <c r="H229" s="47">
        <v>2044664</v>
      </c>
      <c r="I229" s="47">
        <v>2044664</v>
      </c>
      <c r="J229" s="47">
        <v>0</v>
      </c>
      <c r="K229" s="47">
        <v>0</v>
      </c>
      <c r="L229" s="47">
        <v>95.140600000000006</v>
      </c>
      <c r="M229" s="47">
        <v>16.66</v>
      </c>
      <c r="N229" s="47">
        <v>392.81</v>
      </c>
      <c r="O229" s="47">
        <v>7</v>
      </c>
      <c r="P229" s="2">
        <f t="shared" si="3"/>
        <v>369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14815541</v>
      </c>
      <c r="G230" s="47">
        <v>14815541</v>
      </c>
      <c r="H230" s="47">
        <v>2044616</v>
      </c>
      <c r="I230" s="47">
        <v>2044616</v>
      </c>
      <c r="J230" s="47">
        <v>0</v>
      </c>
      <c r="K230" s="47">
        <v>0</v>
      </c>
      <c r="L230" s="47">
        <v>95.415400000000005</v>
      </c>
      <c r="M230" s="47">
        <v>16.72</v>
      </c>
      <c r="N230" s="47">
        <v>322.54000000000002</v>
      </c>
      <c r="O230" s="47">
        <v>7</v>
      </c>
      <c r="P230" s="2">
        <f t="shared" si="3"/>
        <v>347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14815194</v>
      </c>
      <c r="G231" s="47">
        <v>14815194</v>
      </c>
      <c r="H231" s="47">
        <v>2044571</v>
      </c>
      <c r="I231" s="47">
        <v>2044571</v>
      </c>
      <c r="J231" s="47">
        <v>0</v>
      </c>
      <c r="K231" s="47">
        <v>0</v>
      </c>
      <c r="L231" s="47">
        <v>94.920299999999997</v>
      </c>
      <c r="M231" s="47">
        <v>16.84</v>
      </c>
      <c r="N231" s="47">
        <v>360.41</v>
      </c>
      <c r="O231" s="47">
        <v>7</v>
      </c>
      <c r="P231" s="2">
        <f t="shared" si="3"/>
        <v>345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14814849</v>
      </c>
      <c r="G232" s="47">
        <v>14814849</v>
      </c>
      <c r="H232" s="47">
        <v>2044526</v>
      </c>
      <c r="I232" s="47">
        <v>2044526</v>
      </c>
      <c r="J232" s="47">
        <v>0</v>
      </c>
      <c r="K232" s="47">
        <v>0</v>
      </c>
      <c r="L232" s="47">
        <v>95.071799999999996</v>
      </c>
      <c r="M232" s="47">
        <v>16.88</v>
      </c>
      <c r="N232" s="47">
        <v>360.52</v>
      </c>
      <c r="O232" s="47">
        <v>7</v>
      </c>
      <c r="P232" s="2">
        <f t="shared" si="3"/>
        <v>353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14814496</v>
      </c>
      <c r="G233" s="47">
        <v>14814496</v>
      </c>
      <c r="H233" s="47">
        <v>2044480</v>
      </c>
      <c r="I233" s="47">
        <v>2044480</v>
      </c>
      <c r="J233" s="47">
        <v>0</v>
      </c>
      <c r="K233" s="47">
        <v>0</v>
      </c>
      <c r="L233" s="47">
        <v>94.778999999999996</v>
      </c>
      <c r="M233" s="47">
        <v>17.079999999999998</v>
      </c>
      <c r="N233" s="47">
        <v>428.62</v>
      </c>
      <c r="O233" s="47">
        <v>7</v>
      </c>
      <c r="P233" s="2">
        <f t="shared" si="3"/>
        <v>413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14814083</v>
      </c>
      <c r="G234" s="47">
        <v>14814083</v>
      </c>
      <c r="H234" s="47">
        <v>2044426</v>
      </c>
      <c r="I234" s="47">
        <v>2044426</v>
      </c>
      <c r="J234" s="47">
        <v>0</v>
      </c>
      <c r="K234" s="47">
        <v>0</v>
      </c>
      <c r="L234" s="47">
        <v>95.011499999999998</v>
      </c>
      <c r="M234" s="47">
        <v>17.14</v>
      </c>
      <c r="N234" s="47">
        <v>449.9</v>
      </c>
      <c r="O234" s="47">
        <v>7</v>
      </c>
      <c r="P234" s="2">
        <f t="shared" si="3"/>
        <v>429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14813654</v>
      </c>
      <c r="G235" s="47">
        <v>14813654</v>
      </c>
      <c r="H235" s="47">
        <v>2044370</v>
      </c>
      <c r="I235" s="47">
        <v>2044370</v>
      </c>
      <c r="J235" s="47">
        <v>0</v>
      </c>
      <c r="K235" s="47">
        <v>0</v>
      </c>
      <c r="L235" s="47">
        <v>94.392600000000002</v>
      </c>
      <c r="M235" s="47">
        <v>17.16</v>
      </c>
      <c r="N235" s="47">
        <v>463.47</v>
      </c>
      <c r="O235" s="47">
        <v>7</v>
      </c>
      <c r="P235" s="2">
        <f t="shared" si="3"/>
        <v>419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14813235</v>
      </c>
      <c r="G236" s="47">
        <v>14813235</v>
      </c>
      <c r="H236" s="47">
        <v>2044315</v>
      </c>
      <c r="I236" s="47">
        <v>2044315</v>
      </c>
      <c r="J236" s="47">
        <v>0</v>
      </c>
      <c r="K236" s="47">
        <v>0</v>
      </c>
      <c r="L236" s="47">
        <v>93.863399999999999</v>
      </c>
      <c r="M236" s="47">
        <v>17.350000000000001</v>
      </c>
      <c r="N236" s="47">
        <v>517.09</v>
      </c>
      <c r="O236" s="47">
        <v>7</v>
      </c>
      <c r="P236" s="2">
        <f t="shared" si="3"/>
        <v>523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14812712</v>
      </c>
      <c r="G237" s="47">
        <v>14812712</v>
      </c>
      <c r="H237" s="47">
        <v>2044246</v>
      </c>
      <c r="I237" s="47">
        <v>2044246</v>
      </c>
      <c r="J237" s="47">
        <v>0</v>
      </c>
      <c r="K237" s="47">
        <v>0</v>
      </c>
      <c r="L237" s="47">
        <v>94.605800000000002</v>
      </c>
      <c r="M237" s="47">
        <v>17.48</v>
      </c>
      <c r="N237" s="47">
        <v>470.06</v>
      </c>
      <c r="O237" s="47">
        <v>7</v>
      </c>
      <c r="P237" s="2">
        <f t="shared" si="3"/>
        <v>503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14812209</v>
      </c>
      <c r="G238" s="47">
        <v>14812209</v>
      </c>
      <c r="H238" s="47">
        <v>2044180</v>
      </c>
      <c r="I238" s="47">
        <v>2044180</v>
      </c>
      <c r="J238" s="47">
        <v>0</v>
      </c>
      <c r="K238" s="47">
        <v>0</v>
      </c>
      <c r="L238" s="47">
        <v>93.566999999999993</v>
      </c>
      <c r="M238" s="47">
        <v>17.63</v>
      </c>
      <c r="N238" s="47">
        <v>436.32</v>
      </c>
      <c r="O238" s="47">
        <v>7</v>
      </c>
      <c r="P238" s="2">
        <f t="shared" si="3"/>
        <v>452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14811757</v>
      </c>
      <c r="G239" s="47">
        <v>14811757</v>
      </c>
      <c r="H239" s="47">
        <v>2044120</v>
      </c>
      <c r="I239" s="47">
        <v>2044120</v>
      </c>
      <c r="J239" s="47">
        <v>0</v>
      </c>
      <c r="K239" s="47">
        <v>0</v>
      </c>
      <c r="L239" s="47">
        <v>93.086799999999997</v>
      </c>
      <c r="M239" s="47">
        <v>17.88</v>
      </c>
      <c r="N239" s="47">
        <v>530.05999999999995</v>
      </c>
      <c r="O239" s="47">
        <v>7</v>
      </c>
      <c r="P239" s="2">
        <f t="shared" si="3"/>
        <v>458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14811299</v>
      </c>
      <c r="G240" s="47">
        <v>14811299</v>
      </c>
      <c r="H240" s="47">
        <v>2044059</v>
      </c>
      <c r="I240" s="47">
        <v>2044059</v>
      </c>
      <c r="J240" s="47">
        <v>0</v>
      </c>
      <c r="K240" s="47">
        <v>0</v>
      </c>
      <c r="L240" s="47">
        <v>92.311599999999999</v>
      </c>
      <c r="M240" s="47">
        <v>18.149999999999999</v>
      </c>
      <c r="N240" s="47">
        <v>529.35</v>
      </c>
      <c r="O240" s="47">
        <v>7</v>
      </c>
      <c r="P240" s="2">
        <f t="shared" si="3"/>
        <v>558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14810741</v>
      </c>
      <c r="G241" s="47">
        <v>14810741</v>
      </c>
      <c r="H241" s="47">
        <v>2043984</v>
      </c>
      <c r="I241" s="47">
        <v>2043984</v>
      </c>
      <c r="J241" s="47">
        <v>0</v>
      </c>
      <c r="K241" s="47">
        <v>0</v>
      </c>
      <c r="L241" s="47">
        <v>93.226399999999998</v>
      </c>
      <c r="M241" s="47">
        <v>18.989999999999998</v>
      </c>
      <c r="N241" s="47">
        <v>277.77</v>
      </c>
      <c r="O241" s="47">
        <v>7</v>
      </c>
      <c r="P241" s="2">
        <f t="shared" si="3"/>
        <v>412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14810329</v>
      </c>
      <c r="G242" s="47">
        <v>14810329</v>
      </c>
      <c r="H242" s="47">
        <v>2043929</v>
      </c>
      <c r="I242" s="47">
        <v>2043929</v>
      </c>
      <c r="J242" s="47">
        <v>0</v>
      </c>
      <c r="K242" s="47">
        <v>0</v>
      </c>
      <c r="L242" s="47">
        <v>93.698700000000002</v>
      </c>
      <c r="M242" s="47">
        <v>19.71</v>
      </c>
      <c r="N242" s="47">
        <v>246</v>
      </c>
      <c r="O242" s="47">
        <v>7</v>
      </c>
      <c r="P242" s="2">
        <f t="shared" ref="P242:P305" si="4">F242-F243</f>
        <v>247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14810082</v>
      </c>
      <c r="G243" s="47">
        <v>14810082</v>
      </c>
      <c r="H243" s="47">
        <v>2043896</v>
      </c>
      <c r="I243" s="47">
        <v>2043896</v>
      </c>
      <c r="J243" s="47">
        <v>0</v>
      </c>
      <c r="K243" s="47">
        <v>0</v>
      </c>
      <c r="L243" s="47">
        <v>92.876999999999995</v>
      </c>
      <c r="M243" s="47">
        <v>19.47</v>
      </c>
      <c r="N243" s="47">
        <v>320.02</v>
      </c>
      <c r="O243" s="47">
        <v>7</v>
      </c>
      <c r="P243" s="2">
        <f t="shared" si="4"/>
        <v>283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14809799</v>
      </c>
      <c r="G244" s="47">
        <v>14809799</v>
      </c>
      <c r="H244" s="47">
        <v>2043858</v>
      </c>
      <c r="I244" s="47">
        <v>2043858</v>
      </c>
      <c r="J244" s="47">
        <v>0</v>
      </c>
      <c r="K244" s="47">
        <v>0</v>
      </c>
      <c r="L244" s="47">
        <v>92.9084</v>
      </c>
      <c r="M244" s="47">
        <v>19.11</v>
      </c>
      <c r="N244" s="47">
        <v>352.6</v>
      </c>
      <c r="O244" s="47">
        <v>7</v>
      </c>
      <c r="P244" s="2">
        <f t="shared" si="4"/>
        <v>350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14809449</v>
      </c>
      <c r="G245" s="47">
        <v>14809449</v>
      </c>
      <c r="H245" s="47">
        <v>2043811</v>
      </c>
      <c r="I245" s="47">
        <v>2043811</v>
      </c>
      <c r="J245" s="47">
        <v>0</v>
      </c>
      <c r="K245" s="47">
        <v>0</v>
      </c>
      <c r="L245" s="47">
        <v>93.749399999999994</v>
      </c>
      <c r="M245" s="47">
        <v>18.68</v>
      </c>
      <c r="N245" s="47">
        <v>300.7</v>
      </c>
      <c r="O245" s="47">
        <v>7</v>
      </c>
      <c r="P245" s="2">
        <f t="shared" si="4"/>
        <v>317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14809132</v>
      </c>
      <c r="G246" s="47">
        <v>14809132</v>
      </c>
      <c r="H246" s="47">
        <v>2043769</v>
      </c>
      <c r="I246" s="47">
        <v>2043769</v>
      </c>
      <c r="J246" s="47">
        <v>0</v>
      </c>
      <c r="K246" s="47">
        <v>0</v>
      </c>
      <c r="L246" s="47">
        <v>93.314800000000005</v>
      </c>
      <c r="M246" s="47">
        <v>18.32</v>
      </c>
      <c r="N246" s="47">
        <v>359.48</v>
      </c>
      <c r="O246" s="47">
        <v>7</v>
      </c>
      <c r="P246" s="2">
        <f t="shared" si="4"/>
        <v>300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14808832</v>
      </c>
      <c r="G247" s="47">
        <v>14808832</v>
      </c>
      <c r="H247" s="47">
        <v>2043729</v>
      </c>
      <c r="I247" s="47">
        <v>2043729</v>
      </c>
      <c r="J247" s="47">
        <v>0</v>
      </c>
      <c r="K247" s="47">
        <v>0</v>
      </c>
      <c r="L247" s="47">
        <v>92.495400000000004</v>
      </c>
      <c r="M247" s="47">
        <v>18.010000000000002</v>
      </c>
      <c r="N247" s="47">
        <v>508.97</v>
      </c>
      <c r="O247" s="47">
        <v>7</v>
      </c>
      <c r="P247" s="2">
        <f t="shared" si="4"/>
        <v>477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14808355</v>
      </c>
      <c r="G248" s="47">
        <v>14808355</v>
      </c>
      <c r="H248" s="47">
        <v>2043665</v>
      </c>
      <c r="I248" s="47">
        <v>2043665</v>
      </c>
      <c r="J248" s="47">
        <v>0</v>
      </c>
      <c r="K248" s="47">
        <v>0</v>
      </c>
      <c r="L248" s="47">
        <v>93.747200000000007</v>
      </c>
      <c r="M248" s="47">
        <v>17.670000000000002</v>
      </c>
      <c r="N248" s="47">
        <v>493.29</v>
      </c>
      <c r="O248" s="47">
        <v>7</v>
      </c>
      <c r="P248" s="2">
        <f t="shared" si="4"/>
        <v>484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14807871</v>
      </c>
      <c r="G249" s="47">
        <v>14807871</v>
      </c>
      <c r="H249" s="47">
        <v>2043601</v>
      </c>
      <c r="I249" s="47">
        <v>2043601</v>
      </c>
      <c r="J249" s="47">
        <v>0</v>
      </c>
      <c r="K249" s="47">
        <v>0</v>
      </c>
      <c r="L249" s="47">
        <v>94.025700000000001</v>
      </c>
      <c r="M249" s="47">
        <v>16.71</v>
      </c>
      <c r="N249" s="47">
        <v>448.96</v>
      </c>
      <c r="O249" s="47">
        <v>7</v>
      </c>
      <c r="P249" s="2">
        <f t="shared" si="4"/>
        <v>456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14807415</v>
      </c>
      <c r="G250" s="47">
        <v>14807415</v>
      </c>
      <c r="H250" s="47">
        <v>2043541</v>
      </c>
      <c r="I250" s="47">
        <v>2043541</v>
      </c>
      <c r="J250" s="47">
        <v>0</v>
      </c>
      <c r="K250" s="47">
        <v>0</v>
      </c>
      <c r="L250" s="47">
        <v>94.262100000000004</v>
      </c>
      <c r="M250" s="47">
        <v>16.420000000000002</v>
      </c>
      <c r="N250" s="47">
        <v>351.39</v>
      </c>
      <c r="O250" s="47">
        <v>7</v>
      </c>
      <c r="P250" s="2">
        <f t="shared" si="4"/>
        <v>412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14807003</v>
      </c>
      <c r="G251" s="47">
        <v>14807003</v>
      </c>
      <c r="H251" s="47">
        <v>2043487</v>
      </c>
      <c r="I251" s="47">
        <v>2043487</v>
      </c>
      <c r="J251" s="47">
        <v>0</v>
      </c>
      <c r="K251" s="47">
        <v>0</v>
      </c>
      <c r="L251" s="47">
        <v>94.257599999999996</v>
      </c>
      <c r="M251" s="47">
        <v>16.440000000000001</v>
      </c>
      <c r="N251" s="47">
        <v>397.95</v>
      </c>
      <c r="O251" s="47">
        <v>7</v>
      </c>
      <c r="P251" s="2">
        <f t="shared" si="4"/>
        <v>359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14806644</v>
      </c>
      <c r="G252" s="47">
        <v>14806644</v>
      </c>
      <c r="H252" s="47">
        <v>2043440</v>
      </c>
      <c r="I252" s="47">
        <v>2043440</v>
      </c>
      <c r="J252" s="47">
        <v>0</v>
      </c>
      <c r="K252" s="47">
        <v>0</v>
      </c>
      <c r="L252" s="47">
        <v>94.851399999999998</v>
      </c>
      <c r="M252" s="47">
        <v>16.55</v>
      </c>
      <c r="N252" s="47">
        <v>376.33</v>
      </c>
      <c r="O252" s="47">
        <v>7</v>
      </c>
      <c r="P252" s="2">
        <f t="shared" si="4"/>
        <v>406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14806238</v>
      </c>
      <c r="G253" s="47">
        <v>14806238</v>
      </c>
      <c r="H253" s="47">
        <v>2043387</v>
      </c>
      <c r="I253" s="47">
        <v>2043387</v>
      </c>
      <c r="J253" s="47">
        <v>0</v>
      </c>
      <c r="K253" s="47">
        <v>0</v>
      </c>
      <c r="L253" s="47">
        <v>95.159700000000001</v>
      </c>
      <c r="M253" s="47">
        <v>16.579999999999998</v>
      </c>
      <c r="N253" s="47">
        <v>401.35</v>
      </c>
      <c r="O253" s="47">
        <v>7</v>
      </c>
      <c r="P253" s="2">
        <f t="shared" si="4"/>
        <v>392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14805846</v>
      </c>
      <c r="G254" s="47">
        <v>14805846</v>
      </c>
      <c r="H254" s="47">
        <v>2043336</v>
      </c>
      <c r="I254" s="47">
        <v>2043336</v>
      </c>
      <c r="J254" s="47">
        <v>0</v>
      </c>
      <c r="K254" s="47">
        <v>0</v>
      </c>
      <c r="L254" s="47">
        <v>95.399199999999993</v>
      </c>
      <c r="M254" s="47">
        <v>16.68</v>
      </c>
      <c r="N254" s="47">
        <v>391.41</v>
      </c>
      <c r="O254" s="47">
        <v>7</v>
      </c>
      <c r="P254" s="2">
        <f t="shared" si="4"/>
        <v>393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14805453</v>
      </c>
      <c r="G255" s="47">
        <v>14805453</v>
      </c>
      <c r="H255" s="47">
        <v>2043285</v>
      </c>
      <c r="I255" s="47">
        <v>2043285</v>
      </c>
      <c r="J255" s="47">
        <v>0</v>
      </c>
      <c r="K255" s="47">
        <v>0</v>
      </c>
      <c r="L255" s="47">
        <v>94.928100000000001</v>
      </c>
      <c r="M255" s="47">
        <v>16.73</v>
      </c>
      <c r="N255" s="47">
        <v>397.89</v>
      </c>
      <c r="O255" s="47">
        <v>7</v>
      </c>
      <c r="P255" s="2">
        <f t="shared" si="4"/>
        <v>391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14805062</v>
      </c>
      <c r="G256" s="47">
        <v>14805062</v>
      </c>
      <c r="H256" s="47">
        <v>2043234</v>
      </c>
      <c r="I256" s="47">
        <v>2043234</v>
      </c>
      <c r="J256" s="47">
        <v>0</v>
      </c>
      <c r="K256" s="47">
        <v>0</v>
      </c>
      <c r="L256" s="47">
        <v>94.696299999999994</v>
      </c>
      <c r="M256" s="47">
        <v>16.98</v>
      </c>
      <c r="N256" s="47">
        <v>451.46</v>
      </c>
      <c r="O256" s="47">
        <v>7</v>
      </c>
      <c r="P256" s="2">
        <f t="shared" si="4"/>
        <v>459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14804603</v>
      </c>
      <c r="G257" s="47">
        <v>14804603</v>
      </c>
      <c r="H257" s="47">
        <v>2043174</v>
      </c>
      <c r="I257" s="47">
        <v>2043174</v>
      </c>
      <c r="J257" s="47">
        <v>0</v>
      </c>
      <c r="K257" s="47">
        <v>0</v>
      </c>
      <c r="L257" s="47">
        <v>94.915099999999995</v>
      </c>
      <c r="M257" s="47">
        <v>16.93</v>
      </c>
      <c r="N257" s="47">
        <v>346.21</v>
      </c>
      <c r="O257" s="47">
        <v>7</v>
      </c>
      <c r="P257" s="2">
        <f t="shared" si="4"/>
        <v>375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14804228</v>
      </c>
      <c r="G258" s="47">
        <v>14804228</v>
      </c>
      <c r="H258" s="47">
        <v>2043125</v>
      </c>
      <c r="I258" s="47">
        <v>2043125</v>
      </c>
      <c r="J258" s="47">
        <v>0</v>
      </c>
      <c r="K258" s="47">
        <v>0</v>
      </c>
      <c r="L258" s="47">
        <v>95.458699999999993</v>
      </c>
      <c r="M258" s="47">
        <v>17.059999999999999</v>
      </c>
      <c r="N258" s="47">
        <v>336.94</v>
      </c>
      <c r="O258" s="47">
        <v>7</v>
      </c>
      <c r="P258" s="2">
        <f t="shared" si="4"/>
        <v>339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14803889</v>
      </c>
      <c r="G259" s="47">
        <v>14803889</v>
      </c>
      <c r="H259" s="47">
        <v>2043081</v>
      </c>
      <c r="I259" s="47">
        <v>2043081</v>
      </c>
      <c r="J259" s="47">
        <v>0</v>
      </c>
      <c r="K259" s="47">
        <v>0</v>
      </c>
      <c r="L259" s="47">
        <v>94.737499999999997</v>
      </c>
      <c r="M259" s="47">
        <v>17.27</v>
      </c>
      <c r="N259" s="47">
        <v>349.5</v>
      </c>
      <c r="O259" s="47">
        <v>7</v>
      </c>
      <c r="P259" s="2">
        <f t="shared" si="4"/>
        <v>313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14803576</v>
      </c>
      <c r="G260" s="47">
        <v>14803576</v>
      </c>
      <c r="H260" s="47">
        <v>2043040</v>
      </c>
      <c r="I260" s="47">
        <v>2043040</v>
      </c>
      <c r="J260" s="47">
        <v>0</v>
      </c>
      <c r="K260" s="47">
        <v>0</v>
      </c>
      <c r="L260" s="47">
        <v>93.882199999999997</v>
      </c>
      <c r="M260" s="47">
        <v>17.489999999999998</v>
      </c>
      <c r="N260" s="47">
        <v>432.96</v>
      </c>
      <c r="O260" s="47">
        <v>7</v>
      </c>
      <c r="P260" s="2">
        <f t="shared" si="4"/>
        <v>409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14803167</v>
      </c>
      <c r="G261" s="47">
        <v>14803167</v>
      </c>
      <c r="H261" s="47">
        <v>2042986</v>
      </c>
      <c r="I261" s="47">
        <v>2042986</v>
      </c>
      <c r="J261" s="47">
        <v>0</v>
      </c>
      <c r="K261" s="47">
        <v>0</v>
      </c>
      <c r="L261" s="47">
        <v>94.504199999999997</v>
      </c>
      <c r="M261" s="47">
        <v>17.68</v>
      </c>
      <c r="N261" s="47">
        <v>423.78</v>
      </c>
      <c r="O261" s="47">
        <v>7</v>
      </c>
      <c r="P261" s="2">
        <f t="shared" si="4"/>
        <v>426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14802741</v>
      </c>
      <c r="G262" s="47">
        <v>14802741</v>
      </c>
      <c r="H262" s="47">
        <v>2042930</v>
      </c>
      <c r="I262" s="47">
        <v>2042930</v>
      </c>
      <c r="J262" s="47">
        <v>0</v>
      </c>
      <c r="K262" s="47">
        <v>0</v>
      </c>
      <c r="L262" s="47">
        <v>93.813599999999994</v>
      </c>
      <c r="M262" s="47">
        <v>18.11</v>
      </c>
      <c r="N262" s="47">
        <v>474.43</v>
      </c>
      <c r="O262" s="47">
        <v>7</v>
      </c>
      <c r="P262" s="2">
        <f t="shared" si="4"/>
        <v>468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14802273</v>
      </c>
      <c r="G263" s="47">
        <v>14802273</v>
      </c>
      <c r="H263" s="47">
        <v>2042868</v>
      </c>
      <c r="I263" s="47">
        <v>2042868</v>
      </c>
      <c r="J263" s="47">
        <v>0</v>
      </c>
      <c r="K263" s="47">
        <v>0</v>
      </c>
      <c r="L263" s="47">
        <v>93.553299999999993</v>
      </c>
      <c r="M263" s="47">
        <v>18.8</v>
      </c>
      <c r="N263" s="47">
        <v>509.72</v>
      </c>
      <c r="O263" s="47">
        <v>7</v>
      </c>
      <c r="P263" s="2">
        <f t="shared" si="4"/>
        <v>466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14801807</v>
      </c>
      <c r="G264" s="47">
        <v>14801807</v>
      </c>
      <c r="H264" s="47">
        <v>2042806</v>
      </c>
      <c r="I264" s="47">
        <v>2042806</v>
      </c>
      <c r="J264" s="47">
        <v>0</v>
      </c>
      <c r="K264" s="47">
        <v>0</v>
      </c>
      <c r="L264" s="47">
        <v>92.959800000000001</v>
      </c>
      <c r="M264" s="47">
        <v>18.64</v>
      </c>
      <c r="N264" s="47">
        <v>456.18</v>
      </c>
      <c r="O264" s="47">
        <v>7</v>
      </c>
      <c r="P264" s="2">
        <f t="shared" si="4"/>
        <v>493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14801314</v>
      </c>
      <c r="G265" s="47">
        <v>14801314</v>
      </c>
      <c r="H265" s="47">
        <v>2042740</v>
      </c>
      <c r="I265" s="47">
        <v>2042740</v>
      </c>
      <c r="J265" s="47">
        <v>0</v>
      </c>
      <c r="K265" s="47">
        <v>0</v>
      </c>
      <c r="L265" s="47">
        <v>93.492199999999997</v>
      </c>
      <c r="M265" s="47">
        <v>18.97</v>
      </c>
      <c r="N265" s="47">
        <v>292.89999999999998</v>
      </c>
      <c r="O265" s="47">
        <v>7</v>
      </c>
      <c r="P265" s="2">
        <f t="shared" si="4"/>
        <v>421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14800893</v>
      </c>
      <c r="G266" s="47">
        <v>14800893</v>
      </c>
      <c r="H266" s="47">
        <v>2042684</v>
      </c>
      <c r="I266" s="47">
        <v>2042684</v>
      </c>
      <c r="J266" s="47">
        <v>0</v>
      </c>
      <c r="K266" s="47">
        <v>0</v>
      </c>
      <c r="L266" s="47">
        <v>93.635400000000004</v>
      </c>
      <c r="M266" s="47">
        <v>19.670000000000002</v>
      </c>
      <c r="N266" s="47">
        <v>239.14</v>
      </c>
      <c r="O266" s="47">
        <v>7</v>
      </c>
      <c r="P266" s="2">
        <f t="shared" si="4"/>
        <v>224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14800669</v>
      </c>
      <c r="G267" s="47">
        <v>14800669</v>
      </c>
      <c r="H267" s="47">
        <v>2042654</v>
      </c>
      <c r="I267" s="47">
        <v>2042654</v>
      </c>
      <c r="J267" s="47">
        <v>0</v>
      </c>
      <c r="K267" s="47">
        <v>0</v>
      </c>
      <c r="L267" s="47">
        <v>92.836100000000002</v>
      </c>
      <c r="M267" s="47">
        <v>19.45</v>
      </c>
      <c r="N267" s="47">
        <v>386.03</v>
      </c>
      <c r="O267" s="47">
        <v>7</v>
      </c>
      <c r="P267" s="2">
        <f t="shared" si="4"/>
        <v>298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14800371</v>
      </c>
      <c r="G268" s="47">
        <v>14800371</v>
      </c>
      <c r="H268" s="47">
        <v>2042614</v>
      </c>
      <c r="I268" s="47">
        <v>2042614</v>
      </c>
      <c r="J268" s="47">
        <v>0</v>
      </c>
      <c r="K268" s="47">
        <v>0</v>
      </c>
      <c r="L268" s="47">
        <v>92.339299999999994</v>
      </c>
      <c r="M268" s="47">
        <v>19.170000000000002</v>
      </c>
      <c r="N268" s="47">
        <v>534.80999999999995</v>
      </c>
      <c r="O268" s="47">
        <v>7</v>
      </c>
      <c r="P268" s="2">
        <f t="shared" si="4"/>
        <v>467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14799904</v>
      </c>
      <c r="G269" s="47">
        <v>14799904</v>
      </c>
      <c r="H269" s="47">
        <v>2042551</v>
      </c>
      <c r="I269" s="47">
        <v>2042551</v>
      </c>
      <c r="J269" s="47">
        <v>0</v>
      </c>
      <c r="K269" s="47">
        <v>0</v>
      </c>
      <c r="L269" s="47">
        <v>92.646100000000004</v>
      </c>
      <c r="M269" s="47">
        <v>19.04</v>
      </c>
      <c r="N269" s="47">
        <v>519.24</v>
      </c>
      <c r="O269" s="47">
        <v>7</v>
      </c>
      <c r="P269" s="2">
        <f t="shared" si="4"/>
        <v>543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14799361</v>
      </c>
      <c r="G270" s="47">
        <v>14799361</v>
      </c>
      <c r="H270" s="47">
        <v>2042478</v>
      </c>
      <c r="I270" s="47">
        <v>2042478</v>
      </c>
      <c r="J270" s="47">
        <v>0</v>
      </c>
      <c r="K270" s="47">
        <v>0</v>
      </c>
      <c r="L270" s="47">
        <v>92.113200000000006</v>
      </c>
      <c r="M270" s="47">
        <v>18.61</v>
      </c>
      <c r="N270" s="47">
        <v>424.51</v>
      </c>
      <c r="O270" s="47">
        <v>7</v>
      </c>
      <c r="P270" s="2">
        <f t="shared" si="4"/>
        <v>489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14798872</v>
      </c>
      <c r="G271" s="47">
        <v>14798872</v>
      </c>
      <c r="H271" s="47">
        <v>2042412</v>
      </c>
      <c r="I271" s="47">
        <v>2042412</v>
      </c>
      <c r="J271" s="47">
        <v>0</v>
      </c>
      <c r="K271" s="47">
        <v>0</v>
      </c>
      <c r="L271" s="47">
        <v>92.739000000000004</v>
      </c>
      <c r="M271" s="47">
        <v>18.09</v>
      </c>
      <c r="N271" s="47">
        <v>397.46</v>
      </c>
      <c r="O271" s="47">
        <v>7</v>
      </c>
      <c r="P271" s="2">
        <f t="shared" si="4"/>
        <v>441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14798431</v>
      </c>
      <c r="G272" s="47">
        <v>14798431</v>
      </c>
      <c r="H272" s="47">
        <v>2042353</v>
      </c>
      <c r="I272" s="47">
        <v>2042353</v>
      </c>
      <c r="J272" s="47">
        <v>0</v>
      </c>
      <c r="K272" s="47">
        <v>0</v>
      </c>
      <c r="L272" s="47">
        <v>93.831000000000003</v>
      </c>
      <c r="M272" s="47">
        <v>17.32</v>
      </c>
      <c r="N272" s="47">
        <v>327.35000000000002</v>
      </c>
      <c r="O272" s="47">
        <v>7</v>
      </c>
      <c r="P272" s="2">
        <f t="shared" si="4"/>
        <v>311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14798120</v>
      </c>
      <c r="G273" s="47">
        <v>14798120</v>
      </c>
      <c r="H273" s="47">
        <v>2042312</v>
      </c>
      <c r="I273" s="47">
        <v>2042312</v>
      </c>
      <c r="J273" s="47">
        <v>0</v>
      </c>
      <c r="K273" s="47">
        <v>0</v>
      </c>
      <c r="L273" s="47">
        <v>93.932000000000002</v>
      </c>
      <c r="M273" s="47">
        <v>16.63</v>
      </c>
      <c r="N273" s="47">
        <v>418.28</v>
      </c>
      <c r="O273" s="47">
        <v>7</v>
      </c>
      <c r="P273" s="2">
        <f t="shared" si="4"/>
        <v>364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14797756</v>
      </c>
      <c r="G274" s="47">
        <v>14797756</v>
      </c>
      <c r="H274" s="47">
        <v>2042264</v>
      </c>
      <c r="I274" s="47">
        <v>2042264</v>
      </c>
      <c r="J274" s="47">
        <v>0</v>
      </c>
      <c r="K274" s="47">
        <v>0</v>
      </c>
      <c r="L274" s="47">
        <v>94.216999999999999</v>
      </c>
      <c r="M274" s="47">
        <v>16.350000000000001</v>
      </c>
      <c r="N274" s="47">
        <v>320.77</v>
      </c>
      <c r="O274" s="47">
        <v>7</v>
      </c>
      <c r="P274" s="2">
        <f t="shared" si="4"/>
        <v>367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14797389</v>
      </c>
      <c r="G275" s="47">
        <v>14797389</v>
      </c>
      <c r="H275" s="47">
        <v>2042216</v>
      </c>
      <c r="I275" s="47">
        <v>2042216</v>
      </c>
      <c r="J275" s="47">
        <v>0</v>
      </c>
      <c r="K275" s="47">
        <v>0</v>
      </c>
      <c r="L275" s="47">
        <v>94.240600000000001</v>
      </c>
      <c r="M275" s="47">
        <v>16.23</v>
      </c>
      <c r="N275" s="47">
        <v>298.33999999999997</v>
      </c>
      <c r="O275" s="47">
        <v>7</v>
      </c>
      <c r="P275" s="2">
        <f t="shared" si="4"/>
        <v>320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14797069</v>
      </c>
      <c r="G276" s="47">
        <v>14797069</v>
      </c>
      <c r="H276" s="47">
        <v>2042174</v>
      </c>
      <c r="I276" s="47">
        <v>2042174</v>
      </c>
      <c r="J276" s="47">
        <v>0</v>
      </c>
      <c r="K276" s="47">
        <v>0</v>
      </c>
      <c r="L276" s="47">
        <v>94.6203</v>
      </c>
      <c r="M276" s="47">
        <v>16.48</v>
      </c>
      <c r="N276" s="47">
        <v>336.09</v>
      </c>
      <c r="O276" s="47">
        <v>7</v>
      </c>
      <c r="P276" s="2">
        <f t="shared" si="4"/>
        <v>314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14796755</v>
      </c>
      <c r="G277" s="47">
        <v>14796755</v>
      </c>
      <c r="H277" s="47">
        <v>2042133</v>
      </c>
      <c r="I277" s="47">
        <v>2042133</v>
      </c>
      <c r="J277" s="47">
        <v>0</v>
      </c>
      <c r="K277" s="47">
        <v>0</v>
      </c>
      <c r="L277" s="47">
        <v>94.648799999999994</v>
      </c>
      <c r="M277" s="47">
        <v>16.57</v>
      </c>
      <c r="N277" s="47">
        <v>346.28</v>
      </c>
      <c r="O277" s="47">
        <v>7</v>
      </c>
      <c r="P277" s="2">
        <f t="shared" si="4"/>
        <v>329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14796426</v>
      </c>
      <c r="G278" s="47">
        <v>14796426</v>
      </c>
      <c r="H278" s="47">
        <v>2042090</v>
      </c>
      <c r="I278" s="47">
        <v>2042090</v>
      </c>
      <c r="J278" s="47">
        <v>0</v>
      </c>
      <c r="K278" s="47">
        <v>0</v>
      </c>
      <c r="L278" s="47">
        <v>95.018000000000001</v>
      </c>
      <c r="M278" s="47">
        <v>16.64</v>
      </c>
      <c r="N278" s="47">
        <v>328.41</v>
      </c>
      <c r="O278" s="47">
        <v>7</v>
      </c>
      <c r="P278" s="2">
        <f t="shared" si="4"/>
        <v>353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14796073</v>
      </c>
      <c r="G279" s="47">
        <v>14796073</v>
      </c>
      <c r="H279" s="47">
        <v>2042044</v>
      </c>
      <c r="I279" s="47">
        <v>2042044</v>
      </c>
      <c r="J279" s="47">
        <v>0</v>
      </c>
      <c r="K279" s="47">
        <v>0</v>
      </c>
      <c r="L279" s="47">
        <v>94.733000000000004</v>
      </c>
      <c r="M279" s="47">
        <v>16.68</v>
      </c>
      <c r="N279" s="47">
        <v>360.41</v>
      </c>
      <c r="O279" s="47">
        <v>7</v>
      </c>
      <c r="P279" s="2">
        <f t="shared" si="4"/>
        <v>337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14795736</v>
      </c>
      <c r="G280" s="47">
        <v>14795736</v>
      </c>
      <c r="H280" s="47">
        <v>2042000</v>
      </c>
      <c r="I280" s="47">
        <v>2042000</v>
      </c>
      <c r="J280" s="47">
        <v>0</v>
      </c>
      <c r="K280" s="47">
        <v>0</v>
      </c>
      <c r="L280" s="47">
        <v>95.110699999999994</v>
      </c>
      <c r="M280" s="47">
        <v>16.95</v>
      </c>
      <c r="N280" s="47">
        <v>414.66</v>
      </c>
      <c r="O280" s="47">
        <v>7</v>
      </c>
      <c r="P280" s="2">
        <f t="shared" si="4"/>
        <v>399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14795337</v>
      </c>
      <c r="G281" s="47">
        <v>14795337</v>
      </c>
      <c r="H281" s="47">
        <v>2041948</v>
      </c>
      <c r="I281" s="47">
        <v>2041948</v>
      </c>
      <c r="J281" s="47">
        <v>0</v>
      </c>
      <c r="K281" s="47">
        <v>0</v>
      </c>
      <c r="L281" s="47">
        <v>94.857500000000002</v>
      </c>
      <c r="M281" s="47">
        <v>17.12</v>
      </c>
      <c r="N281" s="47">
        <v>428.14</v>
      </c>
      <c r="O281" s="47">
        <v>7</v>
      </c>
      <c r="P281" s="2">
        <f t="shared" si="4"/>
        <v>406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14794931</v>
      </c>
      <c r="G282" s="47">
        <v>14794931</v>
      </c>
      <c r="H282" s="47">
        <v>2041895</v>
      </c>
      <c r="I282" s="47">
        <v>2041895</v>
      </c>
      <c r="J282" s="47">
        <v>0</v>
      </c>
      <c r="K282" s="47">
        <v>0</v>
      </c>
      <c r="L282" s="47">
        <v>94.634</v>
      </c>
      <c r="M282" s="47">
        <v>17.37</v>
      </c>
      <c r="N282" s="47">
        <v>456.44</v>
      </c>
      <c r="O282" s="47">
        <v>7</v>
      </c>
      <c r="P282" s="2">
        <f t="shared" si="4"/>
        <v>473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14794458</v>
      </c>
      <c r="G283" s="47">
        <v>14794458</v>
      </c>
      <c r="H283" s="47">
        <v>2041833</v>
      </c>
      <c r="I283" s="47">
        <v>2041833</v>
      </c>
      <c r="J283" s="47">
        <v>0</v>
      </c>
      <c r="K283" s="47">
        <v>0</v>
      </c>
      <c r="L283" s="47">
        <v>94.307500000000005</v>
      </c>
      <c r="M283" s="47">
        <v>17.489999999999998</v>
      </c>
      <c r="N283" s="47">
        <v>493.9</v>
      </c>
      <c r="O283" s="47">
        <v>7</v>
      </c>
      <c r="P283" s="2">
        <f t="shared" si="4"/>
        <v>479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14793979</v>
      </c>
      <c r="G284" s="47">
        <v>14793979</v>
      </c>
      <c r="H284" s="47">
        <v>2041770</v>
      </c>
      <c r="I284" s="47">
        <v>2041770</v>
      </c>
      <c r="J284" s="47">
        <v>0</v>
      </c>
      <c r="K284" s="47">
        <v>0</v>
      </c>
      <c r="L284" s="47">
        <v>94.226299999999995</v>
      </c>
      <c r="M284" s="47">
        <v>17.43</v>
      </c>
      <c r="N284" s="47">
        <v>365.31</v>
      </c>
      <c r="O284" s="47">
        <v>7</v>
      </c>
      <c r="P284" s="2">
        <f t="shared" si="4"/>
        <v>426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14793553</v>
      </c>
      <c r="G285" s="47">
        <v>14793553</v>
      </c>
      <c r="H285" s="47">
        <v>2041714</v>
      </c>
      <c r="I285" s="47">
        <v>2041714</v>
      </c>
      <c r="J285" s="47">
        <v>0</v>
      </c>
      <c r="K285" s="47">
        <v>0</v>
      </c>
      <c r="L285" s="47">
        <v>94.702299999999994</v>
      </c>
      <c r="M285" s="47">
        <v>17.54</v>
      </c>
      <c r="N285" s="47">
        <v>365.14</v>
      </c>
      <c r="O285" s="47">
        <v>7</v>
      </c>
      <c r="P285" s="2">
        <f t="shared" si="4"/>
        <v>343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14793210</v>
      </c>
      <c r="G286" s="47">
        <v>14793210</v>
      </c>
      <c r="H286" s="47">
        <v>2041669</v>
      </c>
      <c r="I286" s="47">
        <v>2041669</v>
      </c>
      <c r="J286" s="47">
        <v>0</v>
      </c>
      <c r="K286" s="47">
        <v>0</v>
      </c>
      <c r="L286" s="47">
        <v>94.163600000000002</v>
      </c>
      <c r="M286" s="47">
        <v>17.95</v>
      </c>
      <c r="N286" s="47">
        <v>392.06</v>
      </c>
      <c r="O286" s="47">
        <v>7</v>
      </c>
      <c r="P286" s="2">
        <f t="shared" si="4"/>
        <v>364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14792846</v>
      </c>
      <c r="G287" s="47">
        <v>14792846</v>
      </c>
      <c r="H287" s="47">
        <v>2041621</v>
      </c>
      <c r="I287" s="47">
        <v>2041621</v>
      </c>
      <c r="J287" s="47">
        <v>0</v>
      </c>
      <c r="K287" s="47">
        <v>0</v>
      </c>
      <c r="L287" s="47">
        <v>93.198800000000006</v>
      </c>
      <c r="M287" s="47">
        <v>18.25</v>
      </c>
      <c r="N287" s="47">
        <v>463.98</v>
      </c>
      <c r="O287" s="47">
        <v>7</v>
      </c>
      <c r="P287" s="2">
        <f t="shared" si="4"/>
        <v>465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14792381</v>
      </c>
      <c r="G288" s="47">
        <v>14792381</v>
      </c>
      <c r="H288" s="47">
        <v>2041559</v>
      </c>
      <c r="I288" s="47">
        <v>2041559</v>
      </c>
      <c r="J288" s="47">
        <v>0</v>
      </c>
      <c r="K288" s="47">
        <v>0</v>
      </c>
      <c r="L288" s="47">
        <v>93.21</v>
      </c>
      <c r="M288" s="47">
        <v>18.62</v>
      </c>
      <c r="N288" s="47">
        <v>418.96</v>
      </c>
      <c r="O288" s="47">
        <v>7</v>
      </c>
      <c r="P288" s="2">
        <f t="shared" si="4"/>
        <v>397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14791984</v>
      </c>
      <c r="G289" s="47">
        <v>14791984</v>
      </c>
      <c r="H289" s="47">
        <v>2041506</v>
      </c>
      <c r="I289" s="47">
        <v>2041506</v>
      </c>
      <c r="J289" s="47">
        <v>0</v>
      </c>
      <c r="K289" s="47">
        <v>0</v>
      </c>
      <c r="L289" s="47">
        <v>93.119799999999998</v>
      </c>
      <c r="M289" s="47">
        <v>18.89</v>
      </c>
      <c r="N289" s="47">
        <v>515.83000000000004</v>
      </c>
      <c r="O289" s="47">
        <v>7</v>
      </c>
      <c r="P289" s="2">
        <f t="shared" si="4"/>
        <v>493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14791491</v>
      </c>
      <c r="G290" s="47">
        <v>14791491</v>
      </c>
      <c r="H290" s="47">
        <v>2041440</v>
      </c>
      <c r="I290" s="47">
        <v>2041440</v>
      </c>
      <c r="J290" s="47">
        <v>0</v>
      </c>
      <c r="K290" s="47">
        <v>0</v>
      </c>
      <c r="L290" s="47">
        <v>92.831400000000002</v>
      </c>
      <c r="M290" s="47">
        <v>19.559999999999999</v>
      </c>
      <c r="N290" s="47">
        <v>363.02</v>
      </c>
      <c r="O290" s="47">
        <v>7</v>
      </c>
      <c r="P290" s="2">
        <f t="shared" si="4"/>
        <v>484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14791007</v>
      </c>
      <c r="G291" s="47">
        <v>14791007</v>
      </c>
      <c r="H291" s="47">
        <v>2041375</v>
      </c>
      <c r="I291" s="47">
        <v>2041375</v>
      </c>
      <c r="J291" s="47">
        <v>0</v>
      </c>
      <c r="K291" s="47">
        <v>0</v>
      </c>
      <c r="L291" s="47">
        <v>92.777900000000002</v>
      </c>
      <c r="M291" s="47">
        <v>19.8</v>
      </c>
      <c r="N291" s="47">
        <v>297.75</v>
      </c>
      <c r="O291" s="47">
        <v>7</v>
      </c>
      <c r="P291" s="2">
        <f t="shared" si="4"/>
        <v>290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14790717</v>
      </c>
      <c r="G292" s="47">
        <v>14790717</v>
      </c>
      <c r="H292" s="47">
        <v>2041336</v>
      </c>
      <c r="I292" s="47">
        <v>2041336</v>
      </c>
      <c r="J292" s="47">
        <v>0</v>
      </c>
      <c r="K292" s="47">
        <v>0</v>
      </c>
      <c r="L292" s="47">
        <v>92.952100000000002</v>
      </c>
      <c r="M292" s="47">
        <v>19.53</v>
      </c>
      <c r="N292" s="47">
        <v>283.57</v>
      </c>
      <c r="O292" s="47">
        <v>7</v>
      </c>
      <c r="P292" s="2">
        <f t="shared" si="4"/>
        <v>290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14790427</v>
      </c>
      <c r="G293" s="47">
        <v>14790427</v>
      </c>
      <c r="H293" s="47">
        <v>2041297</v>
      </c>
      <c r="I293" s="47">
        <v>2041297</v>
      </c>
      <c r="J293" s="47">
        <v>0</v>
      </c>
      <c r="K293" s="47">
        <v>0</v>
      </c>
      <c r="L293" s="47">
        <v>93.062700000000007</v>
      </c>
      <c r="M293" s="47">
        <v>19.22</v>
      </c>
      <c r="N293" s="47">
        <v>305.11</v>
      </c>
      <c r="O293" s="47">
        <v>7</v>
      </c>
      <c r="P293" s="2">
        <f t="shared" si="4"/>
        <v>299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14790128</v>
      </c>
      <c r="G294" s="47">
        <v>14790128</v>
      </c>
      <c r="H294" s="47">
        <v>2041257</v>
      </c>
      <c r="I294" s="47">
        <v>2041257</v>
      </c>
      <c r="J294" s="47">
        <v>0</v>
      </c>
      <c r="K294" s="47">
        <v>0</v>
      </c>
      <c r="L294" s="47">
        <v>92.578000000000003</v>
      </c>
      <c r="M294" s="47">
        <v>18.79</v>
      </c>
      <c r="N294" s="47">
        <v>269.17</v>
      </c>
      <c r="O294" s="47">
        <v>7</v>
      </c>
      <c r="P294" s="2">
        <f t="shared" si="4"/>
        <v>282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14789846</v>
      </c>
      <c r="G295" s="47">
        <v>14789846</v>
      </c>
      <c r="H295" s="47">
        <v>2041219</v>
      </c>
      <c r="I295" s="47">
        <v>2041219</v>
      </c>
      <c r="J295" s="47">
        <v>0</v>
      </c>
      <c r="K295" s="47">
        <v>0</v>
      </c>
      <c r="L295" s="47">
        <v>93.099400000000003</v>
      </c>
      <c r="M295" s="47">
        <v>18.2</v>
      </c>
      <c r="N295" s="47">
        <v>389.57</v>
      </c>
      <c r="O295" s="47">
        <v>7</v>
      </c>
      <c r="P295" s="2">
        <f t="shared" si="4"/>
        <v>293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14789553</v>
      </c>
      <c r="G296" s="47">
        <v>14789553</v>
      </c>
      <c r="H296" s="47">
        <v>2041180</v>
      </c>
      <c r="I296" s="47">
        <v>2041180</v>
      </c>
      <c r="J296" s="47">
        <v>0</v>
      </c>
      <c r="K296" s="47">
        <v>0</v>
      </c>
      <c r="L296" s="47">
        <v>93.103499999999997</v>
      </c>
      <c r="M296" s="47">
        <v>17.670000000000002</v>
      </c>
      <c r="N296" s="47">
        <v>533.75</v>
      </c>
      <c r="O296" s="47">
        <v>7</v>
      </c>
      <c r="P296" s="2">
        <f t="shared" si="4"/>
        <v>480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14789073</v>
      </c>
      <c r="G297" s="47">
        <v>14789073</v>
      </c>
      <c r="H297" s="47">
        <v>2041116</v>
      </c>
      <c r="I297" s="47">
        <v>2041116</v>
      </c>
      <c r="J297" s="47">
        <v>0</v>
      </c>
      <c r="K297" s="47">
        <v>0</v>
      </c>
      <c r="L297" s="47">
        <v>92.908600000000007</v>
      </c>
      <c r="M297" s="47">
        <v>17.05</v>
      </c>
      <c r="N297" s="47">
        <v>535.54</v>
      </c>
      <c r="O297" s="47">
        <v>7</v>
      </c>
      <c r="P297" s="2">
        <f t="shared" si="4"/>
        <v>549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14788524</v>
      </c>
      <c r="G298" s="47">
        <v>14788524</v>
      </c>
      <c r="H298" s="47">
        <v>2041043</v>
      </c>
      <c r="I298" s="47">
        <v>2041043</v>
      </c>
      <c r="J298" s="47">
        <v>0</v>
      </c>
      <c r="K298" s="47">
        <v>0</v>
      </c>
      <c r="L298" s="47">
        <v>93.786600000000007</v>
      </c>
      <c r="M298" s="47">
        <v>16.63</v>
      </c>
      <c r="N298" s="47">
        <v>469.16</v>
      </c>
      <c r="O298" s="47">
        <v>7</v>
      </c>
      <c r="P298" s="2">
        <f t="shared" si="4"/>
        <v>493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14788031</v>
      </c>
      <c r="G299" s="47">
        <v>14788031</v>
      </c>
      <c r="H299" s="47">
        <v>2040978</v>
      </c>
      <c r="I299" s="47">
        <v>2040978</v>
      </c>
      <c r="J299" s="47">
        <v>0</v>
      </c>
      <c r="K299" s="47">
        <v>0</v>
      </c>
      <c r="L299" s="47">
        <v>93.439599999999999</v>
      </c>
      <c r="M299" s="47">
        <v>16.72</v>
      </c>
      <c r="N299" s="47">
        <v>530.51</v>
      </c>
      <c r="O299" s="47">
        <v>7</v>
      </c>
      <c r="P299" s="2">
        <f t="shared" si="4"/>
        <v>476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14787555</v>
      </c>
      <c r="G300" s="47">
        <v>14787555</v>
      </c>
      <c r="H300" s="47">
        <v>2040915</v>
      </c>
      <c r="I300" s="47">
        <v>2040915</v>
      </c>
      <c r="J300" s="47">
        <v>0</v>
      </c>
      <c r="K300" s="47">
        <v>0</v>
      </c>
      <c r="L300" s="47">
        <v>93.845100000000002</v>
      </c>
      <c r="M300" s="47">
        <v>16.68</v>
      </c>
      <c r="N300" s="47">
        <v>434.88</v>
      </c>
      <c r="O300" s="47">
        <v>7</v>
      </c>
      <c r="P300" s="2">
        <f t="shared" si="4"/>
        <v>494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14787061</v>
      </c>
      <c r="G301" s="47">
        <v>14787061</v>
      </c>
      <c r="H301" s="47">
        <v>2040850</v>
      </c>
      <c r="I301" s="47">
        <v>2040850</v>
      </c>
      <c r="J301" s="47">
        <v>0</v>
      </c>
      <c r="K301" s="47">
        <v>0</v>
      </c>
      <c r="L301" s="47">
        <v>94.446700000000007</v>
      </c>
      <c r="M301" s="47">
        <v>16.63</v>
      </c>
      <c r="N301" s="47">
        <v>407.06</v>
      </c>
      <c r="O301" s="47">
        <v>7</v>
      </c>
      <c r="P301" s="2">
        <f t="shared" si="4"/>
        <v>443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14786618</v>
      </c>
      <c r="G302" s="47">
        <v>14786618</v>
      </c>
      <c r="H302" s="47">
        <v>2040792</v>
      </c>
      <c r="I302" s="47">
        <v>2040792</v>
      </c>
      <c r="J302" s="47">
        <v>0</v>
      </c>
      <c r="K302" s="47">
        <v>0</v>
      </c>
      <c r="L302" s="47">
        <v>95.119</v>
      </c>
      <c r="M302" s="47">
        <v>16.75</v>
      </c>
      <c r="N302" s="47">
        <v>413.89</v>
      </c>
      <c r="O302" s="47">
        <v>7</v>
      </c>
      <c r="P302" s="2">
        <f t="shared" si="4"/>
        <v>414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14786204</v>
      </c>
      <c r="G303" s="47">
        <v>14786204</v>
      </c>
      <c r="H303" s="47">
        <v>2040738</v>
      </c>
      <c r="I303" s="47">
        <v>2040738</v>
      </c>
      <c r="J303" s="47">
        <v>0</v>
      </c>
      <c r="K303" s="47">
        <v>0</v>
      </c>
      <c r="L303" s="47">
        <v>94.849400000000003</v>
      </c>
      <c r="M303" s="47">
        <v>16.690000000000001</v>
      </c>
      <c r="N303" s="47">
        <v>367.82</v>
      </c>
      <c r="O303" s="47">
        <v>7</v>
      </c>
      <c r="P303" s="2">
        <f t="shared" si="4"/>
        <v>368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14785836</v>
      </c>
      <c r="G304" s="47">
        <v>14785836</v>
      </c>
      <c r="H304" s="47">
        <v>2040690</v>
      </c>
      <c r="I304" s="47">
        <v>2040690</v>
      </c>
      <c r="J304" s="47">
        <v>0</v>
      </c>
      <c r="K304" s="47">
        <v>0</v>
      </c>
      <c r="L304" s="47">
        <v>94.789599999999993</v>
      </c>
      <c r="M304" s="47">
        <v>16.97</v>
      </c>
      <c r="N304" s="47">
        <v>435.16</v>
      </c>
      <c r="O304" s="47">
        <v>7</v>
      </c>
      <c r="P304" s="2">
        <f t="shared" si="4"/>
        <v>421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14785415</v>
      </c>
      <c r="G305" s="47">
        <v>14785415</v>
      </c>
      <c r="H305" s="47">
        <v>2040635</v>
      </c>
      <c r="I305" s="47">
        <v>2040635</v>
      </c>
      <c r="J305" s="47">
        <v>0</v>
      </c>
      <c r="K305" s="47">
        <v>0</v>
      </c>
      <c r="L305" s="47">
        <v>94.693100000000001</v>
      </c>
      <c r="M305" s="47">
        <v>17.03</v>
      </c>
      <c r="N305" s="47">
        <v>429.18</v>
      </c>
      <c r="O305" s="47">
        <v>7</v>
      </c>
      <c r="P305" s="2">
        <f t="shared" si="4"/>
        <v>428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14784987</v>
      </c>
      <c r="G306" s="47">
        <v>14784987</v>
      </c>
      <c r="H306" s="47">
        <v>2040579</v>
      </c>
      <c r="I306" s="47">
        <v>2040579</v>
      </c>
      <c r="J306" s="47">
        <v>0</v>
      </c>
      <c r="K306" s="47">
        <v>0</v>
      </c>
      <c r="L306" s="47">
        <v>94.992199999999997</v>
      </c>
      <c r="M306" s="47">
        <v>17.059999999999999</v>
      </c>
      <c r="N306" s="47">
        <v>457.39</v>
      </c>
      <c r="O306" s="47">
        <v>7</v>
      </c>
      <c r="P306" s="2">
        <f t="shared" ref="P306:P369" si="5">F306-F307</f>
        <v>422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14784565</v>
      </c>
      <c r="G307" s="47">
        <v>14784565</v>
      </c>
      <c r="H307" s="47">
        <v>2040524</v>
      </c>
      <c r="I307" s="47">
        <v>2040524</v>
      </c>
      <c r="J307" s="47">
        <v>0</v>
      </c>
      <c r="K307" s="47">
        <v>0</v>
      </c>
      <c r="L307" s="47">
        <v>93.794799999999995</v>
      </c>
      <c r="M307" s="47">
        <v>17.28</v>
      </c>
      <c r="N307" s="47">
        <v>483.75</v>
      </c>
      <c r="O307" s="47">
        <v>7</v>
      </c>
      <c r="P307" s="2">
        <f t="shared" si="5"/>
        <v>484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14784081</v>
      </c>
      <c r="G308" s="47">
        <v>14784081</v>
      </c>
      <c r="H308" s="47">
        <v>2040460</v>
      </c>
      <c r="I308" s="47">
        <v>2040460</v>
      </c>
      <c r="J308" s="47">
        <v>0</v>
      </c>
      <c r="K308" s="47">
        <v>0</v>
      </c>
      <c r="L308" s="47">
        <v>94.166499999999999</v>
      </c>
      <c r="M308" s="47">
        <v>17.32</v>
      </c>
      <c r="N308" s="47">
        <v>343.78</v>
      </c>
      <c r="O308" s="47">
        <v>7</v>
      </c>
      <c r="P308" s="2">
        <f t="shared" si="5"/>
        <v>418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14783663</v>
      </c>
      <c r="G309" s="47">
        <v>14783663</v>
      </c>
      <c r="H309" s="47">
        <v>2040405</v>
      </c>
      <c r="I309" s="47">
        <v>2040405</v>
      </c>
      <c r="J309" s="47">
        <v>0</v>
      </c>
      <c r="K309" s="47">
        <v>0</v>
      </c>
      <c r="L309" s="47">
        <v>94.486500000000007</v>
      </c>
      <c r="M309" s="47">
        <v>17.559999999999999</v>
      </c>
      <c r="N309" s="47">
        <v>379.12</v>
      </c>
      <c r="O309" s="47">
        <v>7</v>
      </c>
      <c r="P309" s="2">
        <f t="shared" si="5"/>
        <v>396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14783267</v>
      </c>
      <c r="G310" s="47">
        <v>14783267</v>
      </c>
      <c r="H310" s="47">
        <v>2040353</v>
      </c>
      <c r="I310" s="47">
        <v>2040353</v>
      </c>
      <c r="J310" s="47">
        <v>0</v>
      </c>
      <c r="K310" s="47">
        <v>0</v>
      </c>
      <c r="L310" s="47">
        <v>94.306200000000004</v>
      </c>
      <c r="M310" s="47">
        <v>17.940000000000001</v>
      </c>
      <c r="N310" s="47">
        <v>318.27</v>
      </c>
      <c r="O310" s="47">
        <v>7</v>
      </c>
      <c r="P310" s="2">
        <f t="shared" si="5"/>
        <v>319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14782948</v>
      </c>
      <c r="G311" s="47">
        <v>14782948</v>
      </c>
      <c r="H311" s="47">
        <v>2040311</v>
      </c>
      <c r="I311" s="47">
        <v>2040311</v>
      </c>
      <c r="J311" s="47">
        <v>0</v>
      </c>
      <c r="K311" s="47">
        <v>0</v>
      </c>
      <c r="L311" s="47">
        <v>94.040499999999994</v>
      </c>
      <c r="M311" s="47">
        <v>18.670000000000002</v>
      </c>
      <c r="N311" s="47">
        <v>338.84</v>
      </c>
      <c r="O311" s="47">
        <v>7</v>
      </c>
      <c r="P311" s="2">
        <f t="shared" si="5"/>
        <v>355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14782593</v>
      </c>
      <c r="G312" s="47">
        <v>14782593</v>
      </c>
      <c r="H312" s="47">
        <v>2040264</v>
      </c>
      <c r="I312" s="47">
        <v>2040264</v>
      </c>
      <c r="J312" s="47">
        <v>0</v>
      </c>
      <c r="K312" s="47">
        <v>0</v>
      </c>
      <c r="L312" s="47">
        <v>93.635400000000004</v>
      </c>
      <c r="M312" s="47">
        <v>19.43</v>
      </c>
      <c r="N312" s="47">
        <v>359.17</v>
      </c>
      <c r="O312" s="47">
        <v>7</v>
      </c>
      <c r="P312" s="2">
        <f t="shared" si="5"/>
        <v>322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14782271</v>
      </c>
      <c r="G313" s="47">
        <v>14782271</v>
      </c>
      <c r="H313" s="47">
        <v>2040221</v>
      </c>
      <c r="I313" s="47">
        <v>2040221</v>
      </c>
      <c r="J313" s="47">
        <v>0</v>
      </c>
      <c r="K313" s="47">
        <v>0</v>
      </c>
      <c r="L313" s="47">
        <v>93.287700000000001</v>
      </c>
      <c r="M313" s="47">
        <v>19.32</v>
      </c>
      <c r="N313" s="47">
        <v>426.1</v>
      </c>
      <c r="O313" s="47">
        <v>7</v>
      </c>
      <c r="P313" s="2">
        <f t="shared" si="5"/>
        <v>397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14781874</v>
      </c>
      <c r="G314" s="47">
        <v>14781874</v>
      </c>
      <c r="H314" s="47">
        <v>2040168</v>
      </c>
      <c r="I314" s="47">
        <v>2040168</v>
      </c>
      <c r="J314" s="47">
        <v>0</v>
      </c>
      <c r="K314" s="47">
        <v>0</v>
      </c>
      <c r="L314" s="47">
        <v>93.022000000000006</v>
      </c>
      <c r="M314" s="47">
        <v>19.28</v>
      </c>
      <c r="N314" s="47">
        <v>342.32</v>
      </c>
      <c r="O314" s="47">
        <v>7</v>
      </c>
      <c r="P314" s="2">
        <f t="shared" si="5"/>
        <v>395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14781479</v>
      </c>
      <c r="G315" s="47">
        <v>14781479</v>
      </c>
      <c r="H315" s="47">
        <v>2040115</v>
      </c>
      <c r="I315" s="47">
        <v>2040115</v>
      </c>
      <c r="J315" s="47">
        <v>0</v>
      </c>
      <c r="K315" s="47">
        <v>0</v>
      </c>
      <c r="L315" s="47">
        <v>92.850700000000003</v>
      </c>
      <c r="M315" s="47">
        <v>19.39</v>
      </c>
      <c r="N315" s="47">
        <v>334.79</v>
      </c>
      <c r="O315" s="47">
        <v>7</v>
      </c>
      <c r="P315" s="2">
        <f t="shared" si="5"/>
        <v>335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14781144</v>
      </c>
      <c r="G316" s="47">
        <v>14781144</v>
      </c>
      <c r="H316" s="47">
        <v>2040070</v>
      </c>
      <c r="I316" s="47">
        <v>2040070</v>
      </c>
      <c r="J316" s="47">
        <v>0</v>
      </c>
      <c r="K316" s="47">
        <v>0</v>
      </c>
      <c r="L316" s="47">
        <v>92.903899999999993</v>
      </c>
      <c r="M316" s="47">
        <v>19.14</v>
      </c>
      <c r="N316" s="47">
        <v>397.23</v>
      </c>
      <c r="O316" s="47">
        <v>7</v>
      </c>
      <c r="P316" s="2">
        <f t="shared" si="5"/>
        <v>321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14780823</v>
      </c>
      <c r="G317" s="47">
        <v>14780823</v>
      </c>
      <c r="H317" s="47">
        <v>2040027</v>
      </c>
      <c r="I317" s="47">
        <v>2040027</v>
      </c>
      <c r="J317" s="47">
        <v>0</v>
      </c>
      <c r="K317" s="47">
        <v>0</v>
      </c>
      <c r="L317" s="47">
        <v>93.289900000000003</v>
      </c>
      <c r="M317" s="47">
        <v>18.62</v>
      </c>
      <c r="N317" s="47">
        <v>456.39</v>
      </c>
      <c r="O317" s="47">
        <v>7</v>
      </c>
      <c r="P317" s="2">
        <f t="shared" si="5"/>
        <v>464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14780359</v>
      </c>
      <c r="G318" s="47">
        <v>14780359</v>
      </c>
      <c r="H318" s="47">
        <v>2039965</v>
      </c>
      <c r="I318" s="47">
        <v>2039965</v>
      </c>
      <c r="J318" s="47">
        <v>0</v>
      </c>
      <c r="K318" s="47">
        <v>0</v>
      </c>
      <c r="L318" s="47">
        <v>92.950100000000006</v>
      </c>
      <c r="M318" s="47">
        <v>18.329999999999998</v>
      </c>
      <c r="N318" s="47">
        <v>538.15</v>
      </c>
      <c r="O318" s="47">
        <v>7</v>
      </c>
      <c r="P318" s="2">
        <f t="shared" si="5"/>
        <v>464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14779895</v>
      </c>
      <c r="G319" s="47">
        <v>14779895</v>
      </c>
      <c r="H319" s="47">
        <v>2039903</v>
      </c>
      <c r="I319" s="47">
        <v>2039903</v>
      </c>
      <c r="J319" s="47">
        <v>0</v>
      </c>
      <c r="K319" s="47">
        <v>0</v>
      </c>
      <c r="L319" s="47">
        <v>92.650700000000001</v>
      </c>
      <c r="M319" s="47">
        <v>18.02</v>
      </c>
      <c r="N319" s="47">
        <v>583.41999999999996</v>
      </c>
      <c r="O319" s="47">
        <v>7</v>
      </c>
      <c r="P319" s="2">
        <f t="shared" si="5"/>
        <v>590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14779305</v>
      </c>
      <c r="G320" s="47">
        <v>14779305</v>
      </c>
      <c r="H320" s="47">
        <v>2039824</v>
      </c>
      <c r="I320" s="47">
        <v>2039824</v>
      </c>
      <c r="J320" s="47">
        <v>0</v>
      </c>
      <c r="K320" s="47">
        <v>0</v>
      </c>
      <c r="L320" s="47">
        <v>93.245500000000007</v>
      </c>
      <c r="M320" s="47">
        <v>17.66</v>
      </c>
      <c r="N320" s="47">
        <v>471.73</v>
      </c>
      <c r="O320" s="47">
        <v>7</v>
      </c>
      <c r="P320" s="2">
        <f t="shared" si="5"/>
        <v>557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14778748</v>
      </c>
      <c r="G321" s="47">
        <v>14778748</v>
      </c>
      <c r="H321" s="47">
        <v>2039750</v>
      </c>
      <c r="I321" s="47">
        <v>2039750</v>
      </c>
      <c r="J321" s="47">
        <v>0</v>
      </c>
      <c r="K321" s="47">
        <v>0</v>
      </c>
      <c r="L321" s="47">
        <v>94.592799999999997</v>
      </c>
      <c r="M321" s="47">
        <v>16.96</v>
      </c>
      <c r="N321" s="47">
        <v>389.99</v>
      </c>
      <c r="O321" s="47">
        <v>7</v>
      </c>
      <c r="P321" s="2">
        <f t="shared" si="5"/>
        <v>427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14778321</v>
      </c>
      <c r="G322" s="47">
        <v>14778321</v>
      </c>
      <c r="H322" s="47">
        <v>2039694</v>
      </c>
      <c r="I322" s="47">
        <v>2039694</v>
      </c>
      <c r="J322" s="47">
        <v>0</v>
      </c>
      <c r="K322" s="47">
        <v>0</v>
      </c>
      <c r="L322" s="47">
        <v>94.949299999999994</v>
      </c>
      <c r="M322" s="47">
        <v>16.53</v>
      </c>
      <c r="N322" s="47">
        <v>299.06</v>
      </c>
      <c r="O322" s="47">
        <v>7</v>
      </c>
      <c r="P322" s="2">
        <f t="shared" si="5"/>
        <v>331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14777990</v>
      </c>
      <c r="G323" s="47">
        <v>14777990</v>
      </c>
      <c r="H323" s="47">
        <v>2039651</v>
      </c>
      <c r="I323" s="47">
        <v>2039651</v>
      </c>
      <c r="J323" s="47">
        <v>0</v>
      </c>
      <c r="K323" s="47">
        <v>0</v>
      </c>
      <c r="L323" s="47">
        <v>94.989000000000004</v>
      </c>
      <c r="M323" s="47">
        <v>16.45</v>
      </c>
      <c r="N323" s="47">
        <v>291.58999999999997</v>
      </c>
      <c r="O323" s="47">
        <v>7</v>
      </c>
      <c r="P323" s="2">
        <f t="shared" si="5"/>
        <v>276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14777714</v>
      </c>
      <c r="G324" s="47">
        <v>14777714</v>
      </c>
      <c r="H324" s="47">
        <v>2039615</v>
      </c>
      <c r="I324" s="47">
        <v>2039615</v>
      </c>
      <c r="J324" s="47">
        <v>0</v>
      </c>
      <c r="K324" s="47">
        <v>0</v>
      </c>
      <c r="L324" s="47">
        <v>94.457300000000004</v>
      </c>
      <c r="M324" s="47">
        <v>16.82</v>
      </c>
      <c r="N324" s="47">
        <v>448.49</v>
      </c>
      <c r="O324" s="47">
        <v>7</v>
      </c>
      <c r="P324" s="2">
        <f t="shared" si="5"/>
        <v>359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14777355</v>
      </c>
      <c r="G325" s="47">
        <v>14777355</v>
      </c>
      <c r="H325" s="47">
        <v>2039568</v>
      </c>
      <c r="I325" s="47">
        <v>2039568</v>
      </c>
      <c r="J325" s="47">
        <v>0</v>
      </c>
      <c r="K325" s="47">
        <v>0</v>
      </c>
      <c r="L325" s="47">
        <v>94.313599999999994</v>
      </c>
      <c r="M325" s="47">
        <v>16.72</v>
      </c>
      <c r="N325" s="47">
        <v>406.27</v>
      </c>
      <c r="O325" s="47">
        <v>7</v>
      </c>
      <c r="P325" s="2">
        <f t="shared" si="5"/>
        <v>442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14776913</v>
      </c>
      <c r="G326" s="47">
        <v>14776913</v>
      </c>
      <c r="H326" s="47">
        <v>2039510</v>
      </c>
      <c r="I326" s="47">
        <v>2039510</v>
      </c>
      <c r="J326" s="47">
        <v>0</v>
      </c>
      <c r="K326" s="47">
        <v>0</v>
      </c>
      <c r="L326" s="47">
        <v>94.469099999999997</v>
      </c>
      <c r="M326" s="47">
        <v>16.809999999999999</v>
      </c>
      <c r="N326" s="47">
        <v>396.69</v>
      </c>
      <c r="O326" s="47">
        <v>7</v>
      </c>
      <c r="P326" s="2">
        <f t="shared" si="5"/>
        <v>450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14776463</v>
      </c>
      <c r="G327" s="47">
        <v>14776463</v>
      </c>
      <c r="H327" s="47">
        <v>2039451</v>
      </c>
      <c r="I327" s="47">
        <v>2039451</v>
      </c>
      <c r="J327" s="47">
        <v>0</v>
      </c>
      <c r="K327" s="47">
        <v>0</v>
      </c>
      <c r="L327" s="47">
        <v>94.429599999999994</v>
      </c>
      <c r="M327" s="47">
        <v>16.649999999999999</v>
      </c>
      <c r="N327" s="47">
        <v>381</v>
      </c>
      <c r="O327" s="47">
        <v>7</v>
      </c>
      <c r="P327" s="2">
        <f t="shared" si="5"/>
        <v>336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14776127</v>
      </c>
      <c r="G328" s="47">
        <v>14776127</v>
      </c>
      <c r="H328" s="47">
        <v>2039407</v>
      </c>
      <c r="I328" s="47">
        <v>2039407</v>
      </c>
      <c r="J328" s="47">
        <v>0</v>
      </c>
      <c r="K328" s="47">
        <v>0</v>
      </c>
      <c r="L328" s="47">
        <v>94.609200000000001</v>
      </c>
      <c r="M328" s="47">
        <v>16.809999999999999</v>
      </c>
      <c r="N328" s="47">
        <v>367.52</v>
      </c>
      <c r="O328" s="47">
        <v>7</v>
      </c>
      <c r="P328" s="2">
        <f t="shared" si="5"/>
        <v>390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14775737</v>
      </c>
      <c r="G329" s="47">
        <v>14775737</v>
      </c>
      <c r="H329" s="47">
        <v>2039356</v>
      </c>
      <c r="I329" s="47">
        <v>2039356</v>
      </c>
      <c r="J329" s="47">
        <v>0</v>
      </c>
      <c r="K329" s="47">
        <v>0</v>
      </c>
      <c r="L329" s="47">
        <v>95.032700000000006</v>
      </c>
      <c r="M329" s="47">
        <v>16.89</v>
      </c>
      <c r="N329" s="47">
        <v>368.64</v>
      </c>
      <c r="O329" s="47">
        <v>7</v>
      </c>
      <c r="P329" s="2">
        <f t="shared" si="5"/>
        <v>361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14775376</v>
      </c>
      <c r="G330" s="47">
        <v>14775376</v>
      </c>
      <c r="H330" s="47">
        <v>2039309</v>
      </c>
      <c r="I330" s="47">
        <v>2039309</v>
      </c>
      <c r="J330" s="47">
        <v>0</v>
      </c>
      <c r="K330" s="47">
        <v>0</v>
      </c>
      <c r="L330" s="47">
        <v>95.026399999999995</v>
      </c>
      <c r="M330" s="47">
        <v>17.03</v>
      </c>
      <c r="N330" s="47">
        <v>405.76</v>
      </c>
      <c r="O330" s="47">
        <v>7</v>
      </c>
      <c r="P330" s="2">
        <f t="shared" si="5"/>
        <v>383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14774993</v>
      </c>
      <c r="G331" s="47">
        <v>14774993</v>
      </c>
      <c r="H331" s="47">
        <v>2039259</v>
      </c>
      <c r="I331" s="47">
        <v>2039259</v>
      </c>
      <c r="J331" s="47">
        <v>0</v>
      </c>
      <c r="K331" s="47">
        <v>0</v>
      </c>
      <c r="L331" s="47">
        <v>94.816599999999994</v>
      </c>
      <c r="M331" s="47">
        <v>17.3</v>
      </c>
      <c r="N331" s="47">
        <v>517.39</v>
      </c>
      <c r="O331" s="47">
        <v>7</v>
      </c>
      <c r="P331" s="2">
        <f t="shared" si="5"/>
        <v>444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14774549</v>
      </c>
      <c r="G332" s="47">
        <v>14774549</v>
      </c>
      <c r="H332" s="47">
        <v>2039201</v>
      </c>
      <c r="I332" s="47">
        <v>2039201</v>
      </c>
      <c r="J332" s="47">
        <v>0</v>
      </c>
      <c r="K332" s="47">
        <v>0</v>
      </c>
      <c r="L332" s="47">
        <v>94.109200000000001</v>
      </c>
      <c r="M332" s="47">
        <v>17.53</v>
      </c>
      <c r="N332" s="47">
        <v>561.54</v>
      </c>
      <c r="O332" s="47">
        <v>7</v>
      </c>
      <c r="P332" s="2">
        <f t="shared" si="5"/>
        <v>553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14773996</v>
      </c>
      <c r="G333" s="47">
        <v>14773996</v>
      </c>
      <c r="H333" s="47">
        <v>2039128</v>
      </c>
      <c r="I333" s="47">
        <v>2039128</v>
      </c>
      <c r="J333" s="47">
        <v>0</v>
      </c>
      <c r="K333" s="47">
        <v>0</v>
      </c>
      <c r="L333" s="47">
        <v>94.205200000000005</v>
      </c>
      <c r="M333" s="47">
        <v>17.7</v>
      </c>
      <c r="N333" s="47">
        <v>582.41999999999996</v>
      </c>
      <c r="O333" s="47">
        <v>7</v>
      </c>
      <c r="P333" s="2">
        <f t="shared" si="5"/>
        <v>577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14773419</v>
      </c>
      <c r="G334" s="47">
        <v>14773419</v>
      </c>
      <c r="H334" s="47">
        <v>2039052</v>
      </c>
      <c r="I334" s="47">
        <v>2039052</v>
      </c>
      <c r="J334" s="47">
        <v>0</v>
      </c>
      <c r="K334" s="47">
        <v>0</v>
      </c>
      <c r="L334" s="47">
        <v>93.627200000000002</v>
      </c>
      <c r="M334" s="47">
        <v>17.97</v>
      </c>
      <c r="N334" s="47">
        <v>540.91999999999996</v>
      </c>
      <c r="O334" s="47">
        <v>7</v>
      </c>
      <c r="P334" s="2">
        <f t="shared" si="5"/>
        <v>528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14772891</v>
      </c>
      <c r="G335" s="47">
        <v>14772891</v>
      </c>
      <c r="H335" s="47">
        <v>2038982</v>
      </c>
      <c r="I335" s="47">
        <v>2038982</v>
      </c>
      <c r="J335" s="47">
        <v>0</v>
      </c>
      <c r="K335" s="47">
        <v>0</v>
      </c>
      <c r="L335" s="47">
        <v>93.232600000000005</v>
      </c>
      <c r="M335" s="47">
        <v>18.46</v>
      </c>
      <c r="N335" s="47">
        <v>472.2</v>
      </c>
      <c r="O335" s="47">
        <v>7</v>
      </c>
      <c r="P335" s="2">
        <f t="shared" si="5"/>
        <v>555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14772336</v>
      </c>
      <c r="G336" s="47">
        <v>14772336</v>
      </c>
      <c r="H336" s="47">
        <v>2038908</v>
      </c>
      <c r="I336" s="47">
        <v>2038908</v>
      </c>
      <c r="J336" s="47">
        <v>0</v>
      </c>
      <c r="K336" s="47">
        <v>0</v>
      </c>
      <c r="L336" s="47">
        <v>93.472800000000007</v>
      </c>
      <c r="M336" s="47">
        <v>19.12</v>
      </c>
      <c r="N336" s="47">
        <v>472.73</v>
      </c>
      <c r="O336" s="47">
        <v>7</v>
      </c>
      <c r="P336" s="2">
        <f t="shared" si="5"/>
        <v>465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14771871</v>
      </c>
      <c r="G337" s="47">
        <v>14771871</v>
      </c>
      <c r="H337" s="47">
        <v>2038846</v>
      </c>
      <c r="I337" s="47">
        <v>2038846</v>
      </c>
      <c r="J337" s="47">
        <v>0</v>
      </c>
      <c r="K337" s="47">
        <v>0</v>
      </c>
      <c r="L337" s="47">
        <v>93.766300000000001</v>
      </c>
      <c r="M337" s="47">
        <v>19.14</v>
      </c>
      <c r="N337" s="47">
        <v>406.72</v>
      </c>
      <c r="O337" s="47">
        <v>7</v>
      </c>
      <c r="P337" s="2">
        <f t="shared" si="5"/>
        <v>451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14771420</v>
      </c>
      <c r="G338" s="47">
        <v>14771420</v>
      </c>
      <c r="H338" s="47">
        <v>2038786</v>
      </c>
      <c r="I338" s="47">
        <v>2038786</v>
      </c>
      <c r="J338" s="47">
        <v>0</v>
      </c>
      <c r="K338" s="47">
        <v>0</v>
      </c>
      <c r="L338" s="47">
        <v>93.603300000000004</v>
      </c>
      <c r="M338" s="47">
        <v>18.95</v>
      </c>
      <c r="N338" s="47">
        <v>454.96</v>
      </c>
      <c r="O338" s="47">
        <v>7</v>
      </c>
      <c r="P338" s="2">
        <f t="shared" si="5"/>
        <v>390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14771030</v>
      </c>
      <c r="G339" s="47">
        <v>14771030</v>
      </c>
      <c r="H339" s="47">
        <v>2038734</v>
      </c>
      <c r="I339" s="47">
        <v>2038734</v>
      </c>
      <c r="J339" s="47">
        <v>0</v>
      </c>
      <c r="K339" s="47">
        <v>0</v>
      </c>
      <c r="L339" s="47">
        <v>92.554400000000001</v>
      </c>
      <c r="M339" s="47">
        <v>18.829999999999998</v>
      </c>
      <c r="N339" s="47">
        <v>551.02</v>
      </c>
      <c r="O339" s="47">
        <v>7</v>
      </c>
      <c r="P339" s="2">
        <f t="shared" si="5"/>
        <v>536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14770494</v>
      </c>
      <c r="G340" s="47">
        <v>14770494</v>
      </c>
      <c r="H340" s="47">
        <v>2038662</v>
      </c>
      <c r="I340" s="47">
        <v>2038662</v>
      </c>
      <c r="J340" s="47">
        <v>0</v>
      </c>
      <c r="K340" s="47">
        <v>0</v>
      </c>
      <c r="L340" s="47">
        <v>92.535700000000006</v>
      </c>
      <c r="M340" s="47">
        <v>18.829999999999998</v>
      </c>
      <c r="N340" s="47">
        <v>581.63</v>
      </c>
      <c r="O340" s="47">
        <v>7</v>
      </c>
      <c r="P340" s="2">
        <f t="shared" si="5"/>
        <v>543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14769951</v>
      </c>
      <c r="G341" s="47">
        <v>14769951</v>
      </c>
      <c r="H341" s="47">
        <v>2038589</v>
      </c>
      <c r="I341" s="47">
        <v>2038589</v>
      </c>
      <c r="J341" s="47">
        <v>0</v>
      </c>
      <c r="K341" s="47">
        <v>0</v>
      </c>
      <c r="L341" s="47">
        <v>93.001300000000001</v>
      </c>
      <c r="M341" s="47">
        <v>18.57</v>
      </c>
      <c r="N341" s="47">
        <v>625.34</v>
      </c>
      <c r="O341" s="47">
        <v>7</v>
      </c>
      <c r="P341" s="2">
        <f t="shared" si="5"/>
        <v>605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14769346</v>
      </c>
      <c r="G342" s="47">
        <v>14769346</v>
      </c>
      <c r="H342" s="47">
        <v>2038508</v>
      </c>
      <c r="I342" s="47">
        <v>2038508</v>
      </c>
      <c r="J342" s="47">
        <v>0</v>
      </c>
      <c r="K342" s="47">
        <v>0</v>
      </c>
      <c r="L342" s="47">
        <v>92.200199999999995</v>
      </c>
      <c r="M342" s="47">
        <v>18.28</v>
      </c>
      <c r="N342" s="47">
        <v>588.53</v>
      </c>
      <c r="O342" s="47">
        <v>7</v>
      </c>
      <c r="P342" s="2">
        <f t="shared" si="5"/>
        <v>624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14768722</v>
      </c>
      <c r="G343" s="47">
        <v>14768722</v>
      </c>
      <c r="H343" s="47">
        <v>2038424</v>
      </c>
      <c r="I343" s="47">
        <v>2038424</v>
      </c>
      <c r="J343" s="47">
        <v>0</v>
      </c>
      <c r="K343" s="47">
        <v>0</v>
      </c>
      <c r="L343" s="47">
        <v>93.162099999999995</v>
      </c>
      <c r="M343" s="47">
        <v>18</v>
      </c>
      <c r="N343" s="47">
        <v>349.37</v>
      </c>
      <c r="O343" s="47">
        <v>7</v>
      </c>
      <c r="P343" s="2">
        <f t="shared" si="5"/>
        <v>473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14768249</v>
      </c>
      <c r="G344" s="47">
        <v>14768249</v>
      </c>
      <c r="H344" s="47">
        <v>2038361</v>
      </c>
      <c r="I344" s="47">
        <v>2038361</v>
      </c>
      <c r="J344" s="47">
        <v>0</v>
      </c>
      <c r="K344" s="47">
        <v>0</v>
      </c>
      <c r="L344" s="47">
        <v>94.650400000000005</v>
      </c>
      <c r="M344" s="47">
        <v>17.309999999999999</v>
      </c>
      <c r="N344" s="47">
        <v>283.33</v>
      </c>
      <c r="O344" s="47">
        <v>7</v>
      </c>
      <c r="P344" s="2">
        <f t="shared" si="5"/>
        <v>321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14767928</v>
      </c>
      <c r="G345" s="47">
        <v>14767928</v>
      </c>
      <c r="H345" s="47">
        <v>2038319</v>
      </c>
      <c r="I345" s="47">
        <v>2038319</v>
      </c>
      <c r="J345" s="47">
        <v>0</v>
      </c>
      <c r="K345" s="47">
        <v>0</v>
      </c>
      <c r="L345" s="47">
        <v>94.214100000000002</v>
      </c>
      <c r="M345" s="47">
        <v>16.88</v>
      </c>
      <c r="N345" s="47">
        <v>348.75</v>
      </c>
      <c r="O345" s="47">
        <v>7</v>
      </c>
      <c r="P345" s="2">
        <f t="shared" si="5"/>
        <v>289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14767639</v>
      </c>
      <c r="G346" s="47">
        <v>14767639</v>
      </c>
      <c r="H346" s="47">
        <v>2038281</v>
      </c>
      <c r="I346" s="47">
        <v>2038281</v>
      </c>
      <c r="J346" s="47">
        <v>0</v>
      </c>
      <c r="K346" s="47">
        <v>0</v>
      </c>
      <c r="L346" s="47">
        <v>94.364800000000002</v>
      </c>
      <c r="M346" s="47">
        <v>16.760000000000002</v>
      </c>
      <c r="N346" s="47">
        <v>215.78</v>
      </c>
      <c r="O346" s="47">
        <v>7</v>
      </c>
      <c r="P346" s="2">
        <f t="shared" si="5"/>
        <v>343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14767296</v>
      </c>
      <c r="G347" s="47">
        <v>14767296</v>
      </c>
      <c r="H347" s="47">
        <v>2038236</v>
      </c>
      <c r="I347" s="47">
        <v>2038236</v>
      </c>
      <c r="J347" s="47">
        <v>0</v>
      </c>
      <c r="K347" s="47">
        <v>0</v>
      </c>
      <c r="L347" s="47">
        <v>95.591499999999996</v>
      </c>
      <c r="M347" s="47">
        <v>15.99</v>
      </c>
      <c r="N347" s="47">
        <v>147.12</v>
      </c>
      <c r="O347" s="47">
        <v>7</v>
      </c>
      <c r="P347" s="2">
        <f t="shared" si="5"/>
        <v>155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14767141</v>
      </c>
      <c r="G348" s="47">
        <v>14767141</v>
      </c>
      <c r="H348" s="47">
        <v>2038216</v>
      </c>
      <c r="I348" s="47">
        <v>2038216</v>
      </c>
      <c r="J348" s="47">
        <v>0</v>
      </c>
      <c r="K348" s="47">
        <v>0</v>
      </c>
      <c r="L348" s="47">
        <v>95.792000000000002</v>
      </c>
      <c r="M348" s="47">
        <v>16.04</v>
      </c>
      <c r="N348" s="47">
        <v>147.29</v>
      </c>
      <c r="O348" s="47">
        <v>7</v>
      </c>
      <c r="P348" s="2">
        <f t="shared" si="5"/>
        <v>139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14767002</v>
      </c>
      <c r="G349" s="47">
        <v>14767002</v>
      </c>
      <c r="H349" s="47">
        <v>2038198</v>
      </c>
      <c r="I349" s="47">
        <v>2038198</v>
      </c>
      <c r="J349" s="47">
        <v>0</v>
      </c>
      <c r="K349" s="47">
        <v>0</v>
      </c>
      <c r="L349" s="47">
        <v>96.0749</v>
      </c>
      <c r="M349" s="47">
        <v>16.059999999999999</v>
      </c>
      <c r="N349" s="47">
        <v>140.38</v>
      </c>
      <c r="O349" s="47">
        <v>7</v>
      </c>
      <c r="P349" s="2">
        <f t="shared" si="5"/>
        <v>148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14766854</v>
      </c>
      <c r="G350" s="47">
        <v>14766854</v>
      </c>
      <c r="H350" s="47">
        <v>2038179</v>
      </c>
      <c r="I350" s="47">
        <v>2038179</v>
      </c>
      <c r="J350" s="47">
        <v>0</v>
      </c>
      <c r="K350" s="47">
        <v>0</v>
      </c>
      <c r="L350" s="47">
        <v>96.198400000000007</v>
      </c>
      <c r="M350" s="47">
        <v>15.98</v>
      </c>
      <c r="N350" s="47">
        <v>155.04</v>
      </c>
      <c r="O350" s="47">
        <v>7</v>
      </c>
      <c r="P350" s="2">
        <f t="shared" si="5"/>
        <v>148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14766706</v>
      </c>
      <c r="G351" s="47">
        <v>14766706</v>
      </c>
      <c r="H351" s="47">
        <v>2038160</v>
      </c>
      <c r="I351" s="47">
        <v>2038160</v>
      </c>
      <c r="J351" s="47">
        <v>0</v>
      </c>
      <c r="K351" s="47">
        <v>0</v>
      </c>
      <c r="L351" s="47">
        <v>95.6738</v>
      </c>
      <c r="M351" s="47">
        <v>15.91</v>
      </c>
      <c r="N351" s="47">
        <v>139.63</v>
      </c>
      <c r="O351" s="47">
        <v>7</v>
      </c>
      <c r="P351" s="2">
        <f t="shared" si="5"/>
        <v>147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14766559</v>
      </c>
      <c r="G352" s="47">
        <v>14766559</v>
      </c>
      <c r="H352" s="47">
        <v>2038141</v>
      </c>
      <c r="I352" s="47">
        <v>2038141</v>
      </c>
      <c r="J352" s="47">
        <v>0</v>
      </c>
      <c r="K352" s="47">
        <v>0</v>
      </c>
      <c r="L352" s="47">
        <v>95.961699999999993</v>
      </c>
      <c r="M352" s="47">
        <v>16.010000000000002</v>
      </c>
      <c r="N352" s="47">
        <v>155.34</v>
      </c>
      <c r="O352" s="47">
        <v>7</v>
      </c>
      <c r="P352" s="2">
        <f t="shared" si="5"/>
        <v>140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14766419</v>
      </c>
      <c r="G353" s="47">
        <v>14766419</v>
      </c>
      <c r="H353" s="47">
        <v>2038123</v>
      </c>
      <c r="I353" s="47">
        <v>2038123</v>
      </c>
      <c r="J353" s="47">
        <v>0</v>
      </c>
      <c r="K353" s="47">
        <v>0</v>
      </c>
      <c r="L353" s="47">
        <v>96.182000000000002</v>
      </c>
      <c r="M353" s="47">
        <v>16</v>
      </c>
      <c r="N353" s="47">
        <v>148.13</v>
      </c>
      <c r="O353" s="47">
        <v>7</v>
      </c>
      <c r="P353" s="2">
        <f t="shared" si="5"/>
        <v>155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14766264</v>
      </c>
      <c r="G354" s="47">
        <v>14766264</v>
      </c>
      <c r="H354" s="47">
        <v>2038103</v>
      </c>
      <c r="I354" s="47">
        <v>2038103</v>
      </c>
      <c r="J354" s="47">
        <v>0</v>
      </c>
      <c r="K354" s="47">
        <v>0</v>
      </c>
      <c r="L354" s="47">
        <v>96.484399999999994</v>
      </c>
      <c r="M354" s="47">
        <v>16.3</v>
      </c>
      <c r="N354" s="47">
        <v>147.85</v>
      </c>
      <c r="O354" s="47">
        <v>7</v>
      </c>
      <c r="P354" s="2">
        <f t="shared" si="5"/>
        <v>156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14766108</v>
      </c>
      <c r="G355" s="47">
        <v>14766108</v>
      </c>
      <c r="H355" s="47">
        <v>2038083</v>
      </c>
      <c r="I355" s="47">
        <v>2038083</v>
      </c>
      <c r="J355" s="47">
        <v>0</v>
      </c>
      <c r="K355" s="47">
        <v>0</v>
      </c>
      <c r="L355" s="47">
        <v>96.154399999999995</v>
      </c>
      <c r="M355" s="47">
        <v>16.149999999999999</v>
      </c>
      <c r="N355" s="47">
        <v>163.13</v>
      </c>
      <c r="O355" s="47">
        <v>7</v>
      </c>
      <c r="P355" s="2">
        <f t="shared" si="5"/>
        <v>148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14765960</v>
      </c>
      <c r="G356" s="47">
        <v>14765960</v>
      </c>
      <c r="H356" s="47">
        <v>2038064</v>
      </c>
      <c r="I356" s="47">
        <v>2038064</v>
      </c>
      <c r="J356" s="47">
        <v>0</v>
      </c>
      <c r="K356" s="47">
        <v>0</v>
      </c>
      <c r="L356" s="47">
        <v>96.082300000000004</v>
      </c>
      <c r="M356" s="47">
        <v>16.25</v>
      </c>
      <c r="N356" s="47">
        <v>147.79</v>
      </c>
      <c r="O356" s="47">
        <v>7</v>
      </c>
      <c r="P356" s="2">
        <f t="shared" si="5"/>
        <v>155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14765805</v>
      </c>
      <c r="G357" s="47">
        <v>14765805</v>
      </c>
      <c r="H357" s="47">
        <v>2038044</v>
      </c>
      <c r="I357" s="47">
        <v>2038044</v>
      </c>
      <c r="J357" s="47">
        <v>0</v>
      </c>
      <c r="K357" s="47">
        <v>0</v>
      </c>
      <c r="L357" s="47">
        <v>96.474400000000003</v>
      </c>
      <c r="M357" s="47">
        <v>16.54</v>
      </c>
      <c r="N357" s="47">
        <v>155.06</v>
      </c>
      <c r="O357" s="47">
        <v>7</v>
      </c>
      <c r="P357" s="2">
        <f t="shared" si="5"/>
        <v>156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14765649</v>
      </c>
      <c r="G358" s="47">
        <v>14765649</v>
      </c>
      <c r="H358" s="47">
        <v>2038024</v>
      </c>
      <c r="I358" s="47">
        <v>2038024</v>
      </c>
      <c r="J358" s="47">
        <v>0</v>
      </c>
      <c r="K358" s="47">
        <v>0</v>
      </c>
      <c r="L358" s="47">
        <v>95.660899999999998</v>
      </c>
      <c r="M358" s="47">
        <v>16.78</v>
      </c>
      <c r="N358" s="47">
        <v>154.18</v>
      </c>
      <c r="O358" s="47">
        <v>7</v>
      </c>
      <c r="P358" s="2">
        <f t="shared" si="5"/>
        <v>154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14765495</v>
      </c>
      <c r="G359" s="47">
        <v>14765495</v>
      </c>
      <c r="H359" s="47">
        <v>2038004</v>
      </c>
      <c r="I359" s="47">
        <v>2038004</v>
      </c>
      <c r="J359" s="47">
        <v>0</v>
      </c>
      <c r="K359" s="47">
        <v>0</v>
      </c>
      <c r="L359" s="47">
        <v>95.544700000000006</v>
      </c>
      <c r="M359" s="47">
        <v>17.18</v>
      </c>
      <c r="N359" s="47">
        <v>161.66999999999999</v>
      </c>
      <c r="O359" s="47">
        <v>7</v>
      </c>
      <c r="P359" s="2">
        <f t="shared" si="5"/>
        <v>154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14765341</v>
      </c>
      <c r="G360" s="47">
        <v>14765341</v>
      </c>
      <c r="H360" s="47">
        <v>2037984</v>
      </c>
      <c r="I360" s="47">
        <v>2037984</v>
      </c>
      <c r="J360" s="47">
        <v>0</v>
      </c>
      <c r="K360" s="47">
        <v>0</v>
      </c>
      <c r="L360" s="47">
        <v>95.585899999999995</v>
      </c>
      <c r="M360" s="47">
        <v>17.329999999999998</v>
      </c>
      <c r="N360" s="47">
        <v>153.69</v>
      </c>
      <c r="O360" s="47">
        <v>7</v>
      </c>
      <c r="P360" s="2">
        <f t="shared" si="5"/>
        <v>162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14765179</v>
      </c>
      <c r="G361" s="47">
        <v>14765179</v>
      </c>
      <c r="H361" s="47">
        <v>2037963</v>
      </c>
      <c r="I361" s="47">
        <v>2037963</v>
      </c>
      <c r="J361" s="47">
        <v>0</v>
      </c>
      <c r="K361" s="47">
        <v>0</v>
      </c>
      <c r="L361" s="47">
        <v>95.371099999999998</v>
      </c>
      <c r="M361" s="47">
        <v>17.739999999999998</v>
      </c>
      <c r="N361" s="47">
        <v>161.26</v>
      </c>
      <c r="O361" s="47">
        <v>7</v>
      </c>
      <c r="P361" s="2">
        <f t="shared" si="5"/>
        <v>161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14765018</v>
      </c>
      <c r="G362" s="47">
        <v>14765018</v>
      </c>
      <c r="H362" s="47">
        <v>2037942</v>
      </c>
      <c r="I362" s="47">
        <v>2037942</v>
      </c>
      <c r="J362" s="47">
        <v>0</v>
      </c>
      <c r="K362" s="47">
        <v>0</v>
      </c>
      <c r="L362" s="47">
        <v>95.658799999999999</v>
      </c>
      <c r="M362" s="47">
        <v>17.98</v>
      </c>
      <c r="N362" s="47">
        <v>145.78</v>
      </c>
      <c r="O362" s="47">
        <v>7</v>
      </c>
      <c r="P362" s="2">
        <f t="shared" si="5"/>
        <v>154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14764864</v>
      </c>
      <c r="G363" s="47">
        <v>14764864</v>
      </c>
      <c r="H363" s="47">
        <v>2037922</v>
      </c>
      <c r="I363" s="47">
        <v>2037922</v>
      </c>
      <c r="J363" s="47">
        <v>0</v>
      </c>
      <c r="K363" s="47">
        <v>0</v>
      </c>
      <c r="L363" s="47">
        <v>95.376599999999996</v>
      </c>
      <c r="M363" s="47">
        <v>17.95</v>
      </c>
      <c r="N363" s="47">
        <v>169.06</v>
      </c>
      <c r="O363" s="47">
        <v>7</v>
      </c>
      <c r="P363" s="2">
        <f t="shared" si="5"/>
        <v>161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14764703</v>
      </c>
      <c r="G364" s="47">
        <v>14764703</v>
      </c>
      <c r="H364" s="47">
        <v>2037901</v>
      </c>
      <c r="I364" s="47">
        <v>2037901</v>
      </c>
      <c r="J364" s="47">
        <v>0</v>
      </c>
      <c r="K364" s="47">
        <v>0</v>
      </c>
      <c r="L364" s="47">
        <v>95.561400000000006</v>
      </c>
      <c r="M364" s="47">
        <v>17.21</v>
      </c>
      <c r="N364" s="47">
        <v>154.63999999999999</v>
      </c>
      <c r="O364" s="47">
        <v>7</v>
      </c>
      <c r="P364" s="2">
        <f t="shared" si="5"/>
        <v>154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14764549</v>
      </c>
      <c r="G365" s="47">
        <v>14764549</v>
      </c>
      <c r="H365" s="47">
        <v>2037881</v>
      </c>
      <c r="I365" s="47">
        <v>2037881</v>
      </c>
      <c r="J365" s="47">
        <v>0</v>
      </c>
      <c r="K365" s="47">
        <v>0</v>
      </c>
      <c r="L365" s="47">
        <v>95.971999999999994</v>
      </c>
      <c r="M365" s="47">
        <v>17.489999999999998</v>
      </c>
      <c r="N365" s="47">
        <v>161.35</v>
      </c>
      <c r="O365" s="47">
        <v>7</v>
      </c>
      <c r="P365" s="2">
        <f t="shared" si="5"/>
        <v>162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14764387</v>
      </c>
      <c r="G366" s="47">
        <v>14764387</v>
      </c>
      <c r="H366" s="47">
        <v>2037860</v>
      </c>
      <c r="I366" s="47">
        <v>2037860</v>
      </c>
      <c r="J366" s="47">
        <v>0</v>
      </c>
      <c r="K366" s="47">
        <v>0</v>
      </c>
      <c r="L366" s="47">
        <v>95.234899999999996</v>
      </c>
      <c r="M366" s="47">
        <v>17.12</v>
      </c>
      <c r="N366" s="47">
        <v>153.79</v>
      </c>
      <c r="O366" s="47">
        <v>7</v>
      </c>
      <c r="P366" s="2">
        <f t="shared" si="5"/>
        <v>154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14764233</v>
      </c>
      <c r="G367" s="47">
        <v>14764233</v>
      </c>
      <c r="H367" s="47">
        <v>2037840</v>
      </c>
      <c r="I367" s="47">
        <v>2037840</v>
      </c>
      <c r="J367" s="47">
        <v>0</v>
      </c>
      <c r="K367" s="47">
        <v>0</v>
      </c>
      <c r="L367" s="47">
        <v>95.284199999999998</v>
      </c>
      <c r="M367" s="47">
        <v>16.52</v>
      </c>
      <c r="N367" s="47">
        <v>177.51</v>
      </c>
      <c r="O367" s="47">
        <v>7</v>
      </c>
      <c r="P367" s="2">
        <f t="shared" si="5"/>
        <v>169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14764064</v>
      </c>
      <c r="G368" s="47">
        <v>14764064</v>
      </c>
      <c r="H368" s="47">
        <v>2037818</v>
      </c>
      <c r="I368" s="47">
        <v>2037818</v>
      </c>
      <c r="J368" s="47">
        <v>0</v>
      </c>
      <c r="K368" s="47">
        <v>0</v>
      </c>
      <c r="L368" s="47">
        <v>95.470600000000005</v>
      </c>
      <c r="M368" s="47">
        <v>15.88</v>
      </c>
      <c r="N368" s="47">
        <v>154.97999999999999</v>
      </c>
      <c r="O368" s="47">
        <v>7</v>
      </c>
      <c r="P368" s="2">
        <f t="shared" si="5"/>
        <v>163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14763901</v>
      </c>
      <c r="G369" s="47">
        <v>14763901</v>
      </c>
      <c r="H369" s="47">
        <v>2037797</v>
      </c>
      <c r="I369" s="47">
        <v>2037797</v>
      </c>
      <c r="J369" s="47">
        <v>0</v>
      </c>
      <c r="K369" s="47">
        <v>0</v>
      </c>
      <c r="L369" s="47">
        <v>96.029499999999999</v>
      </c>
      <c r="M369" s="47">
        <v>15.82</v>
      </c>
      <c r="N369" s="47">
        <v>171.98</v>
      </c>
      <c r="O369" s="47">
        <v>7</v>
      </c>
      <c r="P369" s="2">
        <f t="shared" si="5"/>
        <v>171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14763730</v>
      </c>
      <c r="G370" s="47">
        <v>14763730</v>
      </c>
      <c r="H370" s="47">
        <v>2037775</v>
      </c>
      <c r="I370" s="47">
        <v>2037775</v>
      </c>
      <c r="J370" s="47">
        <v>0</v>
      </c>
      <c r="K370" s="47">
        <v>0</v>
      </c>
      <c r="L370" s="47">
        <v>96.851799999999997</v>
      </c>
      <c r="M370" s="47">
        <v>15.67</v>
      </c>
      <c r="N370" s="47">
        <v>164.32</v>
      </c>
      <c r="O370" s="47">
        <v>7</v>
      </c>
      <c r="P370" s="2">
        <f t="shared" ref="P370:P433" si="6">F370-F371</f>
        <v>164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14763566</v>
      </c>
      <c r="G371" s="47">
        <v>14763566</v>
      </c>
      <c r="H371" s="47">
        <v>2037754</v>
      </c>
      <c r="I371" s="47">
        <v>2037754</v>
      </c>
      <c r="J371" s="47">
        <v>0</v>
      </c>
      <c r="K371" s="47">
        <v>0</v>
      </c>
      <c r="L371" s="47">
        <v>96.448300000000003</v>
      </c>
      <c r="M371" s="47">
        <v>16.11</v>
      </c>
      <c r="N371" s="47">
        <v>209.99</v>
      </c>
      <c r="O371" s="47">
        <v>7</v>
      </c>
      <c r="P371" s="2">
        <f t="shared" si="6"/>
        <v>172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14763394</v>
      </c>
      <c r="G372" s="47">
        <v>14763394</v>
      </c>
      <c r="H372" s="47">
        <v>2037732</v>
      </c>
      <c r="I372" s="47">
        <v>2037732</v>
      </c>
      <c r="J372" s="47">
        <v>0</v>
      </c>
      <c r="K372" s="47">
        <v>0</v>
      </c>
      <c r="L372" s="47">
        <v>96.439899999999994</v>
      </c>
      <c r="M372" s="47">
        <v>16.28</v>
      </c>
      <c r="N372" s="47">
        <v>203.41</v>
      </c>
      <c r="O372" s="47">
        <v>7</v>
      </c>
      <c r="P372" s="2">
        <f t="shared" si="6"/>
        <v>226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14763168</v>
      </c>
      <c r="G373" s="47">
        <v>14763168</v>
      </c>
      <c r="H373" s="47">
        <v>2037703</v>
      </c>
      <c r="I373" s="47">
        <v>2037703</v>
      </c>
      <c r="J373" s="47">
        <v>0</v>
      </c>
      <c r="K373" s="47">
        <v>0</v>
      </c>
      <c r="L373" s="47">
        <v>97.039699999999996</v>
      </c>
      <c r="M373" s="47">
        <v>15.97</v>
      </c>
      <c r="N373" s="47">
        <v>188.37</v>
      </c>
      <c r="O373" s="47">
        <v>7</v>
      </c>
      <c r="P373" s="2">
        <f t="shared" si="6"/>
        <v>188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14762980</v>
      </c>
      <c r="G374" s="47">
        <v>14762980</v>
      </c>
      <c r="H374" s="47">
        <v>2037679</v>
      </c>
      <c r="I374" s="47">
        <v>2037679</v>
      </c>
      <c r="J374" s="47">
        <v>0</v>
      </c>
      <c r="K374" s="47">
        <v>0</v>
      </c>
      <c r="L374" s="47">
        <v>97.078500000000005</v>
      </c>
      <c r="M374" s="47">
        <v>16.07</v>
      </c>
      <c r="N374" s="47">
        <v>195.82</v>
      </c>
      <c r="O374" s="47">
        <v>7</v>
      </c>
      <c r="P374" s="2">
        <f t="shared" si="6"/>
        <v>188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14762792</v>
      </c>
      <c r="G375" s="47">
        <v>14762792</v>
      </c>
      <c r="H375" s="47">
        <v>2037655</v>
      </c>
      <c r="I375" s="47">
        <v>2037655</v>
      </c>
      <c r="J375" s="47">
        <v>0</v>
      </c>
      <c r="K375" s="47">
        <v>0</v>
      </c>
      <c r="L375" s="47">
        <v>96.636499999999998</v>
      </c>
      <c r="M375" s="47">
        <v>16.690000000000001</v>
      </c>
      <c r="N375" s="47">
        <v>311.57</v>
      </c>
      <c r="O375" s="47">
        <v>7</v>
      </c>
      <c r="P375" s="2">
        <f t="shared" si="6"/>
        <v>289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14762503</v>
      </c>
      <c r="G376" s="47">
        <v>14762503</v>
      </c>
      <c r="H376" s="47">
        <v>2037618</v>
      </c>
      <c r="I376" s="47">
        <v>2037618</v>
      </c>
      <c r="J376" s="47">
        <v>0</v>
      </c>
      <c r="K376" s="47">
        <v>0</v>
      </c>
      <c r="L376" s="47">
        <v>96.831599999999995</v>
      </c>
      <c r="M376" s="47">
        <v>16.36</v>
      </c>
      <c r="N376" s="47">
        <v>243.03</v>
      </c>
      <c r="O376" s="47">
        <v>7</v>
      </c>
      <c r="P376" s="2">
        <f t="shared" si="6"/>
        <v>242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14762261</v>
      </c>
      <c r="G377" s="47">
        <v>14762261</v>
      </c>
      <c r="H377" s="47">
        <v>2037587</v>
      </c>
      <c r="I377" s="47">
        <v>2037587</v>
      </c>
      <c r="J377" s="47">
        <v>0</v>
      </c>
      <c r="K377" s="47">
        <v>0</v>
      </c>
      <c r="L377" s="47">
        <v>97.245000000000005</v>
      </c>
      <c r="M377" s="47">
        <v>16.28</v>
      </c>
      <c r="N377" s="47">
        <v>235.51</v>
      </c>
      <c r="O377" s="47">
        <v>7</v>
      </c>
      <c r="P377" s="2">
        <f t="shared" si="6"/>
        <v>244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14762017</v>
      </c>
      <c r="G378" s="47">
        <v>14762017</v>
      </c>
      <c r="H378" s="47">
        <v>2037556</v>
      </c>
      <c r="I378" s="47">
        <v>2037556</v>
      </c>
      <c r="J378" s="47">
        <v>0</v>
      </c>
      <c r="K378" s="47">
        <v>0</v>
      </c>
      <c r="L378" s="47">
        <v>97.105199999999996</v>
      </c>
      <c r="M378" s="47">
        <v>16.559999999999999</v>
      </c>
      <c r="N378" s="47">
        <v>312.41000000000003</v>
      </c>
      <c r="O378" s="47">
        <v>7</v>
      </c>
      <c r="P378" s="2">
        <f t="shared" si="6"/>
        <v>258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14761759</v>
      </c>
      <c r="G379" s="47">
        <v>14761759</v>
      </c>
      <c r="H379" s="47">
        <v>2037523</v>
      </c>
      <c r="I379" s="47">
        <v>2037523</v>
      </c>
      <c r="J379" s="47">
        <v>0</v>
      </c>
      <c r="K379" s="47">
        <v>0</v>
      </c>
      <c r="L379" s="47">
        <v>96.718800000000002</v>
      </c>
      <c r="M379" s="47">
        <v>16.46</v>
      </c>
      <c r="N379" s="47">
        <v>281.49</v>
      </c>
      <c r="O379" s="47">
        <v>7</v>
      </c>
      <c r="P379" s="2">
        <f t="shared" si="6"/>
        <v>312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14761447</v>
      </c>
      <c r="G380" s="47">
        <v>14761447</v>
      </c>
      <c r="H380" s="47">
        <v>2037483</v>
      </c>
      <c r="I380" s="47">
        <v>2037483</v>
      </c>
      <c r="J380" s="47">
        <v>0</v>
      </c>
      <c r="K380" s="47">
        <v>0</v>
      </c>
      <c r="L380" s="47">
        <v>96.680800000000005</v>
      </c>
      <c r="M380" s="47">
        <v>16.350000000000001</v>
      </c>
      <c r="N380" s="47">
        <v>358.71</v>
      </c>
      <c r="O380" s="47">
        <v>7</v>
      </c>
      <c r="P380" s="2">
        <f t="shared" si="6"/>
        <v>289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14761158</v>
      </c>
      <c r="G381" s="47">
        <v>14761158</v>
      </c>
      <c r="H381" s="47">
        <v>2037446</v>
      </c>
      <c r="I381" s="47">
        <v>2037446</v>
      </c>
      <c r="J381" s="47">
        <v>0</v>
      </c>
      <c r="K381" s="47">
        <v>0</v>
      </c>
      <c r="L381" s="47">
        <v>96.746499999999997</v>
      </c>
      <c r="M381" s="47">
        <v>16.7</v>
      </c>
      <c r="N381" s="47">
        <v>350.33</v>
      </c>
      <c r="O381" s="47">
        <v>7</v>
      </c>
      <c r="P381" s="2">
        <f t="shared" si="6"/>
        <v>375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14760783</v>
      </c>
      <c r="G382" s="47">
        <v>14760783</v>
      </c>
      <c r="H382" s="47">
        <v>2037398</v>
      </c>
      <c r="I382" s="47">
        <v>2037398</v>
      </c>
      <c r="J382" s="47">
        <v>0</v>
      </c>
      <c r="K382" s="47">
        <v>0</v>
      </c>
      <c r="L382" s="47">
        <v>96.109300000000005</v>
      </c>
      <c r="M382" s="47">
        <v>16.89</v>
      </c>
      <c r="N382" s="47">
        <v>432.96</v>
      </c>
      <c r="O382" s="47">
        <v>7</v>
      </c>
      <c r="P382" s="2">
        <f t="shared" si="6"/>
        <v>395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14760388</v>
      </c>
      <c r="G383" s="47">
        <v>14760388</v>
      </c>
      <c r="H383" s="47">
        <v>2037347</v>
      </c>
      <c r="I383" s="47">
        <v>2037347</v>
      </c>
      <c r="J383" s="47">
        <v>0</v>
      </c>
      <c r="K383" s="47">
        <v>0</v>
      </c>
      <c r="L383" s="47">
        <v>95.649000000000001</v>
      </c>
      <c r="M383" s="47">
        <v>17.03</v>
      </c>
      <c r="N383" s="47">
        <v>447.52</v>
      </c>
      <c r="O383" s="47">
        <v>7</v>
      </c>
      <c r="P383" s="2">
        <f t="shared" si="6"/>
        <v>478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14759910</v>
      </c>
      <c r="G384" s="47">
        <v>14759910</v>
      </c>
      <c r="H384" s="47">
        <v>2037285</v>
      </c>
      <c r="I384" s="47">
        <v>2037285</v>
      </c>
      <c r="J384" s="47">
        <v>0</v>
      </c>
      <c r="K384" s="47">
        <v>0</v>
      </c>
      <c r="L384" s="47">
        <v>95.910499999999999</v>
      </c>
      <c r="M384" s="47">
        <v>16.920000000000002</v>
      </c>
      <c r="N384" s="47">
        <v>425.09</v>
      </c>
      <c r="O384" s="47">
        <v>7</v>
      </c>
      <c r="P384" s="2">
        <f t="shared" si="6"/>
        <v>387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14759523</v>
      </c>
      <c r="G385" s="47">
        <v>14759523</v>
      </c>
      <c r="H385" s="47">
        <v>2037235</v>
      </c>
      <c r="I385" s="47">
        <v>2037235</v>
      </c>
      <c r="J385" s="47">
        <v>0</v>
      </c>
      <c r="K385" s="47">
        <v>0</v>
      </c>
      <c r="L385" s="47">
        <v>95.885199999999998</v>
      </c>
      <c r="M385" s="47">
        <v>17.04</v>
      </c>
      <c r="N385" s="47">
        <v>485.97</v>
      </c>
      <c r="O385" s="47">
        <v>7</v>
      </c>
      <c r="P385" s="2">
        <f t="shared" si="6"/>
        <v>425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14759098</v>
      </c>
      <c r="G386" s="47">
        <v>14759098</v>
      </c>
      <c r="H386" s="47">
        <v>2037180</v>
      </c>
      <c r="I386" s="47">
        <v>2037180</v>
      </c>
      <c r="J386" s="47">
        <v>0</v>
      </c>
      <c r="K386" s="47">
        <v>0</v>
      </c>
      <c r="L386" s="47">
        <v>95.279499999999999</v>
      </c>
      <c r="M386" s="47">
        <v>17.440000000000001</v>
      </c>
      <c r="N386" s="47">
        <v>488.98</v>
      </c>
      <c r="O386" s="47">
        <v>7</v>
      </c>
      <c r="P386" s="2">
        <f t="shared" si="6"/>
        <v>522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14758576</v>
      </c>
      <c r="G387" s="47">
        <v>14758576</v>
      </c>
      <c r="H387" s="47">
        <v>2037112</v>
      </c>
      <c r="I387" s="47">
        <v>2037112</v>
      </c>
      <c r="J387" s="47">
        <v>0</v>
      </c>
      <c r="K387" s="47">
        <v>0</v>
      </c>
      <c r="L387" s="47">
        <v>94.527900000000002</v>
      </c>
      <c r="M387" s="47">
        <v>17.47</v>
      </c>
      <c r="N387" s="47">
        <v>523.30999999999995</v>
      </c>
      <c r="O387" s="47">
        <v>7</v>
      </c>
      <c r="P387" s="2">
        <f t="shared" si="6"/>
        <v>503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14758073</v>
      </c>
      <c r="G388" s="47">
        <v>14758073</v>
      </c>
      <c r="H388" s="47">
        <v>2037046</v>
      </c>
      <c r="I388" s="47">
        <v>2037046</v>
      </c>
      <c r="J388" s="47">
        <v>0</v>
      </c>
      <c r="K388" s="47">
        <v>0</v>
      </c>
      <c r="L388" s="47">
        <v>94.340100000000007</v>
      </c>
      <c r="M388" s="47">
        <v>17.36</v>
      </c>
      <c r="N388" s="47">
        <v>521.46</v>
      </c>
      <c r="O388" s="47">
        <v>7</v>
      </c>
      <c r="P388" s="2">
        <f t="shared" si="6"/>
        <v>494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14757579</v>
      </c>
      <c r="G389" s="47">
        <v>14757579</v>
      </c>
      <c r="H389" s="47">
        <v>2036981</v>
      </c>
      <c r="I389" s="47">
        <v>2036981</v>
      </c>
      <c r="J389" s="47">
        <v>0</v>
      </c>
      <c r="K389" s="47">
        <v>0</v>
      </c>
      <c r="L389" s="47">
        <v>95.372399999999999</v>
      </c>
      <c r="M389" s="47">
        <v>16.940000000000001</v>
      </c>
      <c r="N389" s="47">
        <v>384.21</v>
      </c>
      <c r="O389" s="47">
        <v>7</v>
      </c>
      <c r="P389" s="2">
        <f t="shared" si="6"/>
        <v>485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14757094</v>
      </c>
      <c r="G390" s="47">
        <v>14757094</v>
      </c>
      <c r="H390" s="47">
        <v>2036918</v>
      </c>
      <c r="I390" s="47">
        <v>2036918</v>
      </c>
      <c r="J390" s="47">
        <v>0</v>
      </c>
      <c r="K390" s="47">
        <v>0</v>
      </c>
      <c r="L390" s="47">
        <v>94.802800000000005</v>
      </c>
      <c r="M390" s="47">
        <v>16.91</v>
      </c>
      <c r="N390" s="47">
        <v>458.11</v>
      </c>
      <c r="O390" s="47">
        <v>7</v>
      </c>
      <c r="P390" s="2">
        <f t="shared" si="6"/>
        <v>406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14756688</v>
      </c>
      <c r="G391" s="47">
        <v>14756688</v>
      </c>
      <c r="H391" s="47">
        <v>2036865</v>
      </c>
      <c r="I391" s="47">
        <v>2036865</v>
      </c>
      <c r="J391" s="47">
        <v>0</v>
      </c>
      <c r="K391" s="47">
        <v>0</v>
      </c>
      <c r="L391" s="47">
        <v>94.366699999999994</v>
      </c>
      <c r="M391" s="47">
        <v>16.63</v>
      </c>
      <c r="N391" s="47">
        <v>405.5</v>
      </c>
      <c r="O391" s="47">
        <v>7</v>
      </c>
      <c r="P391" s="2">
        <f t="shared" si="6"/>
        <v>458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14756230</v>
      </c>
      <c r="G392" s="47">
        <v>14756230</v>
      </c>
      <c r="H392" s="47">
        <v>2036805</v>
      </c>
      <c r="I392" s="47">
        <v>2036805</v>
      </c>
      <c r="J392" s="47">
        <v>0</v>
      </c>
      <c r="K392" s="47">
        <v>0</v>
      </c>
      <c r="L392" s="47">
        <v>94.5274</v>
      </c>
      <c r="M392" s="47">
        <v>16.940000000000001</v>
      </c>
      <c r="N392" s="47">
        <v>450.49</v>
      </c>
      <c r="O392" s="47">
        <v>7</v>
      </c>
      <c r="P392" s="2">
        <f t="shared" si="6"/>
        <v>465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14755765</v>
      </c>
      <c r="G393" s="47">
        <v>14755765</v>
      </c>
      <c r="H393" s="47">
        <v>2036744</v>
      </c>
      <c r="I393" s="47">
        <v>2036744</v>
      </c>
      <c r="J393" s="47">
        <v>0</v>
      </c>
      <c r="K393" s="47">
        <v>0</v>
      </c>
      <c r="L393" s="47">
        <v>94.837000000000003</v>
      </c>
      <c r="M393" s="47">
        <v>16.63</v>
      </c>
      <c r="N393" s="47">
        <v>446.12</v>
      </c>
      <c r="O393" s="47">
        <v>7</v>
      </c>
      <c r="P393" s="2">
        <f t="shared" si="6"/>
        <v>384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14755381</v>
      </c>
      <c r="G394" s="47">
        <v>14755381</v>
      </c>
      <c r="H394" s="47">
        <v>2036694</v>
      </c>
      <c r="I394" s="47">
        <v>2036694</v>
      </c>
      <c r="J394" s="47">
        <v>0</v>
      </c>
      <c r="K394" s="47">
        <v>0</v>
      </c>
      <c r="L394" s="47">
        <v>95.366</v>
      </c>
      <c r="M394" s="47">
        <v>16.899999999999999</v>
      </c>
      <c r="N394" s="47">
        <v>453.19</v>
      </c>
      <c r="O394" s="47">
        <v>7</v>
      </c>
      <c r="P394" s="2">
        <f t="shared" si="6"/>
        <v>492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14754889</v>
      </c>
      <c r="G395" s="47">
        <v>14754889</v>
      </c>
      <c r="H395" s="47">
        <v>2036630</v>
      </c>
      <c r="I395" s="47">
        <v>2036630</v>
      </c>
      <c r="J395" s="47">
        <v>0</v>
      </c>
      <c r="K395" s="47">
        <v>0</v>
      </c>
      <c r="L395" s="47">
        <v>94.876599999999996</v>
      </c>
      <c r="M395" s="47">
        <v>16.96</v>
      </c>
      <c r="N395" s="47">
        <v>411.84</v>
      </c>
      <c r="O395" s="47">
        <v>7</v>
      </c>
      <c r="P395" s="2">
        <f t="shared" si="6"/>
        <v>429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14754460</v>
      </c>
      <c r="G396" s="47">
        <v>14754460</v>
      </c>
      <c r="H396" s="47">
        <v>2036574</v>
      </c>
      <c r="I396" s="47">
        <v>2036574</v>
      </c>
      <c r="J396" s="47">
        <v>0</v>
      </c>
      <c r="K396" s="47">
        <v>0</v>
      </c>
      <c r="L396" s="47">
        <v>94.587599999999995</v>
      </c>
      <c r="M396" s="47">
        <v>17.18</v>
      </c>
      <c r="N396" s="47">
        <v>359.75</v>
      </c>
      <c r="O396" s="47">
        <v>7</v>
      </c>
      <c r="P396" s="2">
        <f t="shared" si="6"/>
        <v>382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14754078</v>
      </c>
      <c r="G397" s="47">
        <v>14754078</v>
      </c>
      <c r="H397" s="47">
        <v>2036524</v>
      </c>
      <c r="I397" s="47">
        <v>2036524</v>
      </c>
      <c r="J397" s="47">
        <v>0</v>
      </c>
      <c r="K397" s="47">
        <v>0</v>
      </c>
      <c r="L397" s="47">
        <v>94.8279</v>
      </c>
      <c r="M397" s="47">
        <v>17.25</v>
      </c>
      <c r="N397" s="47">
        <v>481.27</v>
      </c>
      <c r="O397" s="47">
        <v>7</v>
      </c>
      <c r="P397" s="2">
        <f t="shared" si="6"/>
        <v>382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14753696</v>
      </c>
      <c r="G398" s="47">
        <v>14753696</v>
      </c>
      <c r="H398" s="47">
        <v>2036474</v>
      </c>
      <c r="I398" s="47">
        <v>2036474</v>
      </c>
      <c r="J398" s="47">
        <v>0</v>
      </c>
      <c r="K398" s="47">
        <v>0</v>
      </c>
      <c r="L398" s="47">
        <v>94.534499999999994</v>
      </c>
      <c r="M398" s="47">
        <v>17.45</v>
      </c>
      <c r="N398" s="47">
        <v>583.96</v>
      </c>
      <c r="O398" s="47">
        <v>7</v>
      </c>
      <c r="P398" s="2">
        <f t="shared" si="6"/>
        <v>541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14753155</v>
      </c>
      <c r="G399" s="47">
        <v>14753155</v>
      </c>
      <c r="H399" s="47">
        <v>2036403</v>
      </c>
      <c r="I399" s="47">
        <v>2036403</v>
      </c>
      <c r="J399" s="47">
        <v>0</v>
      </c>
      <c r="K399" s="47">
        <v>0</v>
      </c>
      <c r="L399" s="47">
        <v>93.638099999999994</v>
      </c>
      <c r="M399" s="47">
        <v>17.04</v>
      </c>
      <c r="N399" s="47">
        <v>590.41</v>
      </c>
      <c r="O399" s="47">
        <v>7</v>
      </c>
      <c r="P399" s="2">
        <f t="shared" si="6"/>
        <v>590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14752565</v>
      </c>
      <c r="G400" s="47">
        <v>14752565</v>
      </c>
      <c r="H400" s="47">
        <v>2036325</v>
      </c>
      <c r="I400" s="47">
        <v>2036325</v>
      </c>
      <c r="J400" s="47">
        <v>0</v>
      </c>
      <c r="K400" s="47">
        <v>0</v>
      </c>
      <c r="L400" s="47">
        <v>94.149100000000004</v>
      </c>
      <c r="M400" s="47">
        <v>17.53</v>
      </c>
      <c r="N400" s="47">
        <v>576.96</v>
      </c>
      <c r="O400" s="47">
        <v>7</v>
      </c>
      <c r="P400" s="2">
        <f t="shared" si="6"/>
        <v>585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14751980</v>
      </c>
      <c r="G401" s="47">
        <v>14751980</v>
      </c>
      <c r="H401" s="47">
        <v>2036248</v>
      </c>
      <c r="I401" s="47">
        <v>2036248</v>
      </c>
      <c r="J401" s="47">
        <v>0</v>
      </c>
      <c r="K401" s="47">
        <v>0</v>
      </c>
      <c r="L401" s="47">
        <v>94.195800000000006</v>
      </c>
      <c r="M401" s="47">
        <v>17.72</v>
      </c>
      <c r="N401" s="47">
        <v>630.61</v>
      </c>
      <c r="O401" s="47">
        <v>7</v>
      </c>
      <c r="P401" s="2">
        <f t="shared" si="6"/>
        <v>599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14751381</v>
      </c>
      <c r="G402" s="47">
        <v>14751381</v>
      </c>
      <c r="H402" s="47">
        <v>2036169</v>
      </c>
      <c r="I402" s="47">
        <v>2036169</v>
      </c>
      <c r="J402" s="47">
        <v>0</v>
      </c>
      <c r="K402" s="47">
        <v>0</v>
      </c>
      <c r="L402" s="47">
        <v>94.126900000000006</v>
      </c>
      <c r="M402" s="47">
        <v>17.440000000000001</v>
      </c>
      <c r="N402" s="47">
        <v>614.1</v>
      </c>
      <c r="O402" s="47">
        <v>7</v>
      </c>
      <c r="P402" s="2">
        <f t="shared" si="6"/>
        <v>638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14750743</v>
      </c>
      <c r="G403" s="47">
        <v>14750743</v>
      </c>
      <c r="H403" s="47">
        <v>2036085</v>
      </c>
      <c r="I403" s="47">
        <v>2036085</v>
      </c>
      <c r="J403" s="47">
        <v>0</v>
      </c>
      <c r="K403" s="47">
        <v>0</v>
      </c>
      <c r="L403" s="47">
        <v>93.970799999999997</v>
      </c>
      <c r="M403" s="47">
        <v>16.760000000000002</v>
      </c>
      <c r="N403" s="47">
        <v>395.64</v>
      </c>
      <c r="O403" s="47">
        <v>7</v>
      </c>
      <c r="P403" s="2">
        <f t="shared" si="6"/>
        <v>501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14750242</v>
      </c>
      <c r="G404" s="47">
        <v>14750242</v>
      </c>
      <c r="H404" s="47">
        <v>2036019</v>
      </c>
      <c r="I404" s="47">
        <v>2036019</v>
      </c>
      <c r="J404" s="47">
        <v>0</v>
      </c>
      <c r="K404" s="47">
        <v>0</v>
      </c>
      <c r="L404" s="47">
        <v>94.188699999999997</v>
      </c>
      <c r="M404" s="47">
        <v>17.600000000000001</v>
      </c>
      <c r="N404" s="47">
        <v>389.41</v>
      </c>
      <c r="O404" s="47">
        <v>7</v>
      </c>
      <c r="P404" s="2">
        <f t="shared" si="6"/>
        <v>410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14749832</v>
      </c>
      <c r="G405" s="47">
        <v>14749832</v>
      </c>
      <c r="H405" s="47">
        <v>2035965</v>
      </c>
      <c r="I405" s="47">
        <v>2035965</v>
      </c>
      <c r="J405" s="47">
        <v>0</v>
      </c>
      <c r="K405" s="47">
        <v>0</v>
      </c>
      <c r="L405" s="47">
        <v>95.097999999999999</v>
      </c>
      <c r="M405" s="47">
        <v>17.45</v>
      </c>
      <c r="N405" s="47">
        <v>320.44</v>
      </c>
      <c r="O405" s="47">
        <v>7</v>
      </c>
      <c r="P405" s="2">
        <f t="shared" si="6"/>
        <v>345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14749487</v>
      </c>
      <c r="G406" s="47">
        <v>14749487</v>
      </c>
      <c r="H406" s="47">
        <v>2035920</v>
      </c>
      <c r="I406" s="47">
        <v>2035920</v>
      </c>
      <c r="J406" s="47">
        <v>0</v>
      </c>
      <c r="K406" s="47">
        <v>0</v>
      </c>
      <c r="L406" s="47">
        <v>94.395099999999999</v>
      </c>
      <c r="M406" s="47">
        <v>17.48</v>
      </c>
      <c r="N406" s="47">
        <v>424.77</v>
      </c>
      <c r="O406" s="47">
        <v>7</v>
      </c>
      <c r="P406" s="2">
        <f t="shared" si="6"/>
        <v>350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14749137</v>
      </c>
      <c r="G407" s="47">
        <v>14749137</v>
      </c>
      <c r="H407" s="47">
        <v>2035874</v>
      </c>
      <c r="I407" s="47">
        <v>2035874</v>
      </c>
      <c r="J407" s="47">
        <v>0</v>
      </c>
      <c r="K407" s="47">
        <v>0</v>
      </c>
      <c r="L407" s="47">
        <v>93.846400000000003</v>
      </c>
      <c r="M407" s="47">
        <v>17.84</v>
      </c>
      <c r="N407" s="47">
        <v>584.19000000000005</v>
      </c>
      <c r="O407" s="47">
        <v>7</v>
      </c>
      <c r="P407" s="2">
        <f t="shared" si="6"/>
        <v>499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14748638</v>
      </c>
      <c r="G408" s="47">
        <v>14748638</v>
      </c>
      <c r="H408" s="47">
        <v>2035808</v>
      </c>
      <c r="I408" s="47">
        <v>2035808</v>
      </c>
      <c r="J408" s="47">
        <v>0</v>
      </c>
      <c r="K408" s="47">
        <v>0</v>
      </c>
      <c r="L408" s="47">
        <v>92.9</v>
      </c>
      <c r="M408" s="47">
        <v>17.809999999999999</v>
      </c>
      <c r="N408" s="47">
        <v>468.83</v>
      </c>
      <c r="O408" s="47">
        <v>7</v>
      </c>
      <c r="P408" s="2">
        <f t="shared" si="6"/>
        <v>546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14748092</v>
      </c>
      <c r="G409" s="47">
        <v>14748092</v>
      </c>
      <c r="H409" s="47">
        <v>2035735</v>
      </c>
      <c r="I409" s="47">
        <v>2035735</v>
      </c>
      <c r="J409" s="47">
        <v>0</v>
      </c>
      <c r="K409" s="47">
        <v>0</v>
      </c>
      <c r="L409" s="47">
        <v>94.259600000000006</v>
      </c>
      <c r="M409" s="47">
        <v>17.91</v>
      </c>
      <c r="N409" s="47">
        <v>364.91</v>
      </c>
      <c r="O409" s="47">
        <v>7</v>
      </c>
      <c r="P409" s="2">
        <f t="shared" si="6"/>
        <v>418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14747674</v>
      </c>
      <c r="G410" s="47">
        <v>14747674</v>
      </c>
      <c r="H410" s="47">
        <v>2035680</v>
      </c>
      <c r="I410" s="47">
        <v>2035680</v>
      </c>
      <c r="J410" s="47">
        <v>0</v>
      </c>
      <c r="K410" s="47">
        <v>0</v>
      </c>
      <c r="L410" s="47">
        <v>94.277299999999997</v>
      </c>
      <c r="M410" s="47">
        <v>17.510000000000002</v>
      </c>
      <c r="N410" s="47">
        <v>363.57</v>
      </c>
      <c r="O410" s="47">
        <v>7</v>
      </c>
      <c r="P410" s="2">
        <f t="shared" si="6"/>
        <v>372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14747302</v>
      </c>
      <c r="G411" s="47">
        <v>14747302</v>
      </c>
      <c r="H411" s="47">
        <v>2035631</v>
      </c>
      <c r="I411" s="47">
        <v>2035631</v>
      </c>
      <c r="J411" s="47">
        <v>0</v>
      </c>
      <c r="K411" s="47">
        <v>0</v>
      </c>
      <c r="L411" s="47">
        <v>93.601299999999995</v>
      </c>
      <c r="M411" s="47">
        <v>17.739999999999998</v>
      </c>
      <c r="N411" s="47">
        <v>431.05</v>
      </c>
      <c r="O411" s="47">
        <v>7</v>
      </c>
      <c r="P411" s="2">
        <f t="shared" si="6"/>
        <v>385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14746917</v>
      </c>
      <c r="G412" s="47">
        <v>14746917</v>
      </c>
      <c r="H412" s="47">
        <v>2035580</v>
      </c>
      <c r="I412" s="47">
        <v>2035580</v>
      </c>
      <c r="J412" s="47">
        <v>0</v>
      </c>
      <c r="K412" s="47">
        <v>0</v>
      </c>
      <c r="L412" s="47">
        <v>94.824100000000001</v>
      </c>
      <c r="M412" s="47">
        <v>16.91</v>
      </c>
      <c r="N412" s="47">
        <v>416.84</v>
      </c>
      <c r="O412" s="47">
        <v>7</v>
      </c>
      <c r="P412" s="2">
        <f t="shared" si="6"/>
        <v>498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14746419</v>
      </c>
      <c r="G413" s="47">
        <v>14746419</v>
      </c>
      <c r="H413" s="47">
        <v>2035515</v>
      </c>
      <c r="I413" s="47">
        <v>2035515</v>
      </c>
      <c r="J413" s="47">
        <v>0</v>
      </c>
      <c r="K413" s="47">
        <v>0</v>
      </c>
      <c r="L413" s="47">
        <v>94.864900000000006</v>
      </c>
      <c r="M413" s="47">
        <v>16.5</v>
      </c>
      <c r="N413" s="47">
        <v>491.61</v>
      </c>
      <c r="O413" s="47">
        <v>7</v>
      </c>
      <c r="P413" s="2">
        <f t="shared" si="6"/>
        <v>361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14746058</v>
      </c>
      <c r="G414" s="47">
        <v>14746058</v>
      </c>
      <c r="H414" s="47">
        <v>2035468</v>
      </c>
      <c r="I414" s="47">
        <v>2035468</v>
      </c>
      <c r="J414" s="47">
        <v>0</v>
      </c>
      <c r="K414" s="47">
        <v>0</v>
      </c>
      <c r="L414" s="47">
        <v>93.278400000000005</v>
      </c>
      <c r="M414" s="47">
        <v>17.5</v>
      </c>
      <c r="N414" s="47">
        <v>422.8</v>
      </c>
      <c r="O414" s="47">
        <v>7</v>
      </c>
      <c r="P414" s="2">
        <f t="shared" si="6"/>
        <v>474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14745584</v>
      </c>
      <c r="G415" s="47">
        <v>14745584</v>
      </c>
      <c r="H415" s="47">
        <v>2035405</v>
      </c>
      <c r="I415" s="47">
        <v>2035405</v>
      </c>
      <c r="J415" s="47">
        <v>0</v>
      </c>
      <c r="K415" s="47">
        <v>0</v>
      </c>
      <c r="L415" s="47">
        <v>93.473200000000006</v>
      </c>
      <c r="M415" s="47">
        <v>17.52</v>
      </c>
      <c r="N415" s="47">
        <v>505.84</v>
      </c>
      <c r="O415" s="47">
        <v>7</v>
      </c>
      <c r="P415" s="2">
        <f t="shared" si="6"/>
        <v>452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14745132</v>
      </c>
      <c r="G416" s="47">
        <v>14745132</v>
      </c>
      <c r="H416" s="47">
        <v>2035345</v>
      </c>
      <c r="I416" s="47">
        <v>2035345</v>
      </c>
      <c r="J416" s="47">
        <v>0</v>
      </c>
      <c r="K416" s="47">
        <v>0</v>
      </c>
      <c r="L416" s="47">
        <v>93.153700000000001</v>
      </c>
      <c r="M416" s="47">
        <v>16.920000000000002</v>
      </c>
      <c r="N416" s="47">
        <v>497.33</v>
      </c>
      <c r="O416" s="47">
        <v>7</v>
      </c>
      <c r="P416" s="2">
        <f t="shared" si="6"/>
        <v>520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14744612</v>
      </c>
      <c r="G417" s="47">
        <v>14744612</v>
      </c>
      <c r="H417" s="47">
        <v>2035276</v>
      </c>
      <c r="I417" s="47">
        <v>2035276</v>
      </c>
      <c r="J417" s="47">
        <v>0</v>
      </c>
      <c r="K417" s="47">
        <v>0</v>
      </c>
      <c r="L417" s="47">
        <v>93.561099999999996</v>
      </c>
      <c r="M417" s="47">
        <v>17.170000000000002</v>
      </c>
      <c r="N417" s="47">
        <v>477.1</v>
      </c>
      <c r="O417" s="47">
        <v>7</v>
      </c>
      <c r="P417" s="2">
        <f t="shared" si="6"/>
        <v>476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14744136</v>
      </c>
      <c r="G418" s="47">
        <v>14744136</v>
      </c>
      <c r="H418" s="47">
        <v>2035213</v>
      </c>
      <c r="I418" s="47">
        <v>2035213</v>
      </c>
      <c r="J418" s="47">
        <v>0</v>
      </c>
      <c r="K418" s="47">
        <v>0</v>
      </c>
      <c r="L418" s="47">
        <v>94.122100000000003</v>
      </c>
      <c r="M418" s="47">
        <v>17.399999999999999</v>
      </c>
      <c r="N418" s="47">
        <v>453.21</v>
      </c>
      <c r="O418" s="47">
        <v>7</v>
      </c>
      <c r="P418" s="2">
        <f t="shared" si="6"/>
        <v>456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14743680</v>
      </c>
      <c r="G419" s="47">
        <v>14743680</v>
      </c>
      <c r="H419" s="47">
        <v>2035153</v>
      </c>
      <c r="I419" s="47">
        <v>2035153</v>
      </c>
      <c r="J419" s="47">
        <v>0</v>
      </c>
      <c r="K419" s="47">
        <v>0</v>
      </c>
      <c r="L419" s="47">
        <v>93.692499999999995</v>
      </c>
      <c r="M419" s="47">
        <v>17.190000000000001</v>
      </c>
      <c r="N419" s="47">
        <v>366.39</v>
      </c>
      <c r="O419" s="47">
        <v>7</v>
      </c>
      <c r="P419" s="2">
        <f t="shared" si="6"/>
        <v>439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14743241</v>
      </c>
      <c r="G420" s="47">
        <v>14743241</v>
      </c>
      <c r="H420" s="47">
        <v>2035095</v>
      </c>
      <c r="I420" s="47">
        <v>2035095</v>
      </c>
      <c r="J420" s="47">
        <v>0</v>
      </c>
      <c r="K420" s="47">
        <v>0</v>
      </c>
      <c r="L420" s="47">
        <v>94.588999999999999</v>
      </c>
      <c r="M420" s="47">
        <v>17.18</v>
      </c>
      <c r="N420" s="47">
        <v>373.4</v>
      </c>
      <c r="O420" s="47">
        <v>7</v>
      </c>
      <c r="P420" s="2">
        <f t="shared" si="6"/>
        <v>374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14742867</v>
      </c>
      <c r="G421" s="47">
        <v>14742867</v>
      </c>
      <c r="H421" s="47">
        <v>2035046</v>
      </c>
      <c r="I421" s="47">
        <v>2035046</v>
      </c>
      <c r="J421" s="47">
        <v>0</v>
      </c>
      <c r="K421" s="47">
        <v>0</v>
      </c>
      <c r="L421" s="47">
        <v>94.1387</v>
      </c>
      <c r="M421" s="47">
        <v>17.41</v>
      </c>
      <c r="N421" s="47">
        <v>502.88</v>
      </c>
      <c r="O421" s="47">
        <v>7</v>
      </c>
      <c r="P421" s="2">
        <f t="shared" si="6"/>
        <v>448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14742419</v>
      </c>
      <c r="G422" s="47">
        <v>14742419</v>
      </c>
      <c r="H422" s="47">
        <v>2034987</v>
      </c>
      <c r="I422" s="47">
        <v>2034987</v>
      </c>
      <c r="J422" s="47">
        <v>0</v>
      </c>
      <c r="K422" s="47">
        <v>0</v>
      </c>
      <c r="L422" s="47">
        <v>94.481700000000004</v>
      </c>
      <c r="M422" s="47">
        <v>17.41</v>
      </c>
      <c r="N422" s="47">
        <v>515.41</v>
      </c>
      <c r="O422" s="47">
        <v>7</v>
      </c>
      <c r="P422" s="2">
        <f t="shared" si="6"/>
        <v>495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14741924</v>
      </c>
      <c r="G423" s="47">
        <v>14741924</v>
      </c>
      <c r="H423" s="47">
        <v>2034922</v>
      </c>
      <c r="I423" s="47">
        <v>2034922</v>
      </c>
      <c r="J423" s="47">
        <v>0</v>
      </c>
      <c r="K423" s="47">
        <v>0</v>
      </c>
      <c r="L423" s="47">
        <v>93.790999999999997</v>
      </c>
      <c r="M423" s="47">
        <v>17.54</v>
      </c>
      <c r="N423" s="47">
        <v>572.1</v>
      </c>
      <c r="O423" s="47">
        <v>7</v>
      </c>
      <c r="P423" s="2">
        <f t="shared" si="6"/>
        <v>506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14741418</v>
      </c>
      <c r="G424" s="47">
        <v>14741418</v>
      </c>
      <c r="H424" s="47">
        <v>2034855</v>
      </c>
      <c r="I424" s="47">
        <v>2034855</v>
      </c>
      <c r="J424" s="47">
        <v>0</v>
      </c>
      <c r="K424" s="47">
        <v>0</v>
      </c>
      <c r="L424" s="47">
        <v>93.457300000000004</v>
      </c>
      <c r="M424" s="47">
        <v>17.52</v>
      </c>
      <c r="N424" s="47">
        <v>539.41</v>
      </c>
      <c r="O424" s="47">
        <v>7</v>
      </c>
      <c r="P424" s="2">
        <f t="shared" si="6"/>
        <v>604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14740814</v>
      </c>
      <c r="G425" s="47">
        <v>14740814</v>
      </c>
      <c r="H425" s="47">
        <v>2034775</v>
      </c>
      <c r="I425" s="47">
        <v>2034775</v>
      </c>
      <c r="J425" s="47">
        <v>0</v>
      </c>
      <c r="K425" s="47">
        <v>0</v>
      </c>
      <c r="L425" s="47">
        <v>94.603399999999993</v>
      </c>
      <c r="M425" s="47">
        <v>17.14</v>
      </c>
      <c r="N425" s="47">
        <v>495.49</v>
      </c>
      <c r="O425" s="47">
        <v>7</v>
      </c>
      <c r="P425" s="2">
        <f t="shared" si="6"/>
        <v>450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14740364</v>
      </c>
      <c r="G426" s="47">
        <v>14740364</v>
      </c>
      <c r="H426" s="47">
        <v>2034716</v>
      </c>
      <c r="I426" s="47">
        <v>2034716</v>
      </c>
      <c r="J426" s="47">
        <v>0</v>
      </c>
      <c r="K426" s="47">
        <v>0</v>
      </c>
      <c r="L426" s="47">
        <v>94.446899999999999</v>
      </c>
      <c r="M426" s="47">
        <v>17.420000000000002</v>
      </c>
      <c r="N426" s="47">
        <v>571.24</v>
      </c>
      <c r="O426" s="47">
        <v>7</v>
      </c>
      <c r="P426" s="2">
        <f t="shared" si="6"/>
        <v>579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14739785</v>
      </c>
      <c r="G427" s="47">
        <v>14739785</v>
      </c>
      <c r="H427" s="47">
        <v>2034640</v>
      </c>
      <c r="I427" s="47">
        <v>2034640</v>
      </c>
      <c r="J427" s="47">
        <v>0</v>
      </c>
      <c r="K427" s="47">
        <v>0</v>
      </c>
      <c r="L427" s="47">
        <v>94.616900000000001</v>
      </c>
      <c r="M427" s="47">
        <v>17.29</v>
      </c>
      <c r="N427" s="47">
        <v>444.14</v>
      </c>
      <c r="O427" s="47">
        <v>7</v>
      </c>
      <c r="P427" s="2">
        <f t="shared" si="6"/>
        <v>526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14739259</v>
      </c>
      <c r="G428" s="47">
        <v>14739259</v>
      </c>
      <c r="H428" s="47">
        <v>2034571</v>
      </c>
      <c r="I428" s="47">
        <v>2034571</v>
      </c>
      <c r="J428" s="47">
        <v>0</v>
      </c>
      <c r="K428" s="47">
        <v>0</v>
      </c>
      <c r="L428" s="47">
        <v>94.868399999999994</v>
      </c>
      <c r="M428" s="47">
        <v>17.010000000000002</v>
      </c>
      <c r="N428" s="47">
        <v>483.46</v>
      </c>
      <c r="O428" s="47">
        <v>7</v>
      </c>
      <c r="P428" s="2">
        <f t="shared" si="6"/>
        <v>429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14738830</v>
      </c>
      <c r="G429" s="47">
        <v>14738830</v>
      </c>
      <c r="H429" s="47">
        <v>2034515</v>
      </c>
      <c r="I429" s="47">
        <v>2034515</v>
      </c>
      <c r="J429" s="47">
        <v>0</v>
      </c>
      <c r="K429" s="47">
        <v>0</v>
      </c>
      <c r="L429" s="47">
        <v>94.885999999999996</v>
      </c>
      <c r="M429" s="47">
        <v>17.12</v>
      </c>
      <c r="N429" s="47">
        <v>600.61</v>
      </c>
      <c r="O429" s="47">
        <v>7</v>
      </c>
      <c r="P429" s="2">
        <f t="shared" si="6"/>
        <v>551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14738279</v>
      </c>
      <c r="G430" s="47">
        <v>14738279</v>
      </c>
      <c r="H430" s="47">
        <v>2034443</v>
      </c>
      <c r="I430" s="47">
        <v>2034443</v>
      </c>
      <c r="J430" s="47">
        <v>0</v>
      </c>
      <c r="K430" s="47">
        <v>0</v>
      </c>
      <c r="L430" s="47">
        <v>93.897499999999994</v>
      </c>
      <c r="M430" s="47">
        <v>17.3</v>
      </c>
      <c r="N430" s="47">
        <v>617.76</v>
      </c>
      <c r="O430" s="47">
        <v>7</v>
      </c>
      <c r="P430" s="2">
        <f t="shared" si="6"/>
        <v>614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14737665</v>
      </c>
      <c r="G431" s="47">
        <v>14737665</v>
      </c>
      <c r="H431" s="47">
        <v>2034362</v>
      </c>
      <c r="I431" s="47">
        <v>2034362</v>
      </c>
      <c r="J431" s="47">
        <v>0</v>
      </c>
      <c r="K431" s="47">
        <v>0</v>
      </c>
      <c r="L431" s="47">
        <v>93.427499999999995</v>
      </c>
      <c r="M431" s="47">
        <v>17.84</v>
      </c>
      <c r="N431" s="47">
        <v>544.59</v>
      </c>
      <c r="O431" s="47">
        <v>7</v>
      </c>
      <c r="P431" s="2">
        <f t="shared" si="6"/>
        <v>632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14737033</v>
      </c>
      <c r="G432" s="47">
        <v>14737033</v>
      </c>
      <c r="H432" s="47">
        <v>2034278</v>
      </c>
      <c r="I432" s="47">
        <v>2034278</v>
      </c>
      <c r="J432" s="47">
        <v>0</v>
      </c>
      <c r="K432" s="47">
        <v>0</v>
      </c>
      <c r="L432" s="47">
        <v>94.047600000000003</v>
      </c>
      <c r="M432" s="47">
        <v>17.78</v>
      </c>
      <c r="N432" s="47">
        <v>572.16999999999996</v>
      </c>
      <c r="O432" s="47">
        <v>7</v>
      </c>
      <c r="P432" s="2">
        <f t="shared" si="6"/>
        <v>500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14736533</v>
      </c>
      <c r="G433" s="47">
        <v>14736533</v>
      </c>
      <c r="H433" s="47">
        <v>2034212</v>
      </c>
      <c r="I433" s="47">
        <v>2034212</v>
      </c>
      <c r="J433" s="47">
        <v>0</v>
      </c>
      <c r="K433" s="47">
        <v>0</v>
      </c>
      <c r="L433" s="47">
        <v>93.243200000000002</v>
      </c>
      <c r="M433" s="47">
        <v>18.23</v>
      </c>
      <c r="N433" s="47">
        <v>444.07</v>
      </c>
      <c r="O433" s="47">
        <v>7</v>
      </c>
      <c r="P433" s="2">
        <f t="shared" si="6"/>
        <v>525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14736008</v>
      </c>
      <c r="G434" s="47">
        <v>14736008</v>
      </c>
      <c r="H434" s="47">
        <v>2034142</v>
      </c>
      <c r="I434" s="47">
        <v>2034142</v>
      </c>
      <c r="J434" s="47">
        <v>0</v>
      </c>
      <c r="K434" s="47">
        <v>0</v>
      </c>
      <c r="L434" s="47">
        <v>93.982200000000006</v>
      </c>
      <c r="M434" s="47">
        <v>18.66</v>
      </c>
      <c r="N434" s="47">
        <v>339.94</v>
      </c>
      <c r="O434" s="47">
        <v>7</v>
      </c>
      <c r="P434" s="2">
        <f t="shared" ref="P434:P497" si="7">F434-F435</f>
        <v>400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14735608</v>
      </c>
      <c r="G435" s="47">
        <v>14735608</v>
      </c>
      <c r="H435" s="47">
        <v>2034089</v>
      </c>
      <c r="I435" s="47">
        <v>2034089</v>
      </c>
      <c r="J435" s="47">
        <v>0</v>
      </c>
      <c r="K435" s="47">
        <v>0</v>
      </c>
      <c r="L435" s="47">
        <v>93.596800000000002</v>
      </c>
      <c r="M435" s="47">
        <v>18.21</v>
      </c>
      <c r="N435" s="47">
        <v>286.44</v>
      </c>
      <c r="O435" s="47">
        <v>7</v>
      </c>
      <c r="P435" s="2">
        <f t="shared" si="7"/>
        <v>347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14735261</v>
      </c>
      <c r="G436" s="47">
        <v>14735261</v>
      </c>
      <c r="H436" s="47">
        <v>2034043</v>
      </c>
      <c r="I436" s="47">
        <v>2034043</v>
      </c>
      <c r="J436" s="47">
        <v>0</v>
      </c>
      <c r="K436" s="47">
        <v>0</v>
      </c>
      <c r="L436" s="47">
        <v>94.236400000000003</v>
      </c>
      <c r="M436" s="47">
        <v>17.89</v>
      </c>
      <c r="N436" s="47">
        <v>220.93</v>
      </c>
      <c r="O436" s="47">
        <v>7</v>
      </c>
      <c r="P436" s="2">
        <f t="shared" si="7"/>
        <v>228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14735033</v>
      </c>
      <c r="G437" s="47">
        <v>14735033</v>
      </c>
      <c r="H437" s="47">
        <v>2034013</v>
      </c>
      <c r="I437" s="47">
        <v>2034013</v>
      </c>
      <c r="J437" s="47">
        <v>0</v>
      </c>
      <c r="K437" s="47">
        <v>0</v>
      </c>
      <c r="L437" s="47">
        <v>94.753600000000006</v>
      </c>
      <c r="M437" s="47">
        <v>17.829999999999998</v>
      </c>
      <c r="N437" s="47">
        <v>173.82</v>
      </c>
      <c r="O437" s="47">
        <v>7</v>
      </c>
      <c r="P437" s="2">
        <f t="shared" si="7"/>
        <v>183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14734850</v>
      </c>
      <c r="G438" s="47">
        <v>14734850</v>
      </c>
      <c r="H438" s="47">
        <v>2033989</v>
      </c>
      <c r="I438" s="47">
        <v>2033989</v>
      </c>
      <c r="J438" s="47">
        <v>0</v>
      </c>
      <c r="K438" s="47">
        <v>0</v>
      </c>
      <c r="L438" s="47">
        <v>93.873199999999997</v>
      </c>
      <c r="M438" s="47">
        <v>18.100000000000001</v>
      </c>
      <c r="N438" s="47">
        <v>167.5</v>
      </c>
      <c r="O438" s="47">
        <v>7</v>
      </c>
      <c r="P438" s="2">
        <f t="shared" si="7"/>
        <v>188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14734662</v>
      </c>
      <c r="G439" s="47">
        <v>14734662</v>
      </c>
      <c r="H439" s="47">
        <v>2033964</v>
      </c>
      <c r="I439" s="47">
        <v>2033964</v>
      </c>
      <c r="J439" s="47">
        <v>0</v>
      </c>
      <c r="K439" s="47">
        <v>0</v>
      </c>
      <c r="L439" s="47">
        <v>94.735100000000003</v>
      </c>
      <c r="M439" s="47">
        <v>16.86</v>
      </c>
      <c r="N439" s="47">
        <v>145.93</v>
      </c>
      <c r="O439" s="47">
        <v>7</v>
      </c>
      <c r="P439" s="2">
        <f t="shared" si="7"/>
        <v>153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14734509</v>
      </c>
      <c r="G440" s="47">
        <v>14734509</v>
      </c>
      <c r="H440" s="47">
        <v>2033944</v>
      </c>
      <c r="I440" s="47">
        <v>2033944</v>
      </c>
      <c r="J440" s="47">
        <v>0</v>
      </c>
      <c r="K440" s="47">
        <v>0</v>
      </c>
      <c r="L440" s="47">
        <v>95.020099999999999</v>
      </c>
      <c r="M440" s="47">
        <v>16.329999999999998</v>
      </c>
      <c r="N440" s="47">
        <v>153.46</v>
      </c>
      <c r="O440" s="47">
        <v>7</v>
      </c>
      <c r="P440" s="2">
        <f t="shared" si="7"/>
        <v>146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14734363</v>
      </c>
      <c r="G441" s="47">
        <v>14734363</v>
      </c>
      <c r="H441" s="47">
        <v>2033925</v>
      </c>
      <c r="I441" s="47">
        <v>2033925</v>
      </c>
      <c r="J441" s="47">
        <v>0</v>
      </c>
      <c r="K441" s="47">
        <v>0</v>
      </c>
      <c r="L441" s="47">
        <v>94.787300000000002</v>
      </c>
      <c r="M441" s="47">
        <v>15.88</v>
      </c>
      <c r="N441" s="47">
        <v>161.80000000000001</v>
      </c>
      <c r="O441" s="47">
        <v>7</v>
      </c>
      <c r="P441" s="2">
        <f t="shared" si="7"/>
        <v>162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14734201</v>
      </c>
      <c r="G442" s="47">
        <v>14734201</v>
      </c>
      <c r="H442" s="47">
        <v>2033904</v>
      </c>
      <c r="I442" s="47">
        <v>2033904</v>
      </c>
      <c r="J442" s="47">
        <v>0</v>
      </c>
      <c r="K442" s="47">
        <v>0</v>
      </c>
      <c r="L442" s="47">
        <v>94.986800000000002</v>
      </c>
      <c r="M442" s="47">
        <v>15.53</v>
      </c>
      <c r="N442" s="47">
        <v>168.91</v>
      </c>
      <c r="O442" s="47">
        <v>7</v>
      </c>
      <c r="P442" s="2">
        <f t="shared" si="7"/>
        <v>162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14734039</v>
      </c>
      <c r="G443" s="47">
        <v>14734039</v>
      </c>
      <c r="H443" s="47">
        <v>2033883</v>
      </c>
      <c r="I443" s="47">
        <v>2033883</v>
      </c>
      <c r="J443" s="47">
        <v>0</v>
      </c>
      <c r="K443" s="47">
        <v>0</v>
      </c>
      <c r="L443" s="47">
        <v>94.396199999999993</v>
      </c>
      <c r="M443" s="47">
        <v>15.55</v>
      </c>
      <c r="N443" s="47">
        <v>191.67</v>
      </c>
      <c r="O443" s="47">
        <v>7</v>
      </c>
      <c r="P443" s="2">
        <f t="shared" si="7"/>
        <v>176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14733863</v>
      </c>
      <c r="G444" s="47">
        <v>14733863</v>
      </c>
      <c r="H444" s="47">
        <v>2033860</v>
      </c>
      <c r="I444" s="47">
        <v>2033860</v>
      </c>
      <c r="J444" s="47">
        <v>0</v>
      </c>
      <c r="K444" s="47">
        <v>0</v>
      </c>
      <c r="L444" s="47">
        <v>94.757999999999996</v>
      </c>
      <c r="M444" s="47">
        <v>15.86</v>
      </c>
      <c r="N444" s="47">
        <v>207.64</v>
      </c>
      <c r="O444" s="47">
        <v>7</v>
      </c>
      <c r="P444" s="2">
        <f t="shared" si="7"/>
        <v>199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14733664</v>
      </c>
      <c r="G445" s="47">
        <v>14733664</v>
      </c>
      <c r="H445" s="47">
        <v>2033834</v>
      </c>
      <c r="I445" s="47">
        <v>2033834</v>
      </c>
      <c r="J445" s="47">
        <v>0</v>
      </c>
      <c r="K445" s="47">
        <v>0</v>
      </c>
      <c r="L445" s="47">
        <v>94.981300000000005</v>
      </c>
      <c r="M445" s="47">
        <v>15.95</v>
      </c>
      <c r="N445" s="47">
        <v>200.14</v>
      </c>
      <c r="O445" s="47">
        <v>7</v>
      </c>
      <c r="P445" s="2">
        <f t="shared" si="7"/>
        <v>208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14733456</v>
      </c>
      <c r="G446" s="47">
        <v>14733456</v>
      </c>
      <c r="H446" s="47">
        <v>2033807</v>
      </c>
      <c r="I446" s="47">
        <v>2033807</v>
      </c>
      <c r="J446" s="47">
        <v>0</v>
      </c>
      <c r="K446" s="47">
        <v>0</v>
      </c>
      <c r="L446" s="47">
        <v>94.433499999999995</v>
      </c>
      <c r="M446" s="47">
        <v>16.559999999999999</v>
      </c>
      <c r="N446" s="47">
        <v>282.29000000000002</v>
      </c>
      <c r="O446" s="47">
        <v>7</v>
      </c>
      <c r="P446" s="2">
        <f t="shared" si="7"/>
        <v>267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14733189</v>
      </c>
      <c r="G447" s="47">
        <v>14733189</v>
      </c>
      <c r="H447" s="47">
        <v>2033772</v>
      </c>
      <c r="I447" s="47">
        <v>2033772</v>
      </c>
      <c r="J447" s="47">
        <v>0</v>
      </c>
      <c r="K447" s="47">
        <v>0</v>
      </c>
      <c r="L447" s="47">
        <v>94.664299999999997</v>
      </c>
      <c r="M447" s="47">
        <v>16.47</v>
      </c>
      <c r="N447" s="47">
        <v>358.33</v>
      </c>
      <c r="O447" s="47">
        <v>7</v>
      </c>
      <c r="P447" s="2">
        <f t="shared" si="7"/>
        <v>246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14732943</v>
      </c>
      <c r="G448" s="47">
        <v>14732943</v>
      </c>
      <c r="H448" s="47">
        <v>2033740</v>
      </c>
      <c r="I448" s="47">
        <v>2033740</v>
      </c>
      <c r="J448" s="47">
        <v>0</v>
      </c>
      <c r="K448" s="47">
        <v>0</v>
      </c>
      <c r="L448" s="47">
        <v>94.350800000000007</v>
      </c>
      <c r="M448" s="47">
        <v>16.52</v>
      </c>
      <c r="N448" s="47">
        <v>184.78</v>
      </c>
      <c r="O448" s="47">
        <v>7</v>
      </c>
      <c r="P448" s="2">
        <f t="shared" si="7"/>
        <v>328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14732615</v>
      </c>
      <c r="G449" s="47">
        <v>14732615</v>
      </c>
      <c r="H449" s="47">
        <v>2033697</v>
      </c>
      <c r="I449" s="47">
        <v>2033697</v>
      </c>
      <c r="J449" s="47">
        <v>0</v>
      </c>
      <c r="K449" s="47">
        <v>0</v>
      </c>
      <c r="L449" s="47">
        <v>95.283900000000003</v>
      </c>
      <c r="M449" s="47">
        <v>15.8</v>
      </c>
      <c r="N449" s="47">
        <v>177.85</v>
      </c>
      <c r="O449" s="47">
        <v>7</v>
      </c>
      <c r="P449" s="2">
        <f t="shared" si="7"/>
        <v>162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14732453</v>
      </c>
      <c r="G450" s="47">
        <v>14732453</v>
      </c>
      <c r="H450" s="47">
        <v>2033676</v>
      </c>
      <c r="I450" s="47">
        <v>2033676</v>
      </c>
      <c r="J450" s="47">
        <v>0</v>
      </c>
      <c r="K450" s="47">
        <v>0</v>
      </c>
      <c r="L450" s="47">
        <v>95.609700000000004</v>
      </c>
      <c r="M450" s="47">
        <v>15.94</v>
      </c>
      <c r="N450" s="47">
        <v>162.25</v>
      </c>
      <c r="O450" s="47">
        <v>7</v>
      </c>
      <c r="P450" s="2">
        <f t="shared" si="7"/>
        <v>186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14732267</v>
      </c>
      <c r="G451" s="47">
        <v>14732267</v>
      </c>
      <c r="H451" s="47">
        <v>2033652</v>
      </c>
      <c r="I451" s="47">
        <v>2033652</v>
      </c>
      <c r="J451" s="47">
        <v>0</v>
      </c>
      <c r="K451" s="47">
        <v>0</v>
      </c>
      <c r="L451" s="47">
        <v>95.325500000000005</v>
      </c>
      <c r="M451" s="47">
        <v>16.09</v>
      </c>
      <c r="N451" s="47">
        <v>177.23</v>
      </c>
      <c r="O451" s="47">
        <v>7</v>
      </c>
      <c r="P451" s="2">
        <f t="shared" si="7"/>
        <v>162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14732105</v>
      </c>
      <c r="G452" s="47">
        <v>14732105</v>
      </c>
      <c r="H452" s="47">
        <v>2033631</v>
      </c>
      <c r="I452" s="47">
        <v>2033631</v>
      </c>
      <c r="J452" s="47">
        <v>0</v>
      </c>
      <c r="K452" s="47">
        <v>0</v>
      </c>
      <c r="L452" s="47">
        <v>95.315200000000004</v>
      </c>
      <c r="M452" s="47">
        <v>16.43</v>
      </c>
      <c r="N452" s="47">
        <v>177.87</v>
      </c>
      <c r="O452" s="47">
        <v>7</v>
      </c>
      <c r="P452" s="2">
        <f t="shared" si="7"/>
        <v>185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14731920</v>
      </c>
      <c r="G453" s="47">
        <v>14731920</v>
      </c>
      <c r="H453" s="47">
        <v>2033607</v>
      </c>
      <c r="I453" s="47">
        <v>2033607</v>
      </c>
      <c r="J453" s="47">
        <v>0</v>
      </c>
      <c r="K453" s="47">
        <v>0</v>
      </c>
      <c r="L453" s="47">
        <v>95.700699999999998</v>
      </c>
      <c r="M453" s="47">
        <v>16.62</v>
      </c>
      <c r="N453" s="47">
        <v>192.41</v>
      </c>
      <c r="O453" s="47">
        <v>7</v>
      </c>
      <c r="P453" s="2">
        <f t="shared" si="7"/>
        <v>185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14731735</v>
      </c>
      <c r="G454" s="47">
        <v>14731735</v>
      </c>
      <c r="H454" s="47">
        <v>2033583</v>
      </c>
      <c r="I454" s="47">
        <v>2033583</v>
      </c>
      <c r="J454" s="47">
        <v>0</v>
      </c>
      <c r="K454" s="47">
        <v>0</v>
      </c>
      <c r="L454" s="47">
        <v>95.207300000000004</v>
      </c>
      <c r="M454" s="47">
        <v>17.16</v>
      </c>
      <c r="N454" s="47">
        <v>175.63</v>
      </c>
      <c r="O454" s="47">
        <v>7</v>
      </c>
      <c r="P454" s="2">
        <f t="shared" si="7"/>
        <v>177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14731558</v>
      </c>
      <c r="G455" s="47">
        <v>14731558</v>
      </c>
      <c r="H455" s="47">
        <v>2033560</v>
      </c>
      <c r="I455" s="47">
        <v>2033560</v>
      </c>
      <c r="J455" s="47">
        <v>0</v>
      </c>
      <c r="K455" s="47">
        <v>0</v>
      </c>
      <c r="L455" s="47">
        <v>94.688199999999995</v>
      </c>
      <c r="M455" s="47">
        <v>18.43</v>
      </c>
      <c r="N455" s="47">
        <v>182.06</v>
      </c>
      <c r="O455" s="47">
        <v>7</v>
      </c>
      <c r="P455" s="2">
        <f t="shared" si="7"/>
        <v>182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14731376</v>
      </c>
      <c r="G456" s="47">
        <v>14731376</v>
      </c>
      <c r="H456" s="47">
        <v>2033536</v>
      </c>
      <c r="I456" s="47">
        <v>2033536</v>
      </c>
      <c r="J456" s="47">
        <v>0</v>
      </c>
      <c r="K456" s="47">
        <v>0</v>
      </c>
      <c r="L456" s="47">
        <v>94.578699999999998</v>
      </c>
      <c r="M456" s="47">
        <v>18.84</v>
      </c>
      <c r="N456" s="47">
        <v>182.02</v>
      </c>
      <c r="O456" s="47">
        <v>7</v>
      </c>
      <c r="P456" s="2">
        <f t="shared" si="7"/>
        <v>182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14731194</v>
      </c>
      <c r="G457" s="47">
        <v>14731194</v>
      </c>
      <c r="H457" s="47">
        <v>2033512</v>
      </c>
      <c r="I457" s="47">
        <v>2033512</v>
      </c>
      <c r="J457" s="47">
        <v>0</v>
      </c>
      <c r="K457" s="47">
        <v>0</v>
      </c>
      <c r="L457" s="47">
        <v>94.581199999999995</v>
      </c>
      <c r="M457" s="47">
        <v>18.95</v>
      </c>
      <c r="N457" s="47">
        <v>204.69</v>
      </c>
      <c r="O457" s="47">
        <v>7</v>
      </c>
      <c r="P457" s="2">
        <f t="shared" si="7"/>
        <v>190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14731004</v>
      </c>
      <c r="G458" s="47">
        <v>14731004</v>
      </c>
      <c r="H458" s="47">
        <v>2033487</v>
      </c>
      <c r="I458" s="47">
        <v>2033487</v>
      </c>
      <c r="J458" s="47">
        <v>0</v>
      </c>
      <c r="K458" s="47">
        <v>0</v>
      </c>
      <c r="L458" s="47">
        <v>94.294600000000003</v>
      </c>
      <c r="M458" s="47">
        <v>18.940000000000001</v>
      </c>
      <c r="N458" s="47">
        <v>172.83</v>
      </c>
      <c r="O458" s="47">
        <v>7</v>
      </c>
      <c r="P458" s="2">
        <f t="shared" si="7"/>
        <v>196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14730808</v>
      </c>
      <c r="G459" s="47">
        <v>14730808</v>
      </c>
      <c r="H459" s="47">
        <v>2033461</v>
      </c>
      <c r="I459" s="47">
        <v>2033461</v>
      </c>
      <c r="J459" s="47">
        <v>0</v>
      </c>
      <c r="K459" s="47">
        <v>0</v>
      </c>
      <c r="L459" s="47">
        <v>93.373000000000005</v>
      </c>
      <c r="M459" s="47">
        <v>18.95</v>
      </c>
      <c r="N459" s="47">
        <v>172.51</v>
      </c>
      <c r="O459" s="47">
        <v>7</v>
      </c>
      <c r="P459" s="2">
        <f t="shared" si="7"/>
        <v>173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14730635</v>
      </c>
      <c r="G460" s="47">
        <v>14730635</v>
      </c>
      <c r="H460" s="47">
        <v>2033438</v>
      </c>
      <c r="I460" s="47">
        <v>2033438</v>
      </c>
      <c r="J460" s="47">
        <v>0</v>
      </c>
      <c r="K460" s="47">
        <v>0</v>
      </c>
      <c r="L460" s="47">
        <v>93.462000000000003</v>
      </c>
      <c r="M460" s="47">
        <v>18.75</v>
      </c>
      <c r="N460" s="47">
        <v>158.72999999999999</v>
      </c>
      <c r="O460" s="47">
        <v>7</v>
      </c>
      <c r="P460" s="2">
        <f t="shared" si="7"/>
        <v>165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14730470</v>
      </c>
      <c r="G461" s="47">
        <v>14730470</v>
      </c>
      <c r="H461" s="47">
        <v>2033416</v>
      </c>
      <c r="I461" s="47">
        <v>2033416</v>
      </c>
      <c r="J461" s="47">
        <v>0</v>
      </c>
      <c r="K461" s="47">
        <v>0</v>
      </c>
      <c r="L461" s="47">
        <v>94.726900000000001</v>
      </c>
      <c r="M461" s="47">
        <v>18.489999999999998</v>
      </c>
      <c r="N461" s="47">
        <v>182.48</v>
      </c>
      <c r="O461" s="47">
        <v>7</v>
      </c>
      <c r="P461" s="2">
        <f t="shared" si="7"/>
        <v>167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14730303</v>
      </c>
      <c r="G462" s="47">
        <v>14730303</v>
      </c>
      <c r="H462" s="47">
        <v>2033394</v>
      </c>
      <c r="I462" s="47">
        <v>2033394</v>
      </c>
      <c r="J462" s="47">
        <v>0</v>
      </c>
      <c r="K462" s="47">
        <v>0</v>
      </c>
      <c r="L462" s="47">
        <v>94.6066</v>
      </c>
      <c r="M462" s="47">
        <v>17.91</v>
      </c>
      <c r="N462" s="47">
        <v>182.58</v>
      </c>
      <c r="O462" s="47">
        <v>7</v>
      </c>
      <c r="P462" s="2">
        <f t="shared" si="7"/>
        <v>183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14730120</v>
      </c>
      <c r="G463" s="47">
        <v>14730120</v>
      </c>
      <c r="H463" s="47">
        <v>2033370</v>
      </c>
      <c r="I463" s="47">
        <v>2033370</v>
      </c>
      <c r="J463" s="47">
        <v>0</v>
      </c>
      <c r="K463" s="47">
        <v>0</v>
      </c>
      <c r="L463" s="47">
        <v>94.369399999999999</v>
      </c>
      <c r="M463" s="47">
        <v>17.260000000000002</v>
      </c>
      <c r="N463" s="47">
        <v>191.26</v>
      </c>
      <c r="O463" s="47">
        <v>7</v>
      </c>
      <c r="P463" s="2">
        <f t="shared" si="7"/>
        <v>190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14729930</v>
      </c>
      <c r="G464" s="47">
        <v>14729930</v>
      </c>
      <c r="H464" s="47">
        <v>2033345</v>
      </c>
      <c r="I464" s="47">
        <v>2033345</v>
      </c>
      <c r="J464" s="47">
        <v>0</v>
      </c>
      <c r="K464" s="47">
        <v>0</v>
      </c>
      <c r="L464" s="47">
        <v>94.807000000000002</v>
      </c>
      <c r="M464" s="47">
        <v>17.03</v>
      </c>
      <c r="N464" s="47">
        <v>297.72000000000003</v>
      </c>
      <c r="O464" s="47">
        <v>7</v>
      </c>
      <c r="P464" s="2">
        <f t="shared" si="7"/>
        <v>230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14729700</v>
      </c>
      <c r="G465" s="47">
        <v>14729700</v>
      </c>
      <c r="H465" s="47">
        <v>2033315</v>
      </c>
      <c r="I465" s="47">
        <v>2033315</v>
      </c>
      <c r="J465" s="47">
        <v>0</v>
      </c>
      <c r="K465" s="47">
        <v>0</v>
      </c>
      <c r="L465" s="47">
        <v>93.922700000000006</v>
      </c>
      <c r="M465" s="47">
        <v>16.829999999999998</v>
      </c>
      <c r="N465" s="47">
        <v>408.59</v>
      </c>
      <c r="O465" s="47">
        <v>7</v>
      </c>
      <c r="P465" s="2">
        <f t="shared" si="7"/>
        <v>349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14729351</v>
      </c>
      <c r="G466" s="47">
        <v>14729351</v>
      </c>
      <c r="H466" s="47">
        <v>2033269</v>
      </c>
      <c r="I466" s="47">
        <v>2033269</v>
      </c>
      <c r="J466" s="47">
        <v>0</v>
      </c>
      <c r="K466" s="47">
        <v>0</v>
      </c>
      <c r="L466" s="47">
        <v>93.507599999999996</v>
      </c>
      <c r="M466" s="47">
        <v>16.75</v>
      </c>
      <c r="N466" s="47">
        <v>392.15</v>
      </c>
      <c r="O466" s="47">
        <v>7</v>
      </c>
      <c r="P466" s="2">
        <f t="shared" si="7"/>
        <v>401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14728950</v>
      </c>
      <c r="G467" s="47">
        <v>14728950</v>
      </c>
      <c r="H467" s="47">
        <v>2033216</v>
      </c>
      <c r="I467" s="47">
        <v>2033216</v>
      </c>
      <c r="J467" s="47">
        <v>0</v>
      </c>
      <c r="K467" s="47">
        <v>0</v>
      </c>
      <c r="L467" s="47">
        <v>93.379499999999993</v>
      </c>
      <c r="M467" s="47">
        <v>16.82</v>
      </c>
      <c r="N467" s="47">
        <v>370.5</v>
      </c>
      <c r="O467" s="47">
        <v>7</v>
      </c>
      <c r="P467" s="2">
        <f t="shared" si="7"/>
        <v>385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14728565</v>
      </c>
      <c r="G468" s="47">
        <v>14728565</v>
      </c>
      <c r="H468" s="47">
        <v>2033165</v>
      </c>
      <c r="I468" s="47">
        <v>2033165</v>
      </c>
      <c r="J468" s="47">
        <v>0</v>
      </c>
      <c r="K468" s="47">
        <v>0</v>
      </c>
      <c r="L468" s="47">
        <v>92.888599999999997</v>
      </c>
      <c r="M468" s="47">
        <v>16.93</v>
      </c>
      <c r="N468" s="47">
        <v>508.76</v>
      </c>
      <c r="O468" s="47">
        <v>7</v>
      </c>
      <c r="P468" s="2">
        <f t="shared" si="7"/>
        <v>413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14728152</v>
      </c>
      <c r="G469" s="47">
        <v>14728152</v>
      </c>
      <c r="H469" s="47">
        <v>2033110</v>
      </c>
      <c r="I469" s="47">
        <v>2033110</v>
      </c>
      <c r="J469" s="47">
        <v>0</v>
      </c>
      <c r="K469" s="47">
        <v>0</v>
      </c>
      <c r="L469" s="47">
        <v>92.843900000000005</v>
      </c>
      <c r="M469" s="47">
        <v>17.03</v>
      </c>
      <c r="N469" s="47">
        <v>506.26</v>
      </c>
      <c r="O469" s="47">
        <v>7</v>
      </c>
      <c r="P469" s="2">
        <f t="shared" si="7"/>
        <v>533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14727619</v>
      </c>
      <c r="G470" s="47">
        <v>14727619</v>
      </c>
      <c r="H470" s="47">
        <v>2033039</v>
      </c>
      <c r="I470" s="47">
        <v>2033039</v>
      </c>
      <c r="J470" s="47">
        <v>0</v>
      </c>
      <c r="K470" s="47">
        <v>0</v>
      </c>
      <c r="L470" s="47">
        <v>93.086699999999993</v>
      </c>
      <c r="M470" s="47">
        <v>17</v>
      </c>
      <c r="N470" s="47">
        <v>508.75</v>
      </c>
      <c r="O470" s="47">
        <v>7</v>
      </c>
      <c r="P470" s="2">
        <f t="shared" si="7"/>
        <v>520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14727099</v>
      </c>
      <c r="G471" s="47">
        <v>14727099</v>
      </c>
      <c r="H471" s="47">
        <v>2032970</v>
      </c>
      <c r="I471" s="47">
        <v>2032970</v>
      </c>
      <c r="J471" s="47">
        <v>0</v>
      </c>
      <c r="K471" s="47">
        <v>0</v>
      </c>
      <c r="L471" s="47">
        <v>92.555000000000007</v>
      </c>
      <c r="M471" s="47">
        <v>16.87</v>
      </c>
      <c r="N471" s="47">
        <v>517.82000000000005</v>
      </c>
      <c r="O471" s="47">
        <v>7</v>
      </c>
      <c r="P471" s="2">
        <f t="shared" si="7"/>
        <v>464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14726635</v>
      </c>
      <c r="G472" s="47">
        <v>14726635</v>
      </c>
      <c r="H472" s="47">
        <v>2032908</v>
      </c>
      <c r="I472" s="47">
        <v>2032908</v>
      </c>
      <c r="J472" s="47">
        <v>0</v>
      </c>
      <c r="K472" s="47">
        <v>0</v>
      </c>
      <c r="L472" s="47">
        <v>93.209100000000007</v>
      </c>
      <c r="M472" s="47">
        <v>17.03</v>
      </c>
      <c r="N472" s="47">
        <v>433.7</v>
      </c>
      <c r="O472" s="47">
        <v>7</v>
      </c>
      <c r="P472" s="2">
        <f t="shared" si="7"/>
        <v>550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14726085</v>
      </c>
      <c r="G473" s="47">
        <v>14726085</v>
      </c>
      <c r="H473" s="47">
        <v>2032835</v>
      </c>
      <c r="I473" s="47">
        <v>2032835</v>
      </c>
      <c r="J473" s="47">
        <v>0</v>
      </c>
      <c r="K473" s="47">
        <v>0</v>
      </c>
      <c r="L473" s="47">
        <v>94.723200000000006</v>
      </c>
      <c r="M473" s="47">
        <v>16.579999999999998</v>
      </c>
      <c r="N473" s="47">
        <v>352.72</v>
      </c>
      <c r="O473" s="47">
        <v>7</v>
      </c>
      <c r="P473" s="2">
        <f t="shared" si="7"/>
        <v>353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14725732</v>
      </c>
      <c r="G474" s="47">
        <v>14725732</v>
      </c>
      <c r="H474" s="47">
        <v>2032789</v>
      </c>
      <c r="I474" s="47">
        <v>2032789</v>
      </c>
      <c r="J474" s="47">
        <v>0</v>
      </c>
      <c r="K474" s="47">
        <v>0</v>
      </c>
      <c r="L474" s="47">
        <v>94.584100000000007</v>
      </c>
      <c r="M474" s="47">
        <v>16.43</v>
      </c>
      <c r="N474" s="47">
        <v>328.99</v>
      </c>
      <c r="O474" s="47">
        <v>7</v>
      </c>
      <c r="P474" s="2">
        <f t="shared" si="7"/>
        <v>359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14725373</v>
      </c>
      <c r="G475" s="47">
        <v>14725373</v>
      </c>
      <c r="H475" s="47">
        <v>2032742</v>
      </c>
      <c r="I475" s="47">
        <v>2032742</v>
      </c>
      <c r="J475" s="47">
        <v>0</v>
      </c>
      <c r="K475" s="47">
        <v>0</v>
      </c>
      <c r="L475" s="47">
        <v>94.605099999999993</v>
      </c>
      <c r="M475" s="47">
        <v>16.48</v>
      </c>
      <c r="N475" s="47">
        <v>337.06</v>
      </c>
      <c r="O475" s="47">
        <v>7</v>
      </c>
      <c r="P475" s="2">
        <f t="shared" si="7"/>
        <v>322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14725051</v>
      </c>
      <c r="G476" s="47">
        <v>14725051</v>
      </c>
      <c r="H476" s="47">
        <v>2032700</v>
      </c>
      <c r="I476" s="47">
        <v>2032700</v>
      </c>
      <c r="J476" s="47">
        <v>0</v>
      </c>
      <c r="K476" s="47">
        <v>0</v>
      </c>
      <c r="L476" s="47">
        <v>94.768900000000002</v>
      </c>
      <c r="M476" s="47">
        <v>16.649999999999999</v>
      </c>
      <c r="N476" s="47">
        <v>413.47</v>
      </c>
      <c r="O476" s="47">
        <v>7</v>
      </c>
      <c r="P476" s="2">
        <f t="shared" si="7"/>
        <v>337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14724714</v>
      </c>
      <c r="G477" s="47">
        <v>14724714</v>
      </c>
      <c r="H477" s="47">
        <v>2032656</v>
      </c>
      <c r="I477" s="47">
        <v>2032656</v>
      </c>
      <c r="J477" s="47">
        <v>0</v>
      </c>
      <c r="K477" s="47">
        <v>0</v>
      </c>
      <c r="L477" s="47">
        <v>94.627700000000004</v>
      </c>
      <c r="M477" s="47">
        <v>16.2</v>
      </c>
      <c r="N477" s="47">
        <v>505.2</v>
      </c>
      <c r="O477" s="47">
        <v>7</v>
      </c>
      <c r="P477" s="2">
        <f t="shared" si="7"/>
        <v>513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14724201</v>
      </c>
      <c r="G478" s="47">
        <v>14724201</v>
      </c>
      <c r="H478" s="47">
        <v>2032589</v>
      </c>
      <c r="I478" s="47">
        <v>2032589</v>
      </c>
      <c r="J478" s="47">
        <v>0</v>
      </c>
      <c r="K478" s="47">
        <v>0</v>
      </c>
      <c r="L478" s="47">
        <v>94.768600000000006</v>
      </c>
      <c r="M478" s="47">
        <v>16.649999999999999</v>
      </c>
      <c r="N478" s="47">
        <v>389.89</v>
      </c>
      <c r="O478" s="47">
        <v>7</v>
      </c>
      <c r="P478" s="2">
        <f t="shared" si="7"/>
        <v>421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14723780</v>
      </c>
      <c r="G479" s="47">
        <v>14723780</v>
      </c>
      <c r="H479" s="47">
        <v>2032534</v>
      </c>
      <c r="I479" s="47">
        <v>2032534</v>
      </c>
      <c r="J479" s="47">
        <v>0</v>
      </c>
      <c r="K479" s="47">
        <v>0</v>
      </c>
      <c r="L479" s="47">
        <v>94.566199999999995</v>
      </c>
      <c r="M479" s="47">
        <v>17.46</v>
      </c>
      <c r="N479" s="47">
        <v>485.26</v>
      </c>
      <c r="O479" s="47">
        <v>7</v>
      </c>
      <c r="P479" s="2">
        <f t="shared" si="7"/>
        <v>404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14723376</v>
      </c>
      <c r="G480" s="47">
        <v>14723376</v>
      </c>
      <c r="H480" s="47">
        <v>2032481</v>
      </c>
      <c r="I480" s="47">
        <v>2032481</v>
      </c>
      <c r="J480" s="47">
        <v>0</v>
      </c>
      <c r="K480" s="47">
        <v>0</v>
      </c>
      <c r="L480" s="47">
        <v>93.912499999999994</v>
      </c>
      <c r="M480" s="47">
        <v>17.66</v>
      </c>
      <c r="N480" s="47">
        <v>515.23</v>
      </c>
      <c r="O480" s="47">
        <v>7</v>
      </c>
      <c r="P480" s="2">
        <f t="shared" si="7"/>
        <v>560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14722816</v>
      </c>
      <c r="G481" s="47">
        <v>14722816</v>
      </c>
      <c r="H481" s="47">
        <v>2032407</v>
      </c>
      <c r="I481" s="47">
        <v>2032407</v>
      </c>
      <c r="J481" s="47">
        <v>0</v>
      </c>
      <c r="K481" s="47">
        <v>0</v>
      </c>
      <c r="L481" s="47">
        <v>94.101699999999994</v>
      </c>
      <c r="M481" s="47">
        <v>18.16</v>
      </c>
      <c r="N481" s="47">
        <v>430.23</v>
      </c>
      <c r="O481" s="47">
        <v>7</v>
      </c>
      <c r="P481" s="2">
        <f t="shared" si="7"/>
        <v>454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14722362</v>
      </c>
      <c r="G482" s="47">
        <v>14722362</v>
      </c>
      <c r="H482" s="47">
        <v>2032347</v>
      </c>
      <c r="I482" s="47">
        <v>2032347</v>
      </c>
      <c r="J482" s="47">
        <v>0</v>
      </c>
      <c r="K482" s="47">
        <v>0</v>
      </c>
      <c r="L482" s="47">
        <v>93.699799999999996</v>
      </c>
      <c r="M482" s="47">
        <v>18.829999999999998</v>
      </c>
      <c r="N482" s="47">
        <v>374.26</v>
      </c>
      <c r="O482" s="47">
        <v>7</v>
      </c>
      <c r="P482" s="2">
        <f t="shared" si="7"/>
        <v>422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14721940</v>
      </c>
      <c r="G483" s="47">
        <v>14721940</v>
      </c>
      <c r="H483" s="47">
        <v>2032291</v>
      </c>
      <c r="I483" s="47">
        <v>2032291</v>
      </c>
      <c r="J483" s="47">
        <v>0</v>
      </c>
      <c r="K483" s="47">
        <v>0</v>
      </c>
      <c r="L483" s="47">
        <v>92.9666</v>
      </c>
      <c r="M483" s="47">
        <v>19.239999999999998</v>
      </c>
      <c r="N483" s="47">
        <v>372.07</v>
      </c>
      <c r="O483" s="47">
        <v>7</v>
      </c>
      <c r="P483" s="2">
        <f t="shared" si="7"/>
        <v>358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14721582</v>
      </c>
      <c r="G484" s="47">
        <v>14721582</v>
      </c>
      <c r="H484" s="47">
        <v>2032243</v>
      </c>
      <c r="I484" s="47">
        <v>2032243</v>
      </c>
      <c r="J484" s="47">
        <v>0</v>
      </c>
      <c r="K484" s="47">
        <v>0</v>
      </c>
      <c r="L484" s="47">
        <v>92.836200000000005</v>
      </c>
      <c r="M484" s="47">
        <v>18.760000000000002</v>
      </c>
      <c r="N484" s="47">
        <v>375.61</v>
      </c>
      <c r="O484" s="47">
        <v>7</v>
      </c>
      <c r="P484" s="2">
        <f t="shared" si="7"/>
        <v>365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14721217</v>
      </c>
      <c r="G485" s="47">
        <v>14721217</v>
      </c>
      <c r="H485" s="47">
        <v>2032194</v>
      </c>
      <c r="I485" s="47">
        <v>2032194</v>
      </c>
      <c r="J485" s="47">
        <v>0</v>
      </c>
      <c r="K485" s="47">
        <v>0</v>
      </c>
      <c r="L485" s="47">
        <v>93.691400000000002</v>
      </c>
      <c r="M485" s="47">
        <v>18.63</v>
      </c>
      <c r="N485" s="47">
        <v>433.18</v>
      </c>
      <c r="O485" s="47">
        <v>7</v>
      </c>
      <c r="P485" s="2">
        <f t="shared" si="7"/>
        <v>399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14720818</v>
      </c>
      <c r="G486" s="47">
        <v>14720818</v>
      </c>
      <c r="H486" s="47">
        <v>2032141</v>
      </c>
      <c r="I486" s="47">
        <v>2032141</v>
      </c>
      <c r="J486" s="47">
        <v>0</v>
      </c>
      <c r="K486" s="47">
        <v>0</v>
      </c>
      <c r="L486" s="47">
        <v>92.632900000000006</v>
      </c>
      <c r="M486" s="47">
        <v>18.510000000000002</v>
      </c>
      <c r="N486" s="47">
        <v>403.55</v>
      </c>
      <c r="O486" s="47">
        <v>7</v>
      </c>
      <c r="P486" s="2">
        <f t="shared" si="7"/>
        <v>410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14720408</v>
      </c>
      <c r="G487" s="47">
        <v>14720408</v>
      </c>
      <c r="H487" s="47">
        <v>2032086</v>
      </c>
      <c r="I487" s="47">
        <v>2032086</v>
      </c>
      <c r="J487" s="47">
        <v>0</v>
      </c>
      <c r="K487" s="47">
        <v>0</v>
      </c>
      <c r="L487" s="47">
        <v>92.509600000000006</v>
      </c>
      <c r="M487" s="47">
        <v>18.14</v>
      </c>
      <c r="N487" s="47">
        <v>499.56</v>
      </c>
      <c r="O487" s="47">
        <v>7</v>
      </c>
      <c r="P487" s="2">
        <f t="shared" si="7"/>
        <v>433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14719975</v>
      </c>
      <c r="G488" s="47">
        <v>14719975</v>
      </c>
      <c r="H488" s="47">
        <v>2032028</v>
      </c>
      <c r="I488" s="47">
        <v>2032028</v>
      </c>
      <c r="J488" s="47">
        <v>0</v>
      </c>
      <c r="K488" s="47">
        <v>0</v>
      </c>
      <c r="L488" s="47">
        <v>92.7393</v>
      </c>
      <c r="M488" s="47">
        <v>17.89</v>
      </c>
      <c r="N488" s="47">
        <v>554.75</v>
      </c>
      <c r="O488" s="47">
        <v>7</v>
      </c>
      <c r="P488" s="2">
        <f t="shared" si="7"/>
        <v>553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14719422</v>
      </c>
      <c r="G489" s="47">
        <v>14719422</v>
      </c>
      <c r="H489" s="47">
        <v>2031954</v>
      </c>
      <c r="I489" s="47">
        <v>2031954</v>
      </c>
      <c r="J489" s="47">
        <v>0</v>
      </c>
      <c r="K489" s="47">
        <v>0</v>
      </c>
      <c r="L489" s="47">
        <v>92.580600000000004</v>
      </c>
      <c r="M489" s="47">
        <v>17.43</v>
      </c>
      <c r="N489" s="47">
        <v>582.84</v>
      </c>
      <c r="O489" s="47">
        <v>7</v>
      </c>
      <c r="P489" s="2">
        <f t="shared" si="7"/>
        <v>568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14718854</v>
      </c>
      <c r="G490" s="47">
        <v>14718854</v>
      </c>
      <c r="H490" s="47">
        <v>2031878</v>
      </c>
      <c r="I490" s="47">
        <v>2031878</v>
      </c>
      <c r="J490" s="47">
        <v>0</v>
      </c>
      <c r="K490" s="47">
        <v>0</v>
      </c>
      <c r="L490" s="47">
        <v>92.622699999999995</v>
      </c>
      <c r="M490" s="47">
        <v>17.3</v>
      </c>
      <c r="N490" s="47">
        <v>545.77</v>
      </c>
      <c r="O490" s="47">
        <v>7</v>
      </c>
      <c r="P490" s="2">
        <f t="shared" si="7"/>
        <v>584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14718270</v>
      </c>
      <c r="G491" s="47">
        <v>14718270</v>
      </c>
      <c r="H491" s="47">
        <v>2031800</v>
      </c>
      <c r="I491" s="47">
        <v>2031800</v>
      </c>
      <c r="J491" s="47">
        <v>0</v>
      </c>
      <c r="K491" s="47">
        <v>0</v>
      </c>
      <c r="L491" s="47">
        <v>92.854799999999997</v>
      </c>
      <c r="M491" s="47">
        <v>17.25</v>
      </c>
      <c r="N491" s="47">
        <v>431.84</v>
      </c>
      <c r="O491" s="47">
        <v>7</v>
      </c>
      <c r="P491" s="2">
        <f t="shared" si="7"/>
        <v>510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14717760</v>
      </c>
      <c r="G492" s="47">
        <v>14717760</v>
      </c>
      <c r="H492" s="47">
        <v>2031732</v>
      </c>
      <c r="I492" s="47">
        <v>2031732</v>
      </c>
      <c r="J492" s="47">
        <v>0</v>
      </c>
      <c r="K492" s="47">
        <v>0</v>
      </c>
      <c r="L492" s="47">
        <v>93.992999999999995</v>
      </c>
      <c r="M492" s="47">
        <v>16.32</v>
      </c>
      <c r="N492" s="47">
        <v>374.12</v>
      </c>
      <c r="O492" s="47">
        <v>7</v>
      </c>
      <c r="P492" s="2">
        <f t="shared" si="7"/>
        <v>381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14717379</v>
      </c>
      <c r="G493" s="47">
        <v>14717379</v>
      </c>
      <c r="H493" s="47">
        <v>2031682</v>
      </c>
      <c r="I493" s="47">
        <v>2031682</v>
      </c>
      <c r="J493" s="47">
        <v>0</v>
      </c>
      <c r="K493" s="47">
        <v>0</v>
      </c>
      <c r="L493" s="47">
        <v>94.653599999999997</v>
      </c>
      <c r="M493" s="47">
        <v>16.12</v>
      </c>
      <c r="N493" s="47">
        <v>337.88</v>
      </c>
      <c r="O493" s="47">
        <v>7</v>
      </c>
      <c r="P493" s="2">
        <f t="shared" si="7"/>
        <v>345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14717034</v>
      </c>
      <c r="G494" s="47">
        <v>14717034</v>
      </c>
      <c r="H494" s="47">
        <v>2031637</v>
      </c>
      <c r="I494" s="47">
        <v>2031637</v>
      </c>
      <c r="J494" s="47">
        <v>0</v>
      </c>
      <c r="K494" s="47">
        <v>0</v>
      </c>
      <c r="L494" s="47">
        <v>94.618200000000002</v>
      </c>
      <c r="M494" s="47">
        <v>16.37</v>
      </c>
      <c r="N494" s="47">
        <v>404.85</v>
      </c>
      <c r="O494" s="47">
        <v>7</v>
      </c>
      <c r="P494" s="2">
        <f t="shared" si="7"/>
        <v>367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14716667</v>
      </c>
      <c r="G495" s="47">
        <v>14716667</v>
      </c>
      <c r="H495" s="47">
        <v>2031589</v>
      </c>
      <c r="I495" s="47">
        <v>2031589</v>
      </c>
      <c r="J495" s="47">
        <v>0</v>
      </c>
      <c r="K495" s="47">
        <v>0</v>
      </c>
      <c r="L495" s="47">
        <v>94.522599999999997</v>
      </c>
      <c r="M495" s="47">
        <v>16.86</v>
      </c>
      <c r="N495" s="47">
        <v>493.14</v>
      </c>
      <c r="O495" s="47">
        <v>7</v>
      </c>
      <c r="P495" s="2">
        <f t="shared" si="7"/>
        <v>413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14716254</v>
      </c>
      <c r="G496" s="47">
        <v>14716254</v>
      </c>
      <c r="H496" s="47">
        <v>2031535</v>
      </c>
      <c r="I496" s="47">
        <v>2031535</v>
      </c>
      <c r="J496" s="47">
        <v>0</v>
      </c>
      <c r="K496" s="47">
        <v>0</v>
      </c>
      <c r="L496" s="47">
        <v>93.840199999999996</v>
      </c>
      <c r="M496" s="47">
        <v>17.12</v>
      </c>
      <c r="N496" s="47">
        <v>563.23</v>
      </c>
      <c r="O496" s="47">
        <v>7</v>
      </c>
      <c r="P496" s="2">
        <f t="shared" si="7"/>
        <v>568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14715686</v>
      </c>
      <c r="G497" s="47">
        <v>14715686</v>
      </c>
      <c r="H497" s="47">
        <v>2031460</v>
      </c>
      <c r="I497" s="47">
        <v>2031460</v>
      </c>
      <c r="J497" s="47">
        <v>0</v>
      </c>
      <c r="K497" s="47">
        <v>0</v>
      </c>
      <c r="L497" s="47">
        <v>94.469899999999996</v>
      </c>
      <c r="M497" s="47">
        <v>16.96</v>
      </c>
      <c r="N497" s="47">
        <v>512.54999999999995</v>
      </c>
      <c r="O497" s="47">
        <v>7</v>
      </c>
      <c r="P497" s="2">
        <f t="shared" si="7"/>
        <v>534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14715152</v>
      </c>
      <c r="G498" s="47">
        <v>14715152</v>
      </c>
      <c r="H498" s="47">
        <v>2031390</v>
      </c>
      <c r="I498" s="47">
        <v>2031390</v>
      </c>
      <c r="J498" s="47">
        <v>0</v>
      </c>
      <c r="K498" s="47">
        <v>0</v>
      </c>
      <c r="L498" s="47">
        <v>94.525199999999998</v>
      </c>
      <c r="M498" s="47">
        <v>16.920000000000002</v>
      </c>
      <c r="N498" s="47">
        <v>489.43</v>
      </c>
      <c r="O498" s="47">
        <v>7</v>
      </c>
      <c r="P498" s="2">
        <f t="shared" ref="P498:P561" si="8">F498-F499</f>
        <v>550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14714602</v>
      </c>
      <c r="G499" s="47">
        <v>14714602</v>
      </c>
      <c r="H499" s="47">
        <v>2031318</v>
      </c>
      <c r="I499" s="47">
        <v>2031318</v>
      </c>
      <c r="J499" s="47">
        <v>0</v>
      </c>
      <c r="K499" s="47">
        <v>0</v>
      </c>
      <c r="L499" s="47">
        <v>94.891000000000005</v>
      </c>
      <c r="M499" s="47">
        <v>16.18</v>
      </c>
      <c r="N499" s="47">
        <v>382.53</v>
      </c>
      <c r="O499" s="47">
        <v>7</v>
      </c>
      <c r="P499" s="2">
        <f t="shared" si="8"/>
        <v>399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14714203</v>
      </c>
      <c r="G500" s="47">
        <v>14714203</v>
      </c>
      <c r="H500" s="47">
        <v>2031266</v>
      </c>
      <c r="I500" s="47">
        <v>2031266</v>
      </c>
      <c r="J500" s="47">
        <v>0</v>
      </c>
      <c r="K500" s="47">
        <v>0</v>
      </c>
      <c r="L500" s="47">
        <v>94.360699999999994</v>
      </c>
      <c r="M500" s="47">
        <v>17.010000000000002</v>
      </c>
      <c r="N500" s="47">
        <v>366.13</v>
      </c>
      <c r="O500" s="47">
        <v>7</v>
      </c>
      <c r="P500" s="2">
        <f t="shared" si="8"/>
        <v>389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14713814</v>
      </c>
      <c r="G501" s="47">
        <v>14713814</v>
      </c>
      <c r="H501" s="47">
        <v>2031215</v>
      </c>
      <c r="I501" s="47">
        <v>2031215</v>
      </c>
      <c r="J501" s="47">
        <v>0</v>
      </c>
      <c r="K501" s="47">
        <v>0</v>
      </c>
      <c r="L501" s="47">
        <v>95.222800000000007</v>
      </c>
      <c r="M501" s="47">
        <v>17.309999999999999</v>
      </c>
      <c r="N501" s="47">
        <v>360.04</v>
      </c>
      <c r="O501" s="47">
        <v>7</v>
      </c>
      <c r="P501" s="2">
        <f t="shared" si="8"/>
        <v>353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14713461</v>
      </c>
      <c r="G502" s="47">
        <v>14713461</v>
      </c>
      <c r="H502" s="47">
        <v>2031169</v>
      </c>
      <c r="I502" s="47">
        <v>2031169</v>
      </c>
      <c r="J502" s="47">
        <v>0</v>
      </c>
      <c r="K502" s="47">
        <v>0</v>
      </c>
      <c r="L502" s="47">
        <v>94.491699999999994</v>
      </c>
      <c r="M502" s="47">
        <v>17.46</v>
      </c>
      <c r="N502" s="47">
        <v>355.96</v>
      </c>
      <c r="O502" s="47">
        <v>7</v>
      </c>
      <c r="P502" s="2">
        <f t="shared" si="8"/>
        <v>343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14713118</v>
      </c>
      <c r="G503" s="47">
        <v>14713118</v>
      </c>
      <c r="H503" s="47">
        <v>2031124</v>
      </c>
      <c r="I503" s="47">
        <v>2031124</v>
      </c>
      <c r="J503" s="47">
        <v>0</v>
      </c>
      <c r="K503" s="47">
        <v>0</v>
      </c>
      <c r="L503" s="47">
        <v>93.674800000000005</v>
      </c>
      <c r="M503" s="47">
        <v>18.059999999999999</v>
      </c>
      <c r="N503" s="47">
        <v>406.16</v>
      </c>
      <c r="O503" s="47">
        <v>7</v>
      </c>
      <c r="P503" s="2">
        <f t="shared" si="8"/>
        <v>377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14712741</v>
      </c>
      <c r="G504" s="47">
        <v>14712741</v>
      </c>
      <c r="H504" s="47">
        <v>2031074</v>
      </c>
      <c r="I504" s="47">
        <v>2031074</v>
      </c>
      <c r="J504" s="47">
        <v>0</v>
      </c>
      <c r="K504" s="47">
        <v>0</v>
      </c>
      <c r="L504" s="47">
        <v>93.4452</v>
      </c>
      <c r="M504" s="47">
        <v>18.62</v>
      </c>
      <c r="N504" s="47">
        <v>374.42</v>
      </c>
      <c r="O504" s="47">
        <v>7</v>
      </c>
      <c r="P504" s="2">
        <f t="shared" si="8"/>
        <v>398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14712343</v>
      </c>
      <c r="G505" s="47">
        <v>14712343</v>
      </c>
      <c r="H505" s="47">
        <v>2031021</v>
      </c>
      <c r="I505" s="47">
        <v>2031021</v>
      </c>
      <c r="J505" s="47">
        <v>0</v>
      </c>
      <c r="K505" s="47">
        <v>0</v>
      </c>
      <c r="L505" s="47">
        <v>93.513999999999996</v>
      </c>
      <c r="M505" s="47">
        <v>19.02</v>
      </c>
      <c r="N505" s="47">
        <v>339.2</v>
      </c>
      <c r="O505" s="47">
        <v>7</v>
      </c>
      <c r="P505" s="2">
        <f t="shared" si="8"/>
        <v>360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14711983</v>
      </c>
      <c r="G506" s="47">
        <v>14711983</v>
      </c>
      <c r="H506" s="47">
        <v>2030973</v>
      </c>
      <c r="I506" s="47">
        <v>2030973</v>
      </c>
      <c r="J506" s="47">
        <v>0</v>
      </c>
      <c r="K506" s="47">
        <v>0</v>
      </c>
      <c r="L506" s="47">
        <v>93.363299999999995</v>
      </c>
      <c r="M506" s="47">
        <v>19.02</v>
      </c>
      <c r="N506" s="47">
        <v>519.27</v>
      </c>
      <c r="O506" s="47">
        <v>7</v>
      </c>
      <c r="P506" s="2">
        <f t="shared" si="8"/>
        <v>412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14711571</v>
      </c>
      <c r="G507" s="47">
        <v>14711571</v>
      </c>
      <c r="H507" s="47">
        <v>2030918</v>
      </c>
      <c r="I507" s="47">
        <v>2030918</v>
      </c>
      <c r="J507" s="47">
        <v>0</v>
      </c>
      <c r="K507" s="47">
        <v>0</v>
      </c>
      <c r="L507" s="47">
        <v>92.308400000000006</v>
      </c>
      <c r="M507" s="47">
        <v>19.27</v>
      </c>
      <c r="N507" s="47">
        <v>482.94</v>
      </c>
      <c r="O507" s="47">
        <v>7</v>
      </c>
      <c r="P507" s="2">
        <f t="shared" si="8"/>
        <v>518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14711053</v>
      </c>
      <c r="G508" s="47">
        <v>14711053</v>
      </c>
      <c r="H508" s="47">
        <v>2030848</v>
      </c>
      <c r="I508" s="47">
        <v>2030848</v>
      </c>
      <c r="J508" s="47">
        <v>0</v>
      </c>
      <c r="K508" s="47">
        <v>0</v>
      </c>
      <c r="L508" s="47">
        <v>92.623699999999999</v>
      </c>
      <c r="M508" s="47">
        <v>19.03</v>
      </c>
      <c r="N508" s="47">
        <v>477.88</v>
      </c>
      <c r="O508" s="47">
        <v>7</v>
      </c>
      <c r="P508" s="2">
        <f t="shared" si="8"/>
        <v>462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14710591</v>
      </c>
      <c r="G509" s="47">
        <v>14710591</v>
      </c>
      <c r="H509" s="47">
        <v>2030786</v>
      </c>
      <c r="I509" s="47">
        <v>2030786</v>
      </c>
      <c r="J509" s="47">
        <v>0</v>
      </c>
      <c r="K509" s="47">
        <v>0</v>
      </c>
      <c r="L509" s="47">
        <v>93.349199999999996</v>
      </c>
      <c r="M509" s="47">
        <v>18.71</v>
      </c>
      <c r="N509" s="47">
        <v>435.62</v>
      </c>
      <c r="O509" s="47">
        <v>7</v>
      </c>
      <c r="P509" s="2">
        <f t="shared" si="8"/>
        <v>487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14710104</v>
      </c>
      <c r="G510" s="47">
        <v>14710104</v>
      </c>
      <c r="H510" s="47">
        <v>2030721</v>
      </c>
      <c r="I510" s="47">
        <v>2030721</v>
      </c>
      <c r="J510" s="47">
        <v>0</v>
      </c>
      <c r="K510" s="47">
        <v>0</v>
      </c>
      <c r="L510" s="47">
        <v>92.844899999999996</v>
      </c>
      <c r="M510" s="47">
        <v>18.420000000000002</v>
      </c>
      <c r="N510" s="47">
        <v>424.96</v>
      </c>
      <c r="O510" s="47">
        <v>7</v>
      </c>
      <c r="P510" s="2">
        <f t="shared" si="8"/>
        <v>448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14709656</v>
      </c>
      <c r="G511" s="47">
        <v>14709656</v>
      </c>
      <c r="H511" s="47">
        <v>2030661</v>
      </c>
      <c r="I511" s="47">
        <v>2030661</v>
      </c>
      <c r="J511" s="47">
        <v>0</v>
      </c>
      <c r="K511" s="47">
        <v>0</v>
      </c>
      <c r="L511" s="47">
        <v>93.062200000000004</v>
      </c>
      <c r="M511" s="47">
        <v>18.309999999999999</v>
      </c>
      <c r="N511" s="47">
        <v>347.67</v>
      </c>
      <c r="O511" s="47">
        <v>7</v>
      </c>
      <c r="P511" s="2">
        <f t="shared" si="8"/>
        <v>368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14709288</v>
      </c>
      <c r="G512" s="47">
        <v>14709288</v>
      </c>
      <c r="H512" s="47">
        <v>2030612</v>
      </c>
      <c r="I512" s="47">
        <v>2030612</v>
      </c>
      <c r="J512" s="47">
        <v>0</v>
      </c>
      <c r="K512" s="47">
        <v>0</v>
      </c>
      <c r="L512" s="47">
        <v>94.115700000000004</v>
      </c>
      <c r="M512" s="47">
        <v>17.7</v>
      </c>
      <c r="N512" s="47">
        <v>370.03</v>
      </c>
      <c r="O512" s="47">
        <v>7</v>
      </c>
      <c r="P512" s="2">
        <f t="shared" si="8"/>
        <v>333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14708955</v>
      </c>
      <c r="G513" s="47">
        <v>14708955</v>
      </c>
      <c r="H513" s="47">
        <v>2030568</v>
      </c>
      <c r="I513" s="47">
        <v>2030568</v>
      </c>
      <c r="J513" s="47">
        <v>0</v>
      </c>
      <c r="K513" s="47">
        <v>0</v>
      </c>
      <c r="L513" s="47">
        <v>93.438000000000002</v>
      </c>
      <c r="M513" s="47">
        <v>17.53</v>
      </c>
      <c r="N513" s="47">
        <v>460.16</v>
      </c>
      <c r="O513" s="47">
        <v>7</v>
      </c>
      <c r="P513" s="2">
        <f t="shared" si="8"/>
        <v>445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14708510</v>
      </c>
      <c r="G514" s="47">
        <v>14708510</v>
      </c>
      <c r="H514" s="47">
        <v>2030509</v>
      </c>
      <c r="I514" s="47">
        <v>2030509</v>
      </c>
      <c r="J514" s="47">
        <v>0</v>
      </c>
      <c r="K514" s="47">
        <v>0</v>
      </c>
      <c r="L514" s="47">
        <v>93.724999999999994</v>
      </c>
      <c r="M514" s="47">
        <v>17.2</v>
      </c>
      <c r="N514" s="47">
        <v>356.41</v>
      </c>
      <c r="O514" s="47">
        <v>7</v>
      </c>
      <c r="P514" s="2">
        <f t="shared" si="8"/>
        <v>378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14708132</v>
      </c>
      <c r="G515" s="47">
        <v>14708132</v>
      </c>
      <c r="H515" s="47">
        <v>2030459</v>
      </c>
      <c r="I515" s="47">
        <v>2030459</v>
      </c>
      <c r="J515" s="47">
        <v>0</v>
      </c>
      <c r="K515" s="47">
        <v>0</v>
      </c>
      <c r="L515" s="47">
        <v>93.309799999999996</v>
      </c>
      <c r="M515" s="47">
        <v>17.39</v>
      </c>
      <c r="N515" s="47">
        <v>518.99</v>
      </c>
      <c r="O515" s="47">
        <v>7</v>
      </c>
      <c r="P515" s="2">
        <f t="shared" si="8"/>
        <v>422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14707710</v>
      </c>
      <c r="G516" s="47">
        <v>14707710</v>
      </c>
      <c r="H516" s="47">
        <v>2030403</v>
      </c>
      <c r="I516" s="47">
        <v>2030403</v>
      </c>
      <c r="J516" s="47">
        <v>0</v>
      </c>
      <c r="K516" s="47">
        <v>0</v>
      </c>
      <c r="L516" s="47">
        <v>93.603999999999999</v>
      </c>
      <c r="M516" s="47">
        <v>17.36</v>
      </c>
      <c r="N516" s="47">
        <v>394.97</v>
      </c>
      <c r="O516" s="47">
        <v>7</v>
      </c>
      <c r="P516" s="2">
        <f t="shared" si="8"/>
        <v>529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14707181</v>
      </c>
      <c r="G517" s="47">
        <v>14707181</v>
      </c>
      <c r="H517" s="47">
        <v>2030333</v>
      </c>
      <c r="I517" s="47">
        <v>2030333</v>
      </c>
      <c r="J517" s="47">
        <v>0</v>
      </c>
      <c r="K517" s="47">
        <v>0</v>
      </c>
      <c r="L517" s="47">
        <v>94.470200000000006</v>
      </c>
      <c r="M517" s="47">
        <v>17.149999999999999</v>
      </c>
      <c r="N517" s="47">
        <v>405.51</v>
      </c>
      <c r="O517" s="47">
        <v>7</v>
      </c>
      <c r="P517" s="2">
        <f t="shared" si="8"/>
        <v>366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14706815</v>
      </c>
      <c r="G518" s="47">
        <v>14706815</v>
      </c>
      <c r="H518" s="47">
        <v>2030285</v>
      </c>
      <c r="I518" s="47">
        <v>2030285</v>
      </c>
      <c r="J518" s="47">
        <v>0</v>
      </c>
      <c r="K518" s="47">
        <v>0</v>
      </c>
      <c r="L518" s="47">
        <v>94.778400000000005</v>
      </c>
      <c r="M518" s="47">
        <v>17.16</v>
      </c>
      <c r="N518" s="47">
        <v>433.25</v>
      </c>
      <c r="O518" s="47">
        <v>7</v>
      </c>
      <c r="P518" s="2">
        <f t="shared" si="8"/>
        <v>390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14706425</v>
      </c>
      <c r="G519" s="47">
        <v>14706425</v>
      </c>
      <c r="H519" s="47">
        <v>2030234</v>
      </c>
      <c r="I519" s="47">
        <v>2030234</v>
      </c>
      <c r="J519" s="47">
        <v>0</v>
      </c>
      <c r="K519" s="47">
        <v>0</v>
      </c>
      <c r="L519" s="47">
        <v>94.295900000000003</v>
      </c>
      <c r="M519" s="47">
        <v>16.95</v>
      </c>
      <c r="N519" s="47">
        <v>352.33</v>
      </c>
      <c r="O519" s="47">
        <v>7</v>
      </c>
      <c r="P519" s="2">
        <f t="shared" si="8"/>
        <v>411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14706014</v>
      </c>
      <c r="G520" s="47">
        <v>14706014</v>
      </c>
      <c r="H520" s="47">
        <v>2030180</v>
      </c>
      <c r="I520" s="47">
        <v>2030180</v>
      </c>
      <c r="J520" s="47">
        <v>0</v>
      </c>
      <c r="K520" s="47">
        <v>0</v>
      </c>
      <c r="L520" s="47">
        <v>94.885599999999997</v>
      </c>
      <c r="M520" s="47">
        <v>16.739999999999998</v>
      </c>
      <c r="N520" s="47">
        <v>345.32</v>
      </c>
      <c r="O520" s="47">
        <v>7</v>
      </c>
      <c r="P520" s="2">
        <f t="shared" si="8"/>
        <v>361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14705653</v>
      </c>
      <c r="G521" s="47">
        <v>14705653</v>
      </c>
      <c r="H521" s="47">
        <v>2030133</v>
      </c>
      <c r="I521" s="47">
        <v>2030133</v>
      </c>
      <c r="J521" s="47">
        <v>0</v>
      </c>
      <c r="K521" s="47">
        <v>0</v>
      </c>
      <c r="L521" s="47">
        <v>94.998900000000006</v>
      </c>
      <c r="M521" s="47">
        <v>16.809999999999999</v>
      </c>
      <c r="N521" s="47">
        <v>414.05</v>
      </c>
      <c r="O521" s="47">
        <v>7</v>
      </c>
      <c r="P521" s="2">
        <f t="shared" si="8"/>
        <v>376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14705277</v>
      </c>
      <c r="G522" s="47">
        <v>14705277</v>
      </c>
      <c r="H522" s="47">
        <v>2030084</v>
      </c>
      <c r="I522" s="47">
        <v>2030084</v>
      </c>
      <c r="J522" s="47">
        <v>0</v>
      </c>
      <c r="K522" s="47">
        <v>0</v>
      </c>
      <c r="L522" s="47">
        <v>94.792900000000003</v>
      </c>
      <c r="M522" s="47">
        <v>17.18</v>
      </c>
      <c r="N522" s="47">
        <v>366.41</v>
      </c>
      <c r="O522" s="47">
        <v>7</v>
      </c>
      <c r="P522" s="2">
        <f t="shared" si="8"/>
        <v>389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14704888</v>
      </c>
      <c r="G523" s="47">
        <v>14704888</v>
      </c>
      <c r="H523" s="47">
        <v>2030033</v>
      </c>
      <c r="I523" s="47">
        <v>2030033</v>
      </c>
      <c r="J523" s="47">
        <v>0</v>
      </c>
      <c r="K523" s="47">
        <v>0</v>
      </c>
      <c r="L523" s="47">
        <v>94.695800000000006</v>
      </c>
      <c r="M523" s="47">
        <v>17.78</v>
      </c>
      <c r="N523" s="47">
        <v>478.14</v>
      </c>
      <c r="O523" s="47">
        <v>7</v>
      </c>
      <c r="P523" s="2">
        <f t="shared" si="8"/>
        <v>382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14704506</v>
      </c>
      <c r="G524" s="47">
        <v>14704506</v>
      </c>
      <c r="H524" s="47">
        <v>2029983</v>
      </c>
      <c r="I524" s="47">
        <v>2029983</v>
      </c>
      <c r="J524" s="47">
        <v>0</v>
      </c>
      <c r="K524" s="47">
        <v>0</v>
      </c>
      <c r="L524" s="47">
        <v>94.002799999999993</v>
      </c>
      <c r="M524" s="47">
        <v>17.93</v>
      </c>
      <c r="N524" s="47">
        <v>545.41999999999996</v>
      </c>
      <c r="O524" s="47">
        <v>7</v>
      </c>
      <c r="P524" s="2">
        <f t="shared" si="8"/>
        <v>537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14703969</v>
      </c>
      <c r="G525" s="47">
        <v>14703969</v>
      </c>
      <c r="H525" s="47">
        <v>2029912</v>
      </c>
      <c r="I525" s="47">
        <v>2029912</v>
      </c>
      <c r="J525" s="47">
        <v>0</v>
      </c>
      <c r="K525" s="47">
        <v>0</v>
      </c>
      <c r="L525" s="47">
        <v>94.371700000000004</v>
      </c>
      <c r="M525" s="47">
        <v>18.12</v>
      </c>
      <c r="N525" s="47">
        <v>557.77</v>
      </c>
      <c r="O525" s="47">
        <v>7</v>
      </c>
      <c r="P525" s="2">
        <f t="shared" si="8"/>
        <v>562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14703407</v>
      </c>
      <c r="G526" s="47">
        <v>14703407</v>
      </c>
      <c r="H526" s="47">
        <v>2029838</v>
      </c>
      <c r="I526" s="47">
        <v>2029838</v>
      </c>
      <c r="J526" s="47">
        <v>0</v>
      </c>
      <c r="K526" s="47">
        <v>0</v>
      </c>
      <c r="L526" s="47">
        <v>93.6387</v>
      </c>
      <c r="M526" s="47">
        <v>18.399999999999999</v>
      </c>
      <c r="N526" s="47">
        <v>557.83000000000004</v>
      </c>
      <c r="O526" s="47">
        <v>7</v>
      </c>
      <c r="P526" s="2">
        <f t="shared" si="8"/>
        <v>549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14702858</v>
      </c>
      <c r="G527" s="47">
        <v>14702858</v>
      </c>
      <c r="H527" s="47">
        <v>2029765</v>
      </c>
      <c r="I527" s="47">
        <v>2029765</v>
      </c>
      <c r="J527" s="47">
        <v>0</v>
      </c>
      <c r="K527" s="47">
        <v>0</v>
      </c>
      <c r="L527" s="47">
        <v>93.716700000000003</v>
      </c>
      <c r="M527" s="47">
        <v>19.09</v>
      </c>
      <c r="N527" s="47">
        <v>592.52</v>
      </c>
      <c r="O527" s="47">
        <v>7</v>
      </c>
      <c r="P527" s="2">
        <f t="shared" si="8"/>
        <v>571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14702287</v>
      </c>
      <c r="G528" s="47">
        <v>14702287</v>
      </c>
      <c r="H528" s="47">
        <v>2029689</v>
      </c>
      <c r="I528" s="47">
        <v>2029689</v>
      </c>
      <c r="J528" s="47">
        <v>0</v>
      </c>
      <c r="K528" s="47">
        <v>0</v>
      </c>
      <c r="L528" s="47">
        <v>93.396299999999997</v>
      </c>
      <c r="M528" s="47">
        <v>19.38</v>
      </c>
      <c r="N528" s="47">
        <v>531.61</v>
      </c>
      <c r="O528" s="47">
        <v>7</v>
      </c>
      <c r="P528" s="2">
        <f t="shared" si="8"/>
        <v>577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14701710</v>
      </c>
      <c r="G529" s="47">
        <v>14701710</v>
      </c>
      <c r="H529" s="47">
        <v>2029612</v>
      </c>
      <c r="I529" s="47">
        <v>2029612</v>
      </c>
      <c r="J529" s="47">
        <v>0</v>
      </c>
      <c r="K529" s="47">
        <v>0</v>
      </c>
      <c r="L529" s="47">
        <v>93.698700000000002</v>
      </c>
      <c r="M529" s="47">
        <v>19.71</v>
      </c>
      <c r="N529" s="47">
        <v>397.83</v>
      </c>
      <c r="O529" s="47">
        <v>7</v>
      </c>
      <c r="P529" s="2">
        <f t="shared" si="8"/>
        <v>472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14701238</v>
      </c>
      <c r="G530" s="47">
        <v>14701238</v>
      </c>
      <c r="H530" s="47">
        <v>2029549</v>
      </c>
      <c r="I530" s="47">
        <v>2029549</v>
      </c>
      <c r="J530" s="47">
        <v>0</v>
      </c>
      <c r="K530" s="47">
        <v>0</v>
      </c>
      <c r="L530" s="47">
        <v>93.641199999999998</v>
      </c>
      <c r="M530" s="47">
        <v>19.850000000000001</v>
      </c>
      <c r="N530" s="47">
        <v>409.33</v>
      </c>
      <c r="O530" s="47">
        <v>7</v>
      </c>
      <c r="P530" s="2">
        <f t="shared" si="8"/>
        <v>389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14700849</v>
      </c>
      <c r="G531" s="47">
        <v>14700849</v>
      </c>
      <c r="H531" s="47">
        <v>2029497</v>
      </c>
      <c r="I531" s="47">
        <v>2029497</v>
      </c>
      <c r="J531" s="47">
        <v>0</v>
      </c>
      <c r="K531" s="47">
        <v>0</v>
      </c>
      <c r="L531" s="47">
        <v>92.898899999999998</v>
      </c>
      <c r="M531" s="47">
        <v>19.95</v>
      </c>
      <c r="N531" s="47">
        <v>341.6</v>
      </c>
      <c r="O531" s="47">
        <v>7</v>
      </c>
      <c r="P531" s="2">
        <f t="shared" si="8"/>
        <v>394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3</v>
      </c>
      <c r="E532" s="47">
        <v>9</v>
      </c>
      <c r="F532" s="47">
        <v>14700455</v>
      </c>
      <c r="G532" s="47">
        <v>14700455</v>
      </c>
      <c r="H532" s="47">
        <v>2029444</v>
      </c>
      <c r="I532" s="47">
        <v>2029444</v>
      </c>
      <c r="J532" s="47">
        <v>0</v>
      </c>
      <c r="K532" s="47">
        <v>0</v>
      </c>
      <c r="L532" s="47">
        <v>92.773099999999999</v>
      </c>
      <c r="M532" s="47">
        <v>20</v>
      </c>
      <c r="N532" s="47">
        <v>327.93</v>
      </c>
      <c r="O532" s="47">
        <v>7</v>
      </c>
      <c r="P532" s="2">
        <f t="shared" si="8"/>
        <v>327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14700128</v>
      </c>
      <c r="G533" s="47">
        <v>14700128</v>
      </c>
      <c r="H533" s="47">
        <v>2029400</v>
      </c>
      <c r="I533" s="47">
        <v>2029400</v>
      </c>
      <c r="J533" s="47">
        <v>0</v>
      </c>
      <c r="K533" s="47">
        <v>0</v>
      </c>
      <c r="L533" s="47">
        <v>93.443200000000004</v>
      </c>
      <c r="M533" s="47">
        <v>19.48</v>
      </c>
      <c r="N533" s="47">
        <v>424.53</v>
      </c>
      <c r="O533" s="47">
        <v>7</v>
      </c>
      <c r="P533" s="2">
        <f t="shared" si="8"/>
        <v>352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14699776</v>
      </c>
      <c r="G534" s="47">
        <v>14699776</v>
      </c>
      <c r="H534" s="47">
        <v>2029353</v>
      </c>
      <c r="I534" s="47">
        <v>2029353</v>
      </c>
      <c r="J534" s="47">
        <v>0</v>
      </c>
      <c r="K534" s="47">
        <v>0</v>
      </c>
      <c r="L534" s="47">
        <v>92.629800000000003</v>
      </c>
      <c r="M534" s="47">
        <v>19.27</v>
      </c>
      <c r="N534" s="47">
        <v>299.02</v>
      </c>
      <c r="O534" s="47">
        <v>7</v>
      </c>
      <c r="P534" s="2">
        <f t="shared" si="8"/>
        <v>379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14699397</v>
      </c>
      <c r="G535" s="47">
        <v>14699397</v>
      </c>
      <c r="H535" s="47">
        <v>2029302</v>
      </c>
      <c r="I535" s="47">
        <v>2029302</v>
      </c>
      <c r="J535" s="47">
        <v>0</v>
      </c>
      <c r="K535" s="47">
        <v>0</v>
      </c>
      <c r="L535" s="47">
        <v>93.144000000000005</v>
      </c>
      <c r="M535" s="47">
        <v>18.78</v>
      </c>
      <c r="N535" s="47">
        <v>292.97000000000003</v>
      </c>
      <c r="O535" s="47">
        <v>7</v>
      </c>
      <c r="P535" s="2">
        <f t="shared" si="8"/>
        <v>292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14699105</v>
      </c>
      <c r="G536" s="47">
        <v>14699105</v>
      </c>
      <c r="H536" s="47">
        <v>2029263</v>
      </c>
      <c r="I536" s="47">
        <v>2029263</v>
      </c>
      <c r="J536" s="47">
        <v>0</v>
      </c>
      <c r="K536" s="47">
        <v>0</v>
      </c>
      <c r="L536" s="47">
        <v>93.530500000000004</v>
      </c>
      <c r="M536" s="47">
        <v>17.75</v>
      </c>
      <c r="N536" s="47">
        <v>288.04000000000002</v>
      </c>
      <c r="O536" s="47">
        <v>7</v>
      </c>
      <c r="P536" s="2">
        <f t="shared" si="8"/>
        <v>286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14698819</v>
      </c>
      <c r="G537" s="47">
        <v>14698819</v>
      </c>
      <c r="H537" s="47">
        <v>2029225</v>
      </c>
      <c r="I537" s="47">
        <v>2029225</v>
      </c>
      <c r="J537" s="47">
        <v>0</v>
      </c>
      <c r="K537" s="47">
        <v>0</v>
      </c>
      <c r="L537" s="47">
        <v>93.919600000000003</v>
      </c>
      <c r="M537" s="47">
        <v>16.68</v>
      </c>
      <c r="N537" s="47">
        <v>312.73</v>
      </c>
      <c r="O537" s="47">
        <v>7</v>
      </c>
      <c r="P537" s="2">
        <f t="shared" si="8"/>
        <v>304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14698515</v>
      </c>
      <c r="G538" s="47">
        <v>14698515</v>
      </c>
      <c r="H538" s="47">
        <v>2029185</v>
      </c>
      <c r="I538" s="47">
        <v>2029185</v>
      </c>
      <c r="J538" s="47">
        <v>0</v>
      </c>
      <c r="K538" s="47">
        <v>0</v>
      </c>
      <c r="L538" s="47">
        <v>94.793899999999994</v>
      </c>
      <c r="M538" s="47">
        <v>16.399999999999999</v>
      </c>
      <c r="N538" s="47">
        <v>374.99</v>
      </c>
      <c r="O538" s="47">
        <v>7</v>
      </c>
      <c r="P538" s="2">
        <f t="shared" si="8"/>
        <v>299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14698216</v>
      </c>
      <c r="G539" s="47">
        <v>14698216</v>
      </c>
      <c r="H539" s="47">
        <v>2029146</v>
      </c>
      <c r="I539" s="47">
        <v>2029146</v>
      </c>
      <c r="J539" s="47">
        <v>0</v>
      </c>
      <c r="K539" s="47">
        <v>0</v>
      </c>
      <c r="L539" s="47">
        <v>94.505499999999998</v>
      </c>
      <c r="M539" s="47">
        <v>17.02</v>
      </c>
      <c r="N539" s="47">
        <v>509.95</v>
      </c>
      <c r="O539" s="47">
        <v>7</v>
      </c>
      <c r="P539" s="2">
        <f t="shared" si="8"/>
        <v>442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14697774</v>
      </c>
      <c r="G540" s="47">
        <v>14697774</v>
      </c>
      <c r="H540" s="47">
        <v>2029088</v>
      </c>
      <c r="I540" s="47">
        <v>2029088</v>
      </c>
      <c r="J540" s="47">
        <v>0</v>
      </c>
      <c r="K540" s="47">
        <v>0</v>
      </c>
      <c r="L540" s="47">
        <v>94.3934</v>
      </c>
      <c r="M540" s="47">
        <v>17.21</v>
      </c>
      <c r="N540" s="47">
        <v>497.59</v>
      </c>
      <c r="O540" s="47">
        <v>7</v>
      </c>
      <c r="P540" s="2">
        <f t="shared" si="8"/>
        <v>549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14697225</v>
      </c>
      <c r="G541" s="47">
        <v>14697225</v>
      </c>
      <c r="H541" s="47">
        <v>2029016</v>
      </c>
      <c r="I541" s="47">
        <v>2029016</v>
      </c>
      <c r="J541" s="47">
        <v>0</v>
      </c>
      <c r="K541" s="47">
        <v>0</v>
      </c>
      <c r="L541" s="47">
        <v>95.206699999999998</v>
      </c>
      <c r="M541" s="47">
        <v>17.260000000000002</v>
      </c>
      <c r="N541" s="47">
        <v>519.22</v>
      </c>
      <c r="O541" s="47">
        <v>7</v>
      </c>
      <c r="P541" s="2">
        <f t="shared" si="8"/>
        <v>468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14696757</v>
      </c>
      <c r="G542" s="47">
        <v>14696757</v>
      </c>
      <c r="H542" s="47">
        <v>2028955</v>
      </c>
      <c r="I542" s="47">
        <v>2028955</v>
      </c>
      <c r="J542" s="47">
        <v>0</v>
      </c>
      <c r="K542" s="47">
        <v>0</v>
      </c>
      <c r="L542" s="47">
        <v>94.8035</v>
      </c>
      <c r="M542" s="47">
        <v>17.329999999999998</v>
      </c>
      <c r="N542" s="47">
        <v>415.86</v>
      </c>
      <c r="O542" s="47">
        <v>7</v>
      </c>
      <c r="P542" s="2">
        <f t="shared" si="8"/>
        <v>512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14696245</v>
      </c>
      <c r="G543" s="47">
        <v>14696245</v>
      </c>
      <c r="H543" s="47">
        <v>2028888</v>
      </c>
      <c r="I543" s="47">
        <v>2028888</v>
      </c>
      <c r="J543" s="47">
        <v>0</v>
      </c>
      <c r="K543" s="47">
        <v>0</v>
      </c>
      <c r="L543" s="47">
        <v>95.608800000000002</v>
      </c>
      <c r="M543" s="47">
        <v>17.22</v>
      </c>
      <c r="N543" s="47">
        <v>369.82</v>
      </c>
      <c r="O543" s="47">
        <v>7</v>
      </c>
      <c r="P543" s="2">
        <f t="shared" si="8"/>
        <v>385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14695860</v>
      </c>
      <c r="G544" s="47">
        <v>14695860</v>
      </c>
      <c r="H544" s="47">
        <v>2028838</v>
      </c>
      <c r="I544" s="47">
        <v>2028838</v>
      </c>
      <c r="J544" s="47">
        <v>0</v>
      </c>
      <c r="K544" s="47">
        <v>0</v>
      </c>
      <c r="L544" s="47">
        <v>95.703800000000001</v>
      </c>
      <c r="M544" s="47">
        <v>17.3</v>
      </c>
      <c r="N544" s="47">
        <v>316.97000000000003</v>
      </c>
      <c r="O544" s="47">
        <v>7</v>
      </c>
      <c r="P544" s="2">
        <f t="shared" si="8"/>
        <v>355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14695505</v>
      </c>
      <c r="G545" s="47">
        <v>14695505</v>
      </c>
      <c r="H545" s="47">
        <v>2028792</v>
      </c>
      <c r="I545" s="47">
        <v>2028792</v>
      </c>
      <c r="J545" s="47">
        <v>0</v>
      </c>
      <c r="K545" s="47">
        <v>0</v>
      </c>
      <c r="L545" s="47">
        <v>96.210400000000007</v>
      </c>
      <c r="M545" s="47">
        <v>17.28</v>
      </c>
      <c r="N545" s="47">
        <v>286.74</v>
      </c>
      <c r="O545" s="47">
        <v>7</v>
      </c>
      <c r="P545" s="2">
        <f t="shared" si="8"/>
        <v>302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14695203</v>
      </c>
      <c r="G546" s="47">
        <v>14695203</v>
      </c>
      <c r="H546" s="47">
        <v>2028753</v>
      </c>
      <c r="I546" s="47">
        <v>2028753</v>
      </c>
      <c r="J546" s="47">
        <v>0</v>
      </c>
      <c r="K546" s="47">
        <v>0</v>
      </c>
      <c r="L546" s="47">
        <v>96.088700000000003</v>
      </c>
      <c r="M546" s="47">
        <v>17.579999999999998</v>
      </c>
      <c r="N546" s="47">
        <v>375.88</v>
      </c>
      <c r="O546" s="47">
        <v>7</v>
      </c>
      <c r="P546" s="2">
        <f t="shared" si="8"/>
        <v>278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14694925</v>
      </c>
      <c r="G547" s="47">
        <v>14694925</v>
      </c>
      <c r="H547" s="47">
        <v>2028717</v>
      </c>
      <c r="I547" s="47">
        <v>2028717</v>
      </c>
      <c r="J547" s="47">
        <v>0</v>
      </c>
      <c r="K547" s="47">
        <v>0</v>
      </c>
      <c r="L547" s="47">
        <v>95.095500000000001</v>
      </c>
      <c r="M547" s="47">
        <v>17.96</v>
      </c>
      <c r="N547" s="47">
        <v>488.25</v>
      </c>
      <c r="O547" s="47">
        <v>7</v>
      </c>
      <c r="P547" s="2">
        <f t="shared" si="8"/>
        <v>467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14694458</v>
      </c>
      <c r="G548" s="47">
        <v>14694458</v>
      </c>
      <c r="H548" s="47">
        <v>2028656</v>
      </c>
      <c r="I548" s="47">
        <v>2028656</v>
      </c>
      <c r="J548" s="47">
        <v>0</v>
      </c>
      <c r="K548" s="47">
        <v>0</v>
      </c>
      <c r="L548" s="47">
        <v>94.652699999999996</v>
      </c>
      <c r="M548" s="47">
        <v>18.04</v>
      </c>
      <c r="N548" s="47">
        <v>488.21</v>
      </c>
      <c r="O548" s="47">
        <v>7</v>
      </c>
      <c r="P548" s="2">
        <f t="shared" si="8"/>
        <v>472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14693986</v>
      </c>
      <c r="G549" s="47">
        <v>14693986</v>
      </c>
      <c r="H549" s="47">
        <v>2028594</v>
      </c>
      <c r="I549" s="47">
        <v>2028594</v>
      </c>
      <c r="J549" s="47">
        <v>0</v>
      </c>
      <c r="K549" s="47">
        <v>0</v>
      </c>
      <c r="L549" s="47">
        <v>95.240399999999994</v>
      </c>
      <c r="M549" s="47">
        <v>18.239999999999998</v>
      </c>
      <c r="N549" s="47">
        <v>390.22</v>
      </c>
      <c r="O549" s="47">
        <v>7</v>
      </c>
      <c r="P549" s="2">
        <f t="shared" si="8"/>
        <v>451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14693535</v>
      </c>
      <c r="G550" s="47">
        <v>14693535</v>
      </c>
      <c r="H550" s="47">
        <v>2028535</v>
      </c>
      <c r="I550" s="47">
        <v>2028535</v>
      </c>
      <c r="J550" s="47">
        <v>0</v>
      </c>
      <c r="K550" s="47">
        <v>0</v>
      </c>
      <c r="L550" s="47">
        <v>95.371799999999993</v>
      </c>
      <c r="M550" s="47">
        <v>18.420000000000002</v>
      </c>
      <c r="N550" s="47">
        <v>334.41</v>
      </c>
      <c r="O550" s="47">
        <v>7</v>
      </c>
      <c r="P550" s="2">
        <f t="shared" si="8"/>
        <v>360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14693175</v>
      </c>
      <c r="G551" s="47">
        <v>14693175</v>
      </c>
      <c r="H551" s="47">
        <v>2028488</v>
      </c>
      <c r="I551" s="47">
        <v>2028488</v>
      </c>
      <c r="J551" s="47">
        <v>0</v>
      </c>
      <c r="K551" s="47">
        <v>0</v>
      </c>
      <c r="L551" s="47">
        <v>94.392300000000006</v>
      </c>
      <c r="M551" s="47">
        <v>19.05</v>
      </c>
      <c r="N551" s="47">
        <v>498.62</v>
      </c>
      <c r="O551" s="47">
        <v>7</v>
      </c>
      <c r="P551" s="2">
        <f t="shared" si="8"/>
        <v>408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14692767</v>
      </c>
      <c r="G552" s="47">
        <v>14692767</v>
      </c>
      <c r="H552" s="47">
        <v>2028434</v>
      </c>
      <c r="I552" s="47">
        <v>2028434</v>
      </c>
      <c r="J552" s="47">
        <v>0</v>
      </c>
      <c r="K552" s="47">
        <v>0</v>
      </c>
      <c r="L552" s="47">
        <v>94.223100000000002</v>
      </c>
      <c r="M552" s="47">
        <v>19.23</v>
      </c>
      <c r="N552" s="47">
        <v>490.8</v>
      </c>
      <c r="O552" s="47">
        <v>7</v>
      </c>
      <c r="P552" s="2">
        <f t="shared" si="8"/>
        <v>498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14692269</v>
      </c>
      <c r="G553" s="47">
        <v>14692269</v>
      </c>
      <c r="H553" s="47">
        <v>2028368</v>
      </c>
      <c r="I553" s="47">
        <v>2028368</v>
      </c>
      <c r="J553" s="47">
        <v>0</v>
      </c>
      <c r="K553" s="47">
        <v>0</v>
      </c>
      <c r="L553" s="47">
        <v>94.093100000000007</v>
      </c>
      <c r="M553" s="47">
        <v>19.329999999999998</v>
      </c>
      <c r="N553" s="47">
        <v>474.69</v>
      </c>
      <c r="O553" s="47">
        <v>7</v>
      </c>
      <c r="P553" s="2">
        <f t="shared" si="8"/>
        <v>498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14691771</v>
      </c>
      <c r="G554" s="47">
        <v>14691771</v>
      </c>
      <c r="H554" s="47">
        <v>2028302</v>
      </c>
      <c r="I554" s="47">
        <v>2028302</v>
      </c>
      <c r="J554" s="47">
        <v>0</v>
      </c>
      <c r="K554" s="47">
        <v>0</v>
      </c>
      <c r="L554" s="47">
        <v>94.650099999999995</v>
      </c>
      <c r="M554" s="47">
        <v>19.93</v>
      </c>
      <c r="N554" s="47">
        <v>486.96</v>
      </c>
      <c r="O554" s="47">
        <v>7</v>
      </c>
      <c r="P554" s="2">
        <f t="shared" si="8"/>
        <v>461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14691310</v>
      </c>
      <c r="G555" s="47">
        <v>14691310</v>
      </c>
      <c r="H555" s="47">
        <v>2028241</v>
      </c>
      <c r="I555" s="47">
        <v>2028241</v>
      </c>
      <c r="J555" s="47">
        <v>0</v>
      </c>
      <c r="K555" s="47">
        <v>0</v>
      </c>
      <c r="L555" s="47">
        <v>93.039100000000005</v>
      </c>
      <c r="M555" s="47">
        <v>19.899999999999999</v>
      </c>
      <c r="N555" s="47">
        <v>403.43</v>
      </c>
      <c r="O555" s="47">
        <v>7</v>
      </c>
      <c r="P555" s="2">
        <f t="shared" si="8"/>
        <v>499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14690811</v>
      </c>
      <c r="G556" s="47">
        <v>14690811</v>
      </c>
      <c r="H556" s="47">
        <v>2028174</v>
      </c>
      <c r="I556" s="47">
        <v>2028174</v>
      </c>
      <c r="J556" s="47">
        <v>0</v>
      </c>
      <c r="K556" s="47">
        <v>0</v>
      </c>
      <c r="L556" s="47">
        <v>94.035200000000003</v>
      </c>
      <c r="M556" s="47">
        <v>19.809999999999999</v>
      </c>
      <c r="N556" s="47">
        <v>235.21</v>
      </c>
      <c r="O556" s="47">
        <v>7</v>
      </c>
      <c r="P556" s="2">
        <f t="shared" si="8"/>
        <v>293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14690518</v>
      </c>
      <c r="G557" s="47">
        <v>14690518</v>
      </c>
      <c r="H557" s="47">
        <v>2028135</v>
      </c>
      <c r="I557" s="47">
        <v>2028135</v>
      </c>
      <c r="J557" s="47">
        <v>0</v>
      </c>
      <c r="K557" s="47">
        <v>0</v>
      </c>
      <c r="L557" s="47">
        <v>94.950400000000002</v>
      </c>
      <c r="M557" s="47">
        <v>19.170000000000002</v>
      </c>
      <c r="N557" s="47">
        <v>241.76</v>
      </c>
      <c r="O557" s="47">
        <v>7</v>
      </c>
      <c r="P557" s="2">
        <f t="shared" si="8"/>
        <v>243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14690275</v>
      </c>
      <c r="G558" s="47">
        <v>14690275</v>
      </c>
      <c r="H558" s="47">
        <v>2028103</v>
      </c>
      <c r="I558" s="47">
        <v>2028103</v>
      </c>
      <c r="J558" s="47">
        <v>0</v>
      </c>
      <c r="K558" s="47">
        <v>0</v>
      </c>
      <c r="L558" s="47">
        <v>94.208100000000002</v>
      </c>
      <c r="M558" s="47">
        <v>19.2</v>
      </c>
      <c r="N558" s="47">
        <v>287.58999999999997</v>
      </c>
      <c r="O558" s="47">
        <v>7</v>
      </c>
      <c r="P558" s="2">
        <f t="shared" si="8"/>
        <v>257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14690018</v>
      </c>
      <c r="G559" s="47">
        <v>14690018</v>
      </c>
      <c r="H559" s="47">
        <v>2028069</v>
      </c>
      <c r="I559" s="47">
        <v>2028069</v>
      </c>
      <c r="J559" s="47">
        <v>0</v>
      </c>
      <c r="K559" s="47">
        <v>0</v>
      </c>
      <c r="L559" s="47">
        <v>94.423400000000001</v>
      </c>
      <c r="M559" s="47">
        <v>18.68</v>
      </c>
      <c r="N559" s="47">
        <v>281.93</v>
      </c>
      <c r="O559" s="47">
        <v>7</v>
      </c>
      <c r="P559" s="2">
        <f t="shared" si="8"/>
        <v>295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14689723</v>
      </c>
      <c r="G560" s="47">
        <v>14689723</v>
      </c>
      <c r="H560" s="47">
        <v>2028030</v>
      </c>
      <c r="I560" s="47">
        <v>2028030</v>
      </c>
      <c r="J560" s="47">
        <v>0</v>
      </c>
      <c r="K560" s="47">
        <v>0</v>
      </c>
      <c r="L560" s="47">
        <v>94.913300000000007</v>
      </c>
      <c r="M560" s="47">
        <v>17.600000000000001</v>
      </c>
      <c r="N560" s="47">
        <v>297.98</v>
      </c>
      <c r="O560" s="47">
        <v>7</v>
      </c>
      <c r="P560" s="2">
        <f t="shared" si="8"/>
        <v>260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14689463</v>
      </c>
      <c r="G561" s="47">
        <v>14689463</v>
      </c>
      <c r="H561" s="47">
        <v>2027996</v>
      </c>
      <c r="I561" s="47">
        <v>2027996</v>
      </c>
      <c r="J561" s="47">
        <v>0</v>
      </c>
      <c r="K561" s="47">
        <v>0</v>
      </c>
      <c r="L561" s="47">
        <v>94.557100000000005</v>
      </c>
      <c r="M561" s="47">
        <v>17.12</v>
      </c>
      <c r="N561" s="47">
        <v>478.49</v>
      </c>
      <c r="O561" s="47">
        <v>7</v>
      </c>
      <c r="P561" s="2">
        <f t="shared" si="8"/>
        <v>367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14689096</v>
      </c>
      <c r="G562" s="47">
        <v>14689096</v>
      </c>
      <c r="H562" s="47">
        <v>2027948</v>
      </c>
      <c r="I562" s="47">
        <v>2027948</v>
      </c>
      <c r="J562" s="47">
        <v>0</v>
      </c>
      <c r="K562" s="47">
        <v>0</v>
      </c>
      <c r="L562" s="47">
        <v>93.846699999999998</v>
      </c>
      <c r="M562" s="47">
        <v>17.13</v>
      </c>
      <c r="N562" s="47">
        <v>513.29999999999995</v>
      </c>
      <c r="O562" s="47">
        <v>7</v>
      </c>
      <c r="P562" s="2">
        <f t="shared" ref="P562:P625" si="9">F562-F563</f>
        <v>507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14688589</v>
      </c>
      <c r="G563" s="47">
        <v>14688589</v>
      </c>
      <c r="H563" s="47">
        <v>2027881</v>
      </c>
      <c r="I563" s="47">
        <v>2027881</v>
      </c>
      <c r="J563" s="47">
        <v>0</v>
      </c>
      <c r="K563" s="47">
        <v>0</v>
      </c>
      <c r="L563" s="47">
        <v>93.241600000000005</v>
      </c>
      <c r="M563" s="47">
        <v>17.13</v>
      </c>
      <c r="N563" s="47">
        <v>438.78</v>
      </c>
      <c r="O563" s="47">
        <v>7</v>
      </c>
      <c r="P563" s="2">
        <f t="shared" si="9"/>
        <v>520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14688069</v>
      </c>
      <c r="G564" s="47">
        <v>14688069</v>
      </c>
      <c r="H564" s="47">
        <v>2027812</v>
      </c>
      <c r="I564" s="47">
        <v>2027812</v>
      </c>
      <c r="J564" s="47">
        <v>0</v>
      </c>
      <c r="K564" s="47">
        <v>0</v>
      </c>
      <c r="L564" s="47">
        <v>93.721699999999998</v>
      </c>
      <c r="M564" s="47">
        <v>17.059999999999999</v>
      </c>
      <c r="N564" s="47">
        <v>438.14</v>
      </c>
      <c r="O564" s="47">
        <v>7</v>
      </c>
      <c r="P564" s="2">
        <f t="shared" si="9"/>
        <v>394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14687675</v>
      </c>
      <c r="G565" s="47">
        <v>14687675</v>
      </c>
      <c r="H565" s="47">
        <v>2027760</v>
      </c>
      <c r="I565" s="47">
        <v>2027760</v>
      </c>
      <c r="J565" s="47">
        <v>0</v>
      </c>
      <c r="K565" s="47">
        <v>0</v>
      </c>
      <c r="L565" s="47">
        <v>93.902699999999996</v>
      </c>
      <c r="M565" s="47">
        <v>17.3</v>
      </c>
      <c r="N565" s="47">
        <v>427.12</v>
      </c>
      <c r="O565" s="47">
        <v>7</v>
      </c>
      <c r="P565" s="2">
        <f t="shared" si="9"/>
        <v>485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14687190</v>
      </c>
      <c r="G566" s="47">
        <v>14687190</v>
      </c>
      <c r="H566" s="47">
        <v>2027696</v>
      </c>
      <c r="I566" s="47">
        <v>2027696</v>
      </c>
      <c r="J566" s="47">
        <v>0</v>
      </c>
      <c r="K566" s="47">
        <v>0</v>
      </c>
      <c r="L566" s="47">
        <v>94.569000000000003</v>
      </c>
      <c r="M566" s="47">
        <v>17.149999999999999</v>
      </c>
      <c r="N566" s="47">
        <v>350.05</v>
      </c>
      <c r="O566" s="47">
        <v>7</v>
      </c>
      <c r="P566" s="2">
        <f t="shared" si="9"/>
        <v>359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14686831</v>
      </c>
      <c r="G567" s="47">
        <v>14686831</v>
      </c>
      <c r="H567" s="47">
        <v>2027649</v>
      </c>
      <c r="I567" s="47">
        <v>2027649</v>
      </c>
      <c r="J567" s="47">
        <v>0</v>
      </c>
      <c r="K567" s="47">
        <v>0</v>
      </c>
      <c r="L567" s="47">
        <v>94.385999999999996</v>
      </c>
      <c r="M567" s="47">
        <v>17.32</v>
      </c>
      <c r="N567" s="47">
        <v>366.42</v>
      </c>
      <c r="O567" s="47">
        <v>7</v>
      </c>
      <c r="P567" s="2">
        <f t="shared" si="9"/>
        <v>358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14686473</v>
      </c>
      <c r="G568" s="47">
        <v>14686473</v>
      </c>
      <c r="H568" s="47">
        <v>2027602</v>
      </c>
      <c r="I568" s="47">
        <v>2027602</v>
      </c>
      <c r="J568" s="47">
        <v>0</v>
      </c>
      <c r="K568" s="47">
        <v>0</v>
      </c>
      <c r="L568" s="47">
        <v>94.433400000000006</v>
      </c>
      <c r="M568" s="47">
        <v>17.309999999999999</v>
      </c>
      <c r="N568" s="47">
        <v>410.41</v>
      </c>
      <c r="O568" s="47">
        <v>7</v>
      </c>
      <c r="P568" s="2">
        <f t="shared" si="9"/>
        <v>396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14686077</v>
      </c>
      <c r="G569" s="47">
        <v>14686077</v>
      </c>
      <c r="H569" s="47">
        <v>2027550</v>
      </c>
      <c r="I569" s="47">
        <v>2027550</v>
      </c>
      <c r="J569" s="47">
        <v>0</v>
      </c>
      <c r="K569" s="47">
        <v>0</v>
      </c>
      <c r="L569" s="47">
        <v>94.474599999999995</v>
      </c>
      <c r="M569" s="47">
        <v>17.28</v>
      </c>
      <c r="N569" s="47">
        <v>367.39</v>
      </c>
      <c r="O569" s="47">
        <v>7</v>
      </c>
      <c r="P569" s="2">
        <f t="shared" si="9"/>
        <v>381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14685696</v>
      </c>
      <c r="G570" s="47">
        <v>14685696</v>
      </c>
      <c r="H570" s="47">
        <v>2027500</v>
      </c>
      <c r="I570" s="47">
        <v>2027500</v>
      </c>
      <c r="J570" s="47">
        <v>0</v>
      </c>
      <c r="K570" s="47">
        <v>0</v>
      </c>
      <c r="L570" s="47">
        <v>95.145799999999994</v>
      </c>
      <c r="M570" s="47">
        <v>17.420000000000002</v>
      </c>
      <c r="N570" s="47">
        <v>360.13</v>
      </c>
      <c r="O570" s="47">
        <v>7</v>
      </c>
      <c r="P570" s="2">
        <f t="shared" si="9"/>
        <v>383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14685313</v>
      </c>
      <c r="G571" s="47">
        <v>14685313</v>
      </c>
      <c r="H571" s="47">
        <v>2027450</v>
      </c>
      <c r="I571" s="47">
        <v>2027450</v>
      </c>
      <c r="J571" s="47">
        <v>0</v>
      </c>
      <c r="K571" s="47">
        <v>0</v>
      </c>
      <c r="L571" s="47">
        <v>94.566999999999993</v>
      </c>
      <c r="M571" s="47">
        <v>17.63</v>
      </c>
      <c r="N571" s="47">
        <v>408.66</v>
      </c>
      <c r="O571" s="47">
        <v>7</v>
      </c>
      <c r="P571" s="2">
        <f t="shared" si="9"/>
        <v>366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14684947</v>
      </c>
      <c r="G572" s="47">
        <v>14684947</v>
      </c>
      <c r="H572" s="47">
        <v>2027402</v>
      </c>
      <c r="I572" s="47">
        <v>2027402</v>
      </c>
      <c r="J572" s="47">
        <v>0</v>
      </c>
      <c r="K572" s="47">
        <v>0</v>
      </c>
      <c r="L572" s="47">
        <v>93.923000000000002</v>
      </c>
      <c r="M572" s="47">
        <v>17.61</v>
      </c>
      <c r="N572" s="47">
        <v>372.45</v>
      </c>
      <c r="O572" s="47">
        <v>7</v>
      </c>
      <c r="P572" s="2">
        <f t="shared" si="9"/>
        <v>371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14684576</v>
      </c>
      <c r="G573" s="47">
        <v>14684576</v>
      </c>
      <c r="H573" s="47">
        <v>2027353</v>
      </c>
      <c r="I573" s="47">
        <v>2027353</v>
      </c>
      <c r="J573" s="47">
        <v>0</v>
      </c>
      <c r="K573" s="47">
        <v>0</v>
      </c>
      <c r="L573" s="47">
        <v>94.399100000000004</v>
      </c>
      <c r="M573" s="47">
        <v>17.579999999999998</v>
      </c>
      <c r="N573" s="47">
        <v>258.55</v>
      </c>
      <c r="O573" s="47">
        <v>7</v>
      </c>
      <c r="P573" s="2">
        <f t="shared" si="9"/>
        <v>357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14684219</v>
      </c>
      <c r="G574" s="47">
        <v>14684219</v>
      </c>
      <c r="H574" s="47">
        <v>2027306</v>
      </c>
      <c r="I574" s="47">
        <v>2027306</v>
      </c>
      <c r="J574" s="47">
        <v>0</v>
      </c>
      <c r="K574" s="47">
        <v>0</v>
      </c>
      <c r="L574" s="47">
        <v>94.159000000000006</v>
      </c>
      <c r="M574" s="47">
        <v>18.02</v>
      </c>
      <c r="N574" s="47">
        <v>256.51</v>
      </c>
      <c r="O574" s="47">
        <v>7</v>
      </c>
      <c r="P574" s="2">
        <f t="shared" si="9"/>
        <v>243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14683976</v>
      </c>
      <c r="G575" s="47">
        <v>14683976</v>
      </c>
      <c r="H575" s="47">
        <v>2027274</v>
      </c>
      <c r="I575" s="47">
        <v>2027274</v>
      </c>
      <c r="J575" s="47">
        <v>0</v>
      </c>
      <c r="K575" s="47">
        <v>0</v>
      </c>
      <c r="L575" s="47">
        <v>93.956800000000001</v>
      </c>
      <c r="M575" s="47">
        <v>18.82</v>
      </c>
      <c r="N575" s="47">
        <v>240.53</v>
      </c>
      <c r="O575" s="47">
        <v>7</v>
      </c>
      <c r="P575" s="2">
        <f t="shared" si="9"/>
        <v>249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14683727</v>
      </c>
      <c r="G576" s="47">
        <v>14683727</v>
      </c>
      <c r="H576" s="47">
        <v>2027241</v>
      </c>
      <c r="I576" s="47">
        <v>2027241</v>
      </c>
      <c r="J576" s="47">
        <v>0</v>
      </c>
      <c r="K576" s="47">
        <v>0</v>
      </c>
      <c r="L576" s="47">
        <v>93.748500000000007</v>
      </c>
      <c r="M576" s="47">
        <v>19.75</v>
      </c>
      <c r="N576" s="47">
        <v>298.66000000000003</v>
      </c>
      <c r="O576" s="47">
        <v>7</v>
      </c>
      <c r="P576" s="2">
        <f t="shared" si="9"/>
        <v>277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14683450</v>
      </c>
      <c r="G577" s="47">
        <v>14683450</v>
      </c>
      <c r="H577" s="47">
        <v>2027204</v>
      </c>
      <c r="I577" s="47">
        <v>2027204</v>
      </c>
      <c r="J577" s="47">
        <v>0</v>
      </c>
      <c r="K577" s="47">
        <v>0</v>
      </c>
      <c r="L577" s="47">
        <v>93.176000000000002</v>
      </c>
      <c r="M577" s="47">
        <v>19.72</v>
      </c>
      <c r="N577" s="47">
        <v>403.84</v>
      </c>
      <c r="O577" s="47">
        <v>7</v>
      </c>
      <c r="P577" s="2">
        <f t="shared" si="9"/>
        <v>321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14683129</v>
      </c>
      <c r="G578" s="47">
        <v>14683129</v>
      </c>
      <c r="H578" s="47">
        <v>2027161</v>
      </c>
      <c r="I578" s="47">
        <v>2027161</v>
      </c>
      <c r="J578" s="47">
        <v>0</v>
      </c>
      <c r="K578" s="47">
        <v>0</v>
      </c>
      <c r="L578" s="47">
        <v>93.418700000000001</v>
      </c>
      <c r="M578" s="47">
        <v>19.07</v>
      </c>
      <c r="N578" s="47">
        <v>328.04</v>
      </c>
      <c r="O578" s="47">
        <v>7</v>
      </c>
      <c r="P578" s="2">
        <f t="shared" si="9"/>
        <v>375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14682754</v>
      </c>
      <c r="G579" s="47">
        <v>14682754</v>
      </c>
      <c r="H579" s="47">
        <v>2027111</v>
      </c>
      <c r="I579" s="47">
        <v>2027111</v>
      </c>
      <c r="J579" s="47">
        <v>0</v>
      </c>
      <c r="K579" s="47">
        <v>0</v>
      </c>
      <c r="L579" s="47">
        <v>92.421800000000005</v>
      </c>
      <c r="M579" s="47">
        <v>19.41</v>
      </c>
      <c r="N579" s="47">
        <v>326.07</v>
      </c>
      <c r="O579" s="47">
        <v>7</v>
      </c>
      <c r="P579" s="2">
        <f t="shared" si="9"/>
        <v>333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14682421</v>
      </c>
      <c r="G580" s="47">
        <v>14682421</v>
      </c>
      <c r="H580" s="47">
        <v>2027066</v>
      </c>
      <c r="I580" s="47">
        <v>2027066</v>
      </c>
      <c r="J580" s="47">
        <v>0</v>
      </c>
      <c r="K580" s="47">
        <v>0</v>
      </c>
      <c r="L580" s="47">
        <v>92.388000000000005</v>
      </c>
      <c r="M580" s="47">
        <v>19.82</v>
      </c>
      <c r="N580" s="47">
        <v>400.71</v>
      </c>
      <c r="O580" s="47">
        <v>7</v>
      </c>
      <c r="P580" s="2">
        <f t="shared" si="9"/>
        <v>348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14682073</v>
      </c>
      <c r="G581" s="47">
        <v>14682073</v>
      </c>
      <c r="H581" s="47">
        <v>2027019</v>
      </c>
      <c r="I581" s="47">
        <v>2027019</v>
      </c>
      <c r="J581" s="47">
        <v>0</v>
      </c>
      <c r="K581" s="47">
        <v>0</v>
      </c>
      <c r="L581" s="47">
        <v>93.0458</v>
      </c>
      <c r="M581" s="47">
        <v>19.809999999999999</v>
      </c>
      <c r="N581" s="47">
        <v>260.79000000000002</v>
      </c>
      <c r="O581" s="47">
        <v>7</v>
      </c>
      <c r="P581" s="2">
        <f t="shared" si="9"/>
        <v>358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14681715</v>
      </c>
      <c r="G582" s="47">
        <v>14681715</v>
      </c>
      <c r="H582" s="47">
        <v>2026971</v>
      </c>
      <c r="I582" s="47">
        <v>2026971</v>
      </c>
      <c r="J582" s="47">
        <v>0</v>
      </c>
      <c r="K582" s="47">
        <v>0</v>
      </c>
      <c r="L582" s="47">
        <v>92.9071</v>
      </c>
      <c r="M582" s="47">
        <v>19.37</v>
      </c>
      <c r="N582" s="47">
        <v>298.89999999999998</v>
      </c>
      <c r="O582" s="47">
        <v>7</v>
      </c>
      <c r="P582" s="2">
        <f t="shared" si="9"/>
        <v>268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14681447</v>
      </c>
      <c r="G583" s="47">
        <v>14681447</v>
      </c>
      <c r="H583" s="47">
        <v>2026935</v>
      </c>
      <c r="I583" s="47">
        <v>2026935</v>
      </c>
      <c r="J583" s="47">
        <v>0</v>
      </c>
      <c r="K583" s="47">
        <v>0</v>
      </c>
      <c r="L583" s="47">
        <v>92.960899999999995</v>
      </c>
      <c r="M583" s="47">
        <v>18.52</v>
      </c>
      <c r="N583" s="47">
        <v>390.11</v>
      </c>
      <c r="O583" s="47">
        <v>7</v>
      </c>
      <c r="P583" s="2">
        <f t="shared" si="9"/>
        <v>344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14681103</v>
      </c>
      <c r="G584" s="47">
        <v>14681103</v>
      </c>
      <c r="H584" s="47">
        <v>2026889</v>
      </c>
      <c r="I584" s="47">
        <v>2026889</v>
      </c>
      <c r="J584" s="47">
        <v>0</v>
      </c>
      <c r="K584" s="47">
        <v>0</v>
      </c>
      <c r="L584" s="47">
        <v>93.326300000000003</v>
      </c>
      <c r="M584" s="47">
        <v>17.68</v>
      </c>
      <c r="N584" s="47">
        <v>436.19</v>
      </c>
      <c r="O584" s="47">
        <v>7</v>
      </c>
      <c r="P584" s="2">
        <f t="shared" si="9"/>
        <v>399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14680704</v>
      </c>
      <c r="G585" s="47">
        <v>14680704</v>
      </c>
      <c r="H585" s="47">
        <v>2026836</v>
      </c>
      <c r="I585" s="47">
        <v>2026836</v>
      </c>
      <c r="J585" s="47">
        <v>0</v>
      </c>
      <c r="K585" s="47">
        <v>0</v>
      </c>
      <c r="L585" s="47">
        <v>93.161500000000004</v>
      </c>
      <c r="M585" s="47">
        <v>17.25</v>
      </c>
      <c r="N585" s="47">
        <v>378.3</v>
      </c>
      <c r="O585" s="47">
        <v>7</v>
      </c>
      <c r="P585" s="2">
        <f t="shared" si="9"/>
        <v>421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14680283</v>
      </c>
      <c r="G586" s="47">
        <v>14680283</v>
      </c>
      <c r="H586" s="47">
        <v>2026780</v>
      </c>
      <c r="I586" s="47">
        <v>2026780</v>
      </c>
      <c r="J586" s="47">
        <v>0</v>
      </c>
      <c r="K586" s="47">
        <v>0</v>
      </c>
      <c r="L586" s="47">
        <v>93.764600000000002</v>
      </c>
      <c r="M586" s="47">
        <v>17.3</v>
      </c>
      <c r="N586" s="47">
        <v>452.81</v>
      </c>
      <c r="O586" s="47">
        <v>7</v>
      </c>
      <c r="P586" s="2">
        <f t="shared" si="9"/>
        <v>424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14679859</v>
      </c>
      <c r="G587" s="47">
        <v>14679859</v>
      </c>
      <c r="H587" s="47">
        <v>2026724</v>
      </c>
      <c r="I587" s="47">
        <v>2026724</v>
      </c>
      <c r="J587" s="47">
        <v>0</v>
      </c>
      <c r="K587" s="47">
        <v>0</v>
      </c>
      <c r="L587" s="47">
        <v>93.163300000000007</v>
      </c>
      <c r="M587" s="47">
        <v>17.29</v>
      </c>
      <c r="N587" s="47">
        <v>535.34</v>
      </c>
      <c r="O587" s="47">
        <v>7</v>
      </c>
      <c r="P587" s="2">
        <f t="shared" si="9"/>
        <v>474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14679385</v>
      </c>
      <c r="G588" s="47">
        <v>14679385</v>
      </c>
      <c r="H588" s="47">
        <v>2026661</v>
      </c>
      <c r="I588" s="47">
        <v>2026661</v>
      </c>
      <c r="J588" s="47">
        <v>0</v>
      </c>
      <c r="K588" s="47">
        <v>0</v>
      </c>
      <c r="L588" s="47">
        <v>93.601900000000001</v>
      </c>
      <c r="M588" s="47">
        <v>17.329999999999998</v>
      </c>
      <c r="N588" s="47">
        <v>521.54</v>
      </c>
      <c r="O588" s="47">
        <v>7</v>
      </c>
      <c r="P588" s="2">
        <f t="shared" si="9"/>
        <v>537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14678848</v>
      </c>
      <c r="G589" s="47">
        <v>14678848</v>
      </c>
      <c r="H589" s="47">
        <v>2026590</v>
      </c>
      <c r="I589" s="47">
        <v>2026590</v>
      </c>
      <c r="J589" s="47">
        <v>0</v>
      </c>
      <c r="K589" s="47">
        <v>0</v>
      </c>
      <c r="L589" s="47">
        <v>94.094999999999999</v>
      </c>
      <c r="M589" s="47">
        <v>17.239999999999998</v>
      </c>
      <c r="N589" s="47">
        <v>429.02</v>
      </c>
      <c r="O589" s="47">
        <v>7</v>
      </c>
      <c r="P589" s="2">
        <f t="shared" si="9"/>
        <v>486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14678362</v>
      </c>
      <c r="G590" s="47">
        <v>14678362</v>
      </c>
      <c r="H590" s="47">
        <v>2026526</v>
      </c>
      <c r="I590" s="47">
        <v>2026526</v>
      </c>
      <c r="J590" s="47">
        <v>0</v>
      </c>
      <c r="K590" s="47">
        <v>0</v>
      </c>
      <c r="L590" s="47">
        <v>95.141900000000007</v>
      </c>
      <c r="M590" s="47">
        <v>17.02</v>
      </c>
      <c r="N590" s="47">
        <v>352.12</v>
      </c>
      <c r="O590" s="47">
        <v>7</v>
      </c>
      <c r="P590" s="2">
        <f t="shared" si="9"/>
        <v>376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14677986</v>
      </c>
      <c r="G591" s="47">
        <v>14677986</v>
      </c>
      <c r="H591" s="47">
        <v>2026477</v>
      </c>
      <c r="I591" s="47">
        <v>2026477</v>
      </c>
      <c r="J591" s="47">
        <v>0</v>
      </c>
      <c r="K591" s="47">
        <v>0</v>
      </c>
      <c r="L591" s="47">
        <v>94.749700000000004</v>
      </c>
      <c r="M591" s="47">
        <v>17.03</v>
      </c>
      <c r="N591" s="47">
        <v>343.65</v>
      </c>
      <c r="O591" s="47">
        <v>7</v>
      </c>
      <c r="P591" s="2">
        <f t="shared" si="9"/>
        <v>336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14677650</v>
      </c>
      <c r="G592" s="47">
        <v>14677650</v>
      </c>
      <c r="H592" s="47">
        <v>2026433</v>
      </c>
      <c r="I592" s="47">
        <v>2026433</v>
      </c>
      <c r="J592" s="47">
        <v>0</v>
      </c>
      <c r="K592" s="47">
        <v>0</v>
      </c>
      <c r="L592" s="47">
        <v>94.634799999999998</v>
      </c>
      <c r="M592" s="47">
        <v>17.440000000000001</v>
      </c>
      <c r="N592" s="47">
        <v>410.72</v>
      </c>
      <c r="O592" s="47">
        <v>7</v>
      </c>
      <c r="P592" s="2">
        <f t="shared" si="9"/>
        <v>389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14677261</v>
      </c>
      <c r="G593" s="47">
        <v>14677261</v>
      </c>
      <c r="H593" s="47">
        <v>2026382</v>
      </c>
      <c r="I593" s="47">
        <v>2026382</v>
      </c>
      <c r="J593" s="47">
        <v>0</v>
      </c>
      <c r="K593" s="47">
        <v>0</v>
      </c>
      <c r="L593" s="47">
        <v>94.431600000000003</v>
      </c>
      <c r="M593" s="47">
        <v>17.510000000000002</v>
      </c>
      <c r="N593" s="47">
        <v>420.25</v>
      </c>
      <c r="O593" s="47">
        <v>7</v>
      </c>
      <c r="P593" s="2">
        <f t="shared" si="9"/>
        <v>403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14676858</v>
      </c>
      <c r="G594" s="47">
        <v>14676858</v>
      </c>
      <c r="H594" s="47">
        <v>2026329</v>
      </c>
      <c r="I594" s="47">
        <v>2026329</v>
      </c>
      <c r="J594" s="47">
        <v>0</v>
      </c>
      <c r="K594" s="47">
        <v>0</v>
      </c>
      <c r="L594" s="47">
        <v>94.954700000000003</v>
      </c>
      <c r="M594" s="47">
        <v>17.53</v>
      </c>
      <c r="N594" s="47">
        <v>381.8</v>
      </c>
      <c r="O594" s="47">
        <v>7</v>
      </c>
      <c r="P594" s="2">
        <f t="shared" si="9"/>
        <v>406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14676452</v>
      </c>
      <c r="G595" s="47">
        <v>14676452</v>
      </c>
      <c r="H595" s="47">
        <v>2026276</v>
      </c>
      <c r="I595" s="47">
        <v>2026276</v>
      </c>
      <c r="J595" s="47">
        <v>0</v>
      </c>
      <c r="K595" s="47">
        <v>0</v>
      </c>
      <c r="L595" s="47">
        <v>94.578900000000004</v>
      </c>
      <c r="M595" s="47">
        <v>17.43</v>
      </c>
      <c r="N595" s="47">
        <v>358.75</v>
      </c>
      <c r="O595" s="47">
        <v>7</v>
      </c>
      <c r="P595" s="2">
        <f t="shared" si="9"/>
        <v>381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14676071</v>
      </c>
      <c r="G596" s="47">
        <v>14676071</v>
      </c>
      <c r="H596" s="47">
        <v>2026226</v>
      </c>
      <c r="I596" s="47">
        <v>2026226</v>
      </c>
      <c r="J596" s="47">
        <v>0</v>
      </c>
      <c r="K596" s="47">
        <v>0</v>
      </c>
      <c r="L596" s="47">
        <v>94.720699999999994</v>
      </c>
      <c r="M596" s="47">
        <v>17.46</v>
      </c>
      <c r="N596" s="47">
        <v>360.03</v>
      </c>
      <c r="O596" s="47">
        <v>7</v>
      </c>
      <c r="P596" s="2">
        <f t="shared" si="9"/>
        <v>359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14675712</v>
      </c>
      <c r="G597" s="47">
        <v>14675712</v>
      </c>
      <c r="H597" s="47">
        <v>2026179</v>
      </c>
      <c r="I597" s="47">
        <v>2026179</v>
      </c>
      <c r="J597" s="47">
        <v>0</v>
      </c>
      <c r="K597" s="47">
        <v>0</v>
      </c>
      <c r="L597" s="47">
        <v>95.230500000000006</v>
      </c>
      <c r="M597" s="47">
        <v>17.61</v>
      </c>
      <c r="N597" s="47">
        <v>411.51</v>
      </c>
      <c r="O597" s="47">
        <v>7</v>
      </c>
      <c r="P597" s="2">
        <f t="shared" si="9"/>
        <v>383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14675329</v>
      </c>
      <c r="G598" s="47">
        <v>14675329</v>
      </c>
      <c r="H598" s="47">
        <v>2026129</v>
      </c>
      <c r="I598" s="47">
        <v>2026129</v>
      </c>
      <c r="J598" s="47">
        <v>0</v>
      </c>
      <c r="K598" s="47">
        <v>0</v>
      </c>
      <c r="L598" s="47">
        <v>94.491299999999995</v>
      </c>
      <c r="M598" s="47">
        <v>17.690000000000001</v>
      </c>
      <c r="N598" s="47">
        <v>320.77</v>
      </c>
      <c r="O598" s="47">
        <v>7</v>
      </c>
      <c r="P598" s="2">
        <f t="shared" si="9"/>
        <v>396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14674933</v>
      </c>
      <c r="G599" s="47">
        <v>14674933</v>
      </c>
      <c r="H599" s="47">
        <v>2026077</v>
      </c>
      <c r="I599" s="47">
        <v>2026077</v>
      </c>
      <c r="J599" s="47">
        <v>0</v>
      </c>
      <c r="K599" s="47">
        <v>0</v>
      </c>
      <c r="L599" s="47">
        <v>94.885599999999997</v>
      </c>
      <c r="M599" s="47">
        <v>17.84</v>
      </c>
      <c r="N599" s="47">
        <v>295.92</v>
      </c>
      <c r="O599" s="47">
        <v>7</v>
      </c>
      <c r="P599" s="2">
        <f t="shared" si="9"/>
        <v>290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14674643</v>
      </c>
      <c r="G600" s="47">
        <v>14674643</v>
      </c>
      <c r="H600" s="47">
        <v>2026039</v>
      </c>
      <c r="I600" s="47">
        <v>2026039</v>
      </c>
      <c r="J600" s="47">
        <v>0</v>
      </c>
      <c r="K600" s="47">
        <v>0</v>
      </c>
      <c r="L600" s="47">
        <v>94.2911</v>
      </c>
      <c r="M600" s="47">
        <v>18.760000000000002</v>
      </c>
      <c r="N600" s="47">
        <v>398.5</v>
      </c>
      <c r="O600" s="47">
        <v>7</v>
      </c>
      <c r="P600" s="2">
        <f t="shared" si="9"/>
        <v>318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14674325</v>
      </c>
      <c r="G601" s="47">
        <v>14674325</v>
      </c>
      <c r="H601" s="47">
        <v>2025997</v>
      </c>
      <c r="I601" s="47">
        <v>2025997</v>
      </c>
      <c r="J601" s="47">
        <v>0</v>
      </c>
      <c r="K601" s="47">
        <v>0</v>
      </c>
      <c r="L601" s="47">
        <v>93.326599999999999</v>
      </c>
      <c r="M601" s="47">
        <v>19.23</v>
      </c>
      <c r="N601" s="47">
        <v>486.48</v>
      </c>
      <c r="O601" s="47">
        <v>7</v>
      </c>
      <c r="P601" s="2">
        <f t="shared" si="9"/>
        <v>456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14673869</v>
      </c>
      <c r="G602" s="47">
        <v>14673869</v>
      </c>
      <c r="H602" s="47">
        <v>2025936</v>
      </c>
      <c r="I602" s="47">
        <v>2025936</v>
      </c>
      <c r="J602" s="47">
        <v>0</v>
      </c>
      <c r="K602" s="47">
        <v>0</v>
      </c>
      <c r="L602" s="47">
        <v>93.511799999999994</v>
      </c>
      <c r="M602" s="47">
        <v>19.41</v>
      </c>
      <c r="N602" s="47">
        <v>469.81</v>
      </c>
      <c r="O602" s="47">
        <v>7</v>
      </c>
      <c r="P602" s="2">
        <f t="shared" si="9"/>
        <v>472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14673397</v>
      </c>
      <c r="G603" s="47">
        <v>14673397</v>
      </c>
      <c r="H603" s="47">
        <v>2025873</v>
      </c>
      <c r="I603" s="47">
        <v>2025873</v>
      </c>
      <c r="J603" s="47">
        <v>0</v>
      </c>
      <c r="K603" s="47">
        <v>0</v>
      </c>
      <c r="L603" s="47">
        <v>92.820499999999996</v>
      </c>
      <c r="M603" s="47">
        <v>19.760000000000002</v>
      </c>
      <c r="N603" s="47">
        <v>512.05999999999995</v>
      </c>
      <c r="O603" s="47">
        <v>7</v>
      </c>
      <c r="P603" s="2">
        <f t="shared" si="9"/>
        <v>506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14672891</v>
      </c>
      <c r="G604" s="47">
        <v>14672891</v>
      </c>
      <c r="H604" s="47">
        <v>2025805</v>
      </c>
      <c r="I604" s="47">
        <v>2025805</v>
      </c>
      <c r="J604" s="47">
        <v>0</v>
      </c>
      <c r="K604" s="47">
        <v>0</v>
      </c>
      <c r="L604" s="47">
        <v>92.589299999999994</v>
      </c>
      <c r="M604" s="47">
        <v>19.579999999999998</v>
      </c>
      <c r="N604" s="47">
        <v>507.29</v>
      </c>
      <c r="O604" s="47">
        <v>7</v>
      </c>
      <c r="P604" s="2">
        <f t="shared" si="9"/>
        <v>497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14672394</v>
      </c>
      <c r="G605" s="47">
        <v>14672394</v>
      </c>
      <c r="H605" s="47">
        <v>2025738</v>
      </c>
      <c r="I605" s="47">
        <v>2025738</v>
      </c>
      <c r="J605" s="47">
        <v>0</v>
      </c>
      <c r="K605" s="47">
        <v>0</v>
      </c>
      <c r="L605" s="47">
        <v>93.521900000000002</v>
      </c>
      <c r="M605" s="47">
        <v>19.190000000000001</v>
      </c>
      <c r="N605" s="47">
        <v>376.26</v>
      </c>
      <c r="O605" s="47">
        <v>7</v>
      </c>
      <c r="P605" s="2">
        <f t="shared" si="9"/>
        <v>465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14671929</v>
      </c>
      <c r="G606" s="47">
        <v>14671929</v>
      </c>
      <c r="H606" s="47">
        <v>2025676</v>
      </c>
      <c r="I606" s="47">
        <v>2025676</v>
      </c>
      <c r="J606" s="47">
        <v>0</v>
      </c>
      <c r="K606" s="47">
        <v>0</v>
      </c>
      <c r="L606" s="47">
        <v>93.554400000000001</v>
      </c>
      <c r="M606" s="47">
        <v>18.489999999999998</v>
      </c>
      <c r="N606" s="47">
        <v>353.79</v>
      </c>
      <c r="O606" s="47">
        <v>7</v>
      </c>
      <c r="P606" s="2">
        <f t="shared" si="9"/>
        <v>384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14671545</v>
      </c>
      <c r="G607" s="47">
        <v>14671545</v>
      </c>
      <c r="H607" s="47">
        <v>2025625</v>
      </c>
      <c r="I607" s="47">
        <v>2025625</v>
      </c>
      <c r="J607" s="47">
        <v>0</v>
      </c>
      <c r="K607" s="47">
        <v>0</v>
      </c>
      <c r="L607" s="47">
        <v>93.560699999999997</v>
      </c>
      <c r="M607" s="47">
        <v>17.79</v>
      </c>
      <c r="N607" s="47">
        <v>391.71</v>
      </c>
      <c r="O607" s="47">
        <v>7</v>
      </c>
      <c r="P607" s="2">
        <f t="shared" si="9"/>
        <v>324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14671221</v>
      </c>
      <c r="G608" s="47">
        <v>14671221</v>
      </c>
      <c r="H608" s="47">
        <v>2025582</v>
      </c>
      <c r="I608" s="47">
        <v>2025582</v>
      </c>
      <c r="J608" s="47">
        <v>0</v>
      </c>
      <c r="K608" s="47">
        <v>0</v>
      </c>
      <c r="L608" s="47">
        <v>93.371099999999998</v>
      </c>
      <c r="M608" s="47">
        <v>17.309999999999999</v>
      </c>
      <c r="N608" s="47">
        <v>356.57</v>
      </c>
      <c r="O608" s="47">
        <v>7</v>
      </c>
      <c r="P608" s="2">
        <f t="shared" si="9"/>
        <v>385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14670836</v>
      </c>
      <c r="G609" s="47">
        <v>14670836</v>
      </c>
      <c r="H609" s="47">
        <v>2025531</v>
      </c>
      <c r="I609" s="47">
        <v>2025531</v>
      </c>
      <c r="J609" s="47">
        <v>0</v>
      </c>
      <c r="K609" s="47">
        <v>0</v>
      </c>
      <c r="L609" s="47">
        <v>94.037599999999998</v>
      </c>
      <c r="M609" s="47">
        <v>16.899999999999999</v>
      </c>
      <c r="N609" s="47">
        <v>365.71</v>
      </c>
      <c r="O609" s="47">
        <v>7</v>
      </c>
      <c r="P609" s="2">
        <f t="shared" si="9"/>
        <v>372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14670464</v>
      </c>
      <c r="G610" s="47">
        <v>14670464</v>
      </c>
      <c r="H610" s="47">
        <v>2025482</v>
      </c>
      <c r="I610" s="47">
        <v>2025482</v>
      </c>
      <c r="J610" s="47">
        <v>0</v>
      </c>
      <c r="K610" s="47">
        <v>0</v>
      </c>
      <c r="L610" s="47">
        <v>94.148200000000003</v>
      </c>
      <c r="M610" s="47">
        <v>16.77</v>
      </c>
      <c r="N610" s="47">
        <v>394.26</v>
      </c>
      <c r="O610" s="47">
        <v>7</v>
      </c>
      <c r="P610" s="2">
        <f t="shared" si="9"/>
        <v>388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14670076</v>
      </c>
      <c r="G611" s="47">
        <v>14670076</v>
      </c>
      <c r="H611" s="47">
        <v>2025431</v>
      </c>
      <c r="I611" s="47">
        <v>2025431</v>
      </c>
      <c r="J611" s="47">
        <v>0</v>
      </c>
      <c r="K611" s="47">
        <v>0</v>
      </c>
      <c r="L611" s="47">
        <v>94.068799999999996</v>
      </c>
      <c r="M611" s="47">
        <v>16.829999999999998</v>
      </c>
      <c r="N611" s="47">
        <v>472.34</v>
      </c>
      <c r="O611" s="47">
        <v>7</v>
      </c>
      <c r="P611" s="2">
        <f t="shared" si="9"/>
        <v>388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14669688</v>
      </c>
      <c r="G612" s="47">
        <v>14669688</v>
      </c>
      <c r="H612" s="47">
        <v>2025380</v>
      </c>
      <c r="I612" s="47">
        <v>2025380</v>
      </c>
      <c r="J612" s="47">
        <v>0</v>
      </c>
      <c r="K612" s="47">
        <v>0</v>
      </c>
      <c r="L612" s="47">
        <v>94.314300000000003</v>
      </c>
      <c r="M612" s="47">
        <v>16.73</v>
      </c>
      <c r="N612" s="47">
        <v>261.38</v>
      </c>
      <c r="O612" s="47">
        <v>7</v>
      </c>
      <c r="P612" s="2">
        <f t="shared" si="9"/>
        <v>411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14669277</v>
      </c>
      <c r="G613" s="47">
        <v>14669277</v>
      </c>
      <c r="H613" s="47">
        <v>2025326</v>
      </c>
      <c r="I613" s="47">
        <v>2025326</v>
      </c>
      <c r="J613" s="47">
        <v>0</v>
      </c>
      <c r="K613" s="47">
        <v>0</v>
      </c>
      <c r="L613" s="47">
        <v>95.314499999999995</v>
      </c>
      <c r="M613" s="47">
        <v>16.329999999999998</v>
      </c>
      <c r="N613" s="47">
        <v>271.33999999999997</v>
      </c>
      <c r="O613" s="47">
        <v>7</v>
      </c>
      <c r="P613" s="2">
        <f t="shared" si="9"/>
        <v>270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14669007</v>
      </c>
      <c r="G614" s="47">
        <v>14669007</v>
      </c>
      <c r="H614" s="47">
        <v>2025291</v>
      </c>
      <c r="I614" s="47">
        <v>2025291</v>
      </c>
      <c r="J614" s="47">
        <v>0</v>
      </c>
      <c r="K614" s="47">
        <v>0</v>
      </c>
      <c r="L614" s="47">
        <v>95.757400000000004</v>
      </c>
      <c r="M614" s="47">
        <v>16.13</v>
      </c>
      <c r="N614" s="47">
        <v>231.44</v>
      </c>
      <c r="O614" s="47">
        <v>7</v>
      </c>
      <c r="P614" s="2">
        <f t="shared" si="9"/>
        <v>256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14668751</v>
      </c>
      <c r="G615" s="47">
        <v>14668751</v>
      </c>
      <c r="H615" s="47">
        <v>2025258</v>
      </c>
      <c r="I615" s="47">
        <v>2025258</v>
      </c>
      <c r="J615" s="47">
        <v>0</v>
      </c>
      <c r="K615" s="47">
        <v>0</v>
      </c>
      <c r="L615" s="47">
        <v>95.223699999999994</v>
      </c>
      <c r="M615" s="47">
        <v>16.079999999999998</v>
      </c>
      <c r="N615" s="47">
        <v>246.33</v>
      </c>
      <c r="O615" s="47">
        <v>7</v>
      </c>
      <c r="P615" s="2">
        <f t="shared" si="9"/>
        <v>247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14668504</v>
      </c>
      <c r="G616" s="47">
        <v>14668504</v>
      </c>
      <c r="H616" s="47">
        <v>2025226</v>
      </c>
      <c r="I616" s="47">
        <v>2025226</v>
      </c>
      <c r="J616" s="47">
        <v>0</v>
      </c>
      <c r="K616" s="47">
        <v>0</v>
      </c>
      <c r="L616" s="47">
        <v>95.268500000000003</v>
      </c>
      <c r="M616" s="47">
        <v>16.329999999999998</v>
      </c>
      <c r="N616" s="47">
        <v>277.25</v>
      </c>
      <c r="O616" s="47">
        <v>7</v>
      </c>
      <c r="P616" s="2">
        <f t="shared" si="9"/>
        <v>238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14668266</v>
      </c>
      <c r="G617" s="47">
        <v>14668266</v>
      </c>
      <c r="H617" s="47">
        <v>2025195</v>
      </c>
      <c r="I617" s="47">
        <v>2025195</v>
      </c>
      <c r="J617" s="47">
        <v>0</v>
      </c>
      <c r="K617" s="47">
        <v>0</v>
      </c>
      <c r="L617" s="47">
        <v>95.337100000000007</v>
      </c>
      <c r="M617" s="47">
        <v>16.54</v>
      </c>
      <c r="N617" s="47">
        <v>247.3</v>
      </c>
      <c r="O617" s="47">
        <v>7</v>
      </c>
      <c r="P617" s="2">
        <f t="shared" si="9"/>
        <v>270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14667996</v>
      </c>
      <c r="G618" s="47">
        <v>14667996</v>
      </c>
      <c r="H618" s="47">
        <v>2025160</v>
      </c>
      <c r="I618" s="47">
        <v>2025160</v>
      </c>
      <c r="J618" s="47">
        <v>0</v>
      </c>
      <c r="K618" s="47">
        <v>0</v>
      </c>
      <c r="L618" s="47">
        <v>95.709900000000005</v>
      </c>
      <c r="M618" s="47">
        <v>16.52</v>
      </c>
      <c r="N618" s="47">
        <v>239.21</v>
      </c>
      <c r="O618" s="47">
        <v>7</v>
      </c>
      <c r="P618" s="2">
        <f t="shared" si="9"/>
        <v>247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14667749</v>
      </c>
      <c r="G619" s="47">
        <v>14667749</v>
      </c>
      <c r="H619" s="47">
        <v>2025128</v>
      </c>
      <c r="I619" s="47">
        <v>2025128</v>
      </c>
      <c r="J619" s="47">
        <v>0</v>
      </c>
      <c r="K619" s="47">
        <v>0</v>
      </c>
      <c r="L619" s="47">
        <v>95.3767</v>
      </c>
      <c r="M619" s="47">
        <v>16.47</v>
      </c>
      <c r="N619" s="47">
        <v>192.29</v>
      </c>
      <c r="O619" s="47">
        <v>7</v>
      </c>
      <c r="P619" s="2">
        <f t="shared" si="9"/>
        <v>224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14667525</v>
      </c>
      <c r="G620" s="47">
        <v>14667525</v>
      </c>
      <c r="H620" s="47">
        <v>2025099</v>
      </c>
      <c r="I620" s="47">
        <v>2025099</v>
      </c>
      <c r="J620" s="47">
        <v>0</v>
      </c>
      <c r="K620" s="47">
        <v>0</v>
      </c>
      <c r="L620" s="47">
        <v>95.0852</v>
      </c>
      <c r="M620" s="47">
        <v>16.54</v>
      </c>
      <c r="N620" s="47">
        <v>177.38</v>
      </c>
      <c r="O620" s="47">
        <v>7</v>
      </c>
      <c r="P620" s="2">
        <f t="shared" si="9"/>
        <v>184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14667341</v>
      </c>
      <c r="G621" s="47">
        <v>14667341</v>
      </c>
      <c r="H621" s="47">
        <v>2025075</v>
      </c>
      <c r="I621" s="47">
        <v>2025075</v>
      </c>
      <c r="J621" s="47">
        <v>0</v>
      </c>
      <c r="K621" s="47">
        <v>0</v>
      </c>
      <c r="L621" s="47">
        <v>95.682500000000005</v>
      </c>
      <c r="M621" s="47">
        <v>16.98</v>
      </c>
      <c r="N621" s="47">
        <v>184.27</v>
      </c>
      <c r="O621" s="47">
        <v>7</v>
      </c>
      <c r="P621" s="2">
        <f t="shared" si="9"/>
        <v>186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14667155</v>
      </c>
      <c r="G622" s="47">
        <v>14667155</v>
      </c>
      <c r="H622" s="47">
        <v>2025051</v>
      </c>
      <c r="I622" s="47">
        <v>2025051</v>
      </c>
      <c r="J622" s="47">
        <v>0</v>
      </c>
      <c r="K622" s="47">
        <v>0</v>
      </c>
      <c r="L622" s="47">
        <v>94.929699999999997</v>
      </c>
      <c r="M622" s="47">
        <v>17.66</v>
      </c>
      <c r="N622" s="47">
        <v>174.99</v>
      </c>
      <c r="O622" s="47">
        <v>7</v>
      </c>
      <c r="P622" s="2">
        <f t="shared" si="9"/>
        <v>175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14666980</v>
      </c>
      <c r="G623" s="47">
        <v>14666980</v>
      </c>
      <c r="H623" s="47">
        <v>2025028</v>
      </c>
      <c r="I623" s="47">
        <v>2025028</v>
      </c>
      <c r="J623" s="47">
        <v>0</v>
      </c>
      <c r="K623" s="47">
        <v>0</v>
      </c>
      <c r="L623" s="47">
        <v>94.564499999999995</v>
      </c>
      <c r="M623" s="47">
        <v>18.59</v>
      </c>
      <c r="N623" s="47">
        <v>189.16</v>
      </c>
      <c r="O623" s="47">
        <v>7</v>
      </c>
      <c r="P623" s="2">
        <f t="shared" si="9"/>
        <v>190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14666790</v>
      </c>
      <c r="G624" s="47">
        <v>14666790</v>
      </c>
      <c r="H624" s="47">
        <v>2025003</v>
      </c>
      <c r="I624" s="47">
        <v>2025003</v>
      </c>
      <c r="J624" s="47">
        <v>0</v>
      </c>
      <c r="K624" s="47">
        <v>0</v>
      </c>
      <c r="L624" s="47">
        <v>94.417699999999996</v>
      </c>
      <c r="M624" s="47">
        <v>19.989999999999998</v>
      </c>
      <c r="N624" s="47">
        <v>194.87</v>
      </c>
      <c r="O624" s="47">
        <v>7</v>
      </c>
      <c r="P624" s="2">
        <f t="shared" si="9"/>
        <v>174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14666616</v>
      </c>
      <c r="G625" s="47">
        <v>14666616</v>
      </c>
      <c r="H625" s="47">
        <v>2024980</v>
      </c>
      <c r="I625" s="47">
        <v>2024980</v>
      </c>
      <c r="J625" s="47">
        <v>0</v>
      </c>
      <c r="K625" s="47">
        <v>0</v>
      </c>
      <c r="L625" s="47">
        <v>94.106899999999996</v>
      </c>
      <c r="M625" s="47">
        <v>20.81</v>
      </c>
      <c r="N625" s="47">
        <v>202.53</v>
      </c>
      <c r="O625" s="47">
        <v>7</v>
      </c>
      <c r="P625" s="2">
        <f t="shared" si="9"/>
        <v>210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14666406</v>
      </c>
      <c r="G626" s="47">
        <v>14666406</v>
      </c>
      <c r="H626" s="47">
        <v>2024952</v>
      </c>
      <c r="I626" s="47">
        <v>2024952</v>
      </c>
      <c r="J626" s="47">
        <v>0</v>
      </c>
      <c r="K626" s="47">
        <v>0</v>
      </c>
      <c r="L626" s="47">
        <v>94.098799999999997</v>
      </c>
      <c r="M626" s="47">
        <v>20.99</v>
      </c>
      <c r="N626" s="47">
        <v>208.98</v>
      </c>
      <c r="O626" s="47">
        <v>7</v>
      </c>
      <c r="P626" s="2">
        <f t="shared" ref="P626:P689" si="10">F626-F627</f>
        <v>202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14666204</v>
      </c>
      <c r="G627" s="47">
        <v>14666204</v>
      </c>
      <c r="H627" s="47">
        <v>2024925</v>
      </c>
      <c r="I627" s="47">
        <v>2024925</v>
      </c>
      <c r="J627" s="47">
        <v>0</v>
      </c>
      <c r="K627" s="47">
        <v>0</v>
      </c>
      <c r="L627" s="47">
        <v>93.261200000000002</v>
      </c>
      <c r="M627" s="47">
        <v>20.43</v>
      </c>
      <c r="N627" s="47">
        <v>230.92</v>
      </c>
      <c r="O627" s="47">
        <v>7</v>
      </c>
      <c r="P627" s="2">
        <f t="shared" si="10"/>
        <v>216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14665988</v>
      </c>
      <c r="G628" s="47">
        <v>14665988</v>
      </c>
      <c r="H628" s="47">
        <v>2024896</v>
      </c>
      <c r="I628" s="47">
        <v>2024896</v>
      </c>
      <c r="J628" s="47">
        <v>0</v>
      </c>
      <c r="K628" s="47">
        <v>0</v>
      </c>
      <c r="L628" s="47">
        <v>93.147499999999994</v>
      </c>
      <c r="M628" s="47">
        <v>20.12</v>
      </c>
      <c r="N628" s="47">
        <v>246.45</v>
      </c>
      <c r="O628" s="47">
        <v>7</v>
      </c>
      <c r="P628" s="2">
        <f t="shared" si="10"/>
        <v>245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14665743</v>
      </c>
      <c r="G629" s="47">
        <v>14665743</v>
      </c>
      <c r="H629" s="47">
        <v>2024863</v>
      </c>
      <c r="I629" s="47">
        <v>2024863</v>
      </c>
      <c r="J629" s="47">
        <v>0</v>
      </c>
      <c r="K629" s="47">
        <v>0</v>
      </c>
      <c r="L629" s="47">
        <v>93.627099999999999</v>
      </c>
      <c r="M629" s="47">
        <v>19.75</v>
      </c>
      <c r="N629" s="47">
        <v>261.52</v>
      </c>
      <c r="O629" s="47">
        <v>7</v>
      </c>
      <c r="P629" s="2">
        <f t="shared" si="10"/>
        <v>248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14665495</v>
      </c>
      <c r="G630" s="47">
        <v>14665495</v>
      </c>
      <c r="H630" s="47">
        <v>2024830</v>
      </c>
      <c r="I630" s="47">
        <v>2024830</v>
      </c>
      <c r="J630" s="47">
        <v>0</v>
      </c>
      <c r="K630" s="47">
        <v>0</v>
      </c>
      <c r="L630" s="47">
        <v>92.626499999999993</v>
      </c>
      <c r="M630" s="47">
        <v>19.3</v>
      </c>
      <c r="N630" s="47">
        <v>333.12</v>
      </c>
      <c r="O630" s="47">
        <v>7</v>
      </c>
      <c r="P630" s="2">
        <f t="shared" si="10"/>
        <v>282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14665213</v>
      </c>
      <c r="G631" s="47">
        <v>14665213</v>
      </c>
      <c r="H631" s="47">
        <v>2024792</v>
      </c>
      <c r="I631" s="47">
        <v>2024792</v>
      </c>
      <c r="J631" s="47">
        <v>0</v>
      </c>
      <c r="K631" s="47">
        <v>0</v>
      </c>
      <c r="L631" s="47">
        <v>92.437200000000004</v>
      </c>
      <c r="M631" s="47">
        <v>18.559999999999999</v>
      </c>
      <c r="N631" s="47">
        <v>353.08</v>
      </c>
      <c r="O631" s="47">
        <v>7</v>
      </c>
      <c r="P631" s="2">
        <f t="shared" si="10"/>
        <v>342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14664871</v>
      </c>
      <c r="G632" s="47">
        <v>14664871</v>
      </c>
      <c r="H632" s="47">
        <v>2024746</v>
      </c>
      <c r="I632" s="47">
        <v>2024746</v>
      </c>
      <c r="J632" s="47">
        <v>0</v>
      </c>
      <c r="K632" s="47">
        <v>0</v>
      </c>
      <c r="L632" s="47">
        <v>93.397800000000004</v>
      </c>
      <c r="M632" s="47">
        <v>17.690000000000001</v>
      </c>
      <c r="N632" s="47">
        <v>386.09</v>
      </c>
      <c r="O632" s="47">
        <v>7</v>
      </c>
      <c r="P632" s="2">
        <f t="shared" si="10"/>
        <v>354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14664517</v>
      </c>
      <c r="G633" s="47">
        <v>14664517</v>
      </c>
      <c r="H633" s="47">
        <v>2024699</v>
      </c>
      <c r="I633" s="47">
        <v>2024699</v>
      </c>
      <c r="J633" s="47">
        <v>0</v>
      </c>
      <c r="K633" s="47">
        <v>0</v>
      </c>
      <c r="L633" s="47">
        <v>94.095699999999994</v>
      </c>
      <c r="M633" s="47">
        <v>16.690000000000001</v>
      </c>
      <c r="N633" s="47">
        <v>336.96</v>
      </c>
      <c r="O633" s="47">
        <v>7</v>
      </c>
      <c r="P633" s="2">
        <f t="shared" si="10"/>
        <v>381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14664136</v>
      </c>
      <c r="G634" s="47">
        <v>14664136</v>
      </c>
      <c r="H634" s="47">
        <v>2024649</v>
      </c>
      <c r="I634" s="47">
        <v>2024649</v>
      </c>
      <c r="J634" s="47">
        <v>0</v>
      </c>
      <c r="K634" s="47">
        <v>0</v>
      </c>
      <c r="L634" s="47">
        <v>94.4773</v>
      </c>
      <c r="M634" s="47">
        <v>16.309999999999999</v>
      </c>
      <c r="N634" s="47">
        <v>439.95</v>
      </c>
      <c r="O634" s="47">
        <v>7</v>
      </c>
      <c r="P634" s="2">
        <f t="shared" si="10"/>
        <v>367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14663769</v>
      </c>
      <c r="G635" s="47">
        <v>14663769</v>
      </c>
      <c r="H635" s="47">
        <v>2024601</v>
      </c>
      <c r="I635" s="47">
        <v>2024601</v>
      </c>
      <c r="J635" s="47">
        <v>0</v>
      </c>
      <c r="K635" s="47">
        <v>0</v>
      </c>
      <c r="L635" s="47">
        <v>93.796400000000006</v>
      </c>
      <c r="M635" s="47">
        <v>16.48</v>
      </c>
      <c r="N635" s="47">
        <v>314.45999999999998</v>
      </c>
      <c r="O635" s="47">
        <v>7</v>
      </c>
      <c r="P635" s="2">
        <f t="shared" si="10"/>
        <v>402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14663367</v>
      </c>
      <c r="G636" s="47">
        <v>14663367</v>
      </c>
      <c r="H636" s="47">
        <v>2024548</v>
      </c>
      <c r="I636" s="47">
        <v>2024548</v>
      </c>
      <c r="J636" s="47">
        <v>0</v>
      </c>
      <c r="K636" s="47">
        <v>0</v>
      </c>
      <c r="L636" s="47">
        <v>94.731300000000005</v>
      </c>
      <c r="M636" s="47">
        <v>16.52</v>
      </c>
      <c r="N636" s="47">
        <v>336.82</v>
      </c>
      <c r="O636" s="47">
        <v>7</v>
      </c>
      <c r="P636" s="2">
        <f t="shared" si="10"/>
        <v>345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14663022</v>
      </c>
      <c r="G637" s="47">
        <v>14663022</v>
      </c>
      <c r="H637" s="47">
        <v>2024503</v>
      </c>
      <c r="I637" s="47">
        <v>2024503</v>
      </c>
      <c r="J637" s="47">
        <v>0</v>
      </c>
      <c r="K637" s="47">
        <v>0</v>
      </c>
      <c r="L637" s="47">
        <v>94.912000000000006</v>
      </c>
      <c r="M637" s="47">
        <v>16.68</v>
      </c>
      <c r="N637" s="47">
        <v>384.2</v>
      </c>
      <c r="O637" s="47">
        <v>7</v>
      </c>
      <c r="P637" s="2">
        <f t="shared" si="10"/>
        <v>330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14662692</v>
      </c>
      <c r="G638" s="47">
        <v>14662692</v>
      </c>
      <c r="H638" s="47">
        <v>2024460</v>
      </c>
      <c r="I638" s="47">
        <v>2024460</v>
      </c>
      <c r="J638" s="47">
        <v>0</v>
      </c>
      <c r="K638" s="47">
        <v>0</v>
      </c>
      <c r="L638" s="47">
        <v>94.898700000000005</v>
      </c>
      <c r="M638" s="47">
        <v>17.09</v>
      </c>
      <c r="N638" s="47">
        <v>479.56</v>
      </c>
      <c r="O638" s="47">
        <v>7</v>
      </c>
      <c r="P638" s="2">
        <f t="shared" si="10"/>
        <v>421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14662271</v>
      </c>
      <c r="G639" s="47">
        <v>14662271</v>
      </c>
      <c r="H639" s="47">
        <v>2024405</v>
      </c>
      <c r="I639" s="47">
        <v>2024405</v>
      </c>
      <c r="J639" s="47">
        <v>0</v>
      </c>
      <c r="K639" s="47">
        <v>0</v>
      </c>
      <c r="L639" s="47">
        <v>93.903499999999994</v>
      </c>
      <c r="M639" s="47">
        <v>17.12</v>
      </c>
      <c r="N639" s="47">
        <v>537.41999999999996</v>
      </c>
      <c r="O639" s="47">
        <v>7</v>
      </c>
      <c r="P639" s="2">
        <f t="shared" si="10"/>
        <v>523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14661748</v>
      </c>
      <c r="G640" s="47">
        <v>14661748</v>
      </c>
      <c r="H640" s="47">
        <v>2024336</v>
      </c>
      <c r="I640" s="47">
        <v>2024336</v>
      </c>
      <c r="J640" s="47">
        <v>0</v>
      </c>
      <c r="K640" s="47">
        <v>0</v>
      </c>
      <c r="L640" s="47">
        <v>94.031899999999993</v>
      </c>
      <c r="M640" s="47">
        <v>17.190000000000001</v>
      </c>
      <c r="N640" s="47">
        <v>524.12</v>
      </c>
      <c r="O640" s="47">
        <v>7</v>
      </c>
      <c r="P640" s="2">
        <f t="shared" si="10"/>
        <v>524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14661224</v>
      </c>
      <c r="G641" s="47">
        <v>14661224</v>
      </c>
      <c r="H641" s="47">
        <v>2024267</v>
      </c>
      <c r="I641" s="47">
        <v>2024267</v>
      </c>
      <c r="J641" s="47">
        <v>0</v>
      </c>
      <c r="K641" s="47">
        <v>0</v>
      </c>
      <c r="L641" s="47">
        <v>94.1066</v>
      </c>
      <c r="M641" s="47">
        <v>17.2</v>
      </c>
      <c r="N641" s="47">
        <v>479.88</v>
      </c>
      <c r="O641" s="47">
        <v>7</v>
      </c>
      <c r="P641" s="2">
        <f t="shared" si="10"/>
        <v>516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14660708</v>
      </c>
      <c r="G642" s="47">
        <v>14660708</v>
      </c>
      <c r="H642" s="47">
        <v>2024199</v>
      </c>
      <c r="I642" s="47">
        <v>2024199</v>
      </c>
      <c r="J642" s="47">
        <v>0</v>
      </c>
      <c r="K642" s="47">
        <v>0</v>
      </c>
      <c r="L642" s="47">
        <v>94.811400000000006</v>
      </c>
      <c r="M642" s="47">
        <v>17.21</v>
      </c>
      <c r="N642" s="47">
        <v>381.66</v>
      </c>
      <c r="O642" s="47">
        <v>7</v>
      </c>
      <c r="P642" s="2">
        <f t="shared" si="10"/>
        <v>429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14660279</v>
      </c>
      <c r="G643" s="47">
        <v>14660279</v>
      </c>
      <c r="H643" s="47">
        <v>2024143</v>
      </c>
      <c r="I643" s="47">
        <v>2024143</v>
      </c>
      <c r="J643" s="47">
        <v>0</v>
      </c>
      <c r="K643" s="47">
        <v>0</v>
      </c>
      <c r="L643" s="47">
        <v>94.360399999999998</v>
      </c>
      <c r="M643" s="47">
        <v>17.309999999999999</v>
      </c>
      <c r="N643" s="47">
        <v>311.92</v>
      </c>
      <c r="O643" s="47">
        <v>7</v>
      </c>
      <c r="P643" s="2">
        <f t="shared" si="10"/>
        <v>350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14659929</v>
      </c>
      <c r="G644" s="47">
        <v>14659929</v>
      </c>
      <c r="H644" s="47">
        <v>2024097</v>
      </c>
      <c r="I644" s="47">
        <v>2024097</v>
      </c>
      <c r="J644" s="47">
        <v>0</v>
      </c>
      <c r="K644" s="47">
        <v>0</v>
      </c>
      <c r="L644" s="47">
        <v>94.446299999999994</v>
      </c>
      <c r="M644" s="47">
        <v>17.48</v>
      </c>
      <c r="N644" s="47">
        <v>267.91000000000003</v>
      </c>
      <c r="O644" s="47">
        <v>7</v>
      </c>
      <c r="P644" s="2">
        <f t="shared" si="10"/>
        <v>312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14659617</v>
      </c>
      <c r="G645" s="47">
        <v>14659617</v>
      </c>
      <c r="H645" s="47">
        <v>2024056</v>
      </c>
      <c r="I645" s="47">
        <v>2024056</v>
      </c>
      <c r="J645" s="47">
        <v>0</v>
      </c>
      <c r="K645" s="47">
        <v>0</v>
      </c>
      <c r="L645" s="47">
        <v>94.907700000000006</v>
      </c>
      <c r="M645" s="47">
        <v>17.91</v>
      </c>
      <c r="N645" s="47">
        <v>461.91</v>
      </c>
      <c r="O645" s="47">
        <v>7</v>
      </c>
      <c r="P645" s="2">
        <f t="shared" si="10"/>
        <v>321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14659296</v>
      </c>
      <c r="G646" s="47">
        <v>14659296</v>
      </c>
      <c r="H646" s="47">
        <v>2024014</v>
      </c>
      <c r="I646" s="47">
        <v>2024014</v>
      </c>
      <c r="J646" s="47">
        <v>0</v>
      </c>
      <c r="K646" s="47">
        <v>0</v>
      </c>
      <c r="L646" s="47">
        <v>93.7209</v>
      </c>
      <c r="M646" s="47">
        <v>18.48</v>
      </c>
      <c r="N646" s="47">
        <v>479.33</v>
      </c>
      <c r="O646" s="47">
        <v>7</v>
      </c>
      <c r="P646" s="2">
        <f t="shared" si="10"/>
        <v>474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14658822</v>
      </c>
      <c r="G647" s="47">
        <v>14658822</v>
      </c>
      <c r="H647" s="47">
        <v>2023951</v>
      </c>
      <c r="I647" s="47">
        <v>2023951</v>
      </c>
      <c r="J647" s="47">
        <v>0</v>
      </c>
      <c r="K647" s="47">
        <v>0</v>
      </c>
      <c r="L647" s="47">
        <v>93.474100000000007</v>
      </c>
      <c r="M647" s="47">
        <v>19.440000000000001</v>
      </c>
      <c r="N647" s="47">
        <v>278.16000000000003</v>
      </c>
      <c r="O647" s="47">
        <v>7</v>
      </c>
      <c r="P647" s="2">
        <f t="shared" si="10"/>
        <v>412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14658410</v>
      </c>
      <c r="G648" s="47">
        <v>14658410</v>
      </c>
      <c r="H648" s="47">
        <v>2023896</v>
      </c>
      <c r="I648" s="47">
        <v>2023896</v>
      </c>
      <c r="J648" s="47">
        <v>0</v>
      </c>
      <c r="K648" s="47">
        <v>0</v>
      </c>
      <c r="L648" s="47">
        <v>94.0715</v>
      </c>
      <c r="M648" s="47">
        <v>20.3</v>
      </c>
      <c r="N648" s="47">
        <v>306.82</v>
      </c>
      <c r="O648" s="47">
        <v>7</v>
      </c>
      <c r="P648" s="2">
        <f t="shared" si="10"/>
        <v>263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14658147</v>
      </c>
      <c r="G649" s="47">
        <v>14658147</v>
      </c>
      <c r="H649" s="47">
        <v>2023861</v>
      </c>
      <c r="I649" s="47">
        <v>2023861</v>
      </c>
      <c r="J649" s="47">
        <v>0</v>
      </c>
      <c r="K649" s="47">
        <v>0</v>
      </c>
      <c r="L649" s="47">
        <v>93.6023</v>
      </c>
      <c r="M649" s="47">
        <v>20.2</v>
      </c>
      <c r="N649" s="47">
        <v>329.44</v>
      </c>
      <c r="O649" s="47">
        <v>7</v>
      </c>
      <c r="P649" s="2">
        <f t="shared" si="10"/>
        <v>336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14657811</v>
      </c>
      <c r="G650" s="47">
        <v>14657811</v>
      </c>
      <c r="H650" s="47">
        <v>2023816</v>
      </c>
      <c r="I650" s="47">
        <v>2023816</v>
      </c>
      <c r="J650" s="47">
        <v>0</v>
      </c>
      <c r="K650" s="47">
        <v>0</v>
      </c>
      <c r="L650" s="47">
        <v>93.656499999999994</v>
      </c>
      <c r="M650" s="47">
        <v>19.87</v>
      </c>
      <c r="N650" s="47">
        <v>349.11</v>
      </c>
      <c r="O650" s="47">
        <v>7</v>
      </c>
      <c r="P650" s="2">
        <f t="shared" si="10"/>
        <v>330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14657481</v>
      </c>
      <c r="G651" s="47">
        <v>14657481</v>
      </c>
      <c r="H651" s="47">
        <v>2023772</v>
      </c>
      <c r="I651" s="47">
        <v>2023772</v>
      </c>
      <c r="J651" s="47">
        <v>0</v>
      </c>
      <c r="K651" s="47">
        <v>0</v>
      </c>
      <c r="L651" s="47">
        <v>92.310699999999997</v>
      </c>
      <c r="M651" s="47">
        <v>19.95</v>
      </c>
      <c r="N651" s="47">
        <v>435.46</v>
      </c>
      <c r="O651" s="47">
        <v>7</v>
      </c>
      <c r="P651" s="2">
        <f t="shared" si="10"/>
        <v>377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14657104</v>
      </c>
      <c r="G652" s="47">
        <v>14657104</v>
      </c>
      <c r="H652" s="47">
        <v>2023721</v>
      </c>
      <c r="I652" s="47">
        <v>2023721</v>
      </c>
      <c r="J652" s="47">
        <v>0</v>
      </c>
      <c r="K652" s="47">
        <v>0</v>
      </c>
      <c r="L652" s="47">
        <v>92.046300000000002</v>
      </c>
      <c r="M652" s="47">
        <v>19.510000000000002</v>
      </c>
      <c r="N652" s="47">
        <v>436.9</v>
      </c>
      <c r="O652" s="47">
        <v>7</v>
      </c>
      <c r="P652" s="2">
        <f t="shared" si="10"/>
        <v>480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14656624</v>
      </c>
      <c r="G653" s="47">
        <v>14656624</v>
      </c>
      <c r="H653" s="47">
        <v>2023656</v>
      </c>
      <c r="I653" s="47">
        <v>2023656</v>
      </c>
      <c r="J653" s="47">
        <v>0</v>
      </c>
      <c r="K653" s="47">
        <v>0</v>
      </c>
      <c r="L653" s="47">
        <v>92.837100000000007</v>
      </c>
      <c r="M653" s="47">
        <v>19.41</v>
      </c>
      <c r="N653" s="47">
        <v>320.93</v>
      </c>
      <c r="O653" s="47">
        <v>7</v>
      </c>
      <c r="P653" s="2">
        <f t="shared" si="10"/>
        <v>350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14656274</v>
      </c>
      <c r="G654" s="47">
        <v>14656274</v>
      </c>
      <c r="H654" s="47">
        <v>2023609</v>
      </c>
      <c r="I654" s="47">
        <v>2023609</v>
      </c>
      <c r="J654" s="47">
        <v>0</v>
      </c>
      <c r="K654" s="47">
        <v>0</v>
      </c>
      <c r="L654" s="47">
        <v>92.468699999999998</v>
      </c>
      <c r="M654" s="47">
        <v>18.760000000000002</v>
      </c>
      <c r="N654" s="47">
        <v>372.01</v>
      </c>
      <c r="O654" s="47">
        <v>7</v>
      </c>
      <c r="P654" s="2">
        <f t="shared" si="10"/>
        <v>349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14655925</v>
      </c>
      <c r="G655" s="47">
        <v>14655925</v>
      </c>
      <c r="H655" s="47">
        <v>2023562</v>
      </c>
      <c r="I655" s="47">
        <v>2023562</v>
      </c>
      <c r="J655" s="47">
        <v>0</v>
      </c>
      <c r="K655" s="47">
        <v>0</v>
      </c>
      <c r="L655" s="47">
        <v>92.533500000000004</v>
      </c>
      <c r="M655" s="47">
        <v>18.18</v>
      </c>
      <c r="N655" s="47">
        <v>405</v>
      </c>
      <c r="O655" s="47">
        <v>7</v>
      </c>
      <c r="P655" s="2">
        <f t="shared" si="10"/>
        <v>380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14655545</v>
      </c>
      <c r="G656" s="47">
        <v>14655545</v>
      </c>
      <c r="H656" s="47">
        <v>2023511</v>
      </c>
      <c r="I656" s="47">
        <v>2023511</v>
      </c>
      <c r="J656" s="47">
        <v>0</v>
      </c>
      <c r="K656" s="47">
        <v>0</v>
      </c>
      <c r="L656" s="47">
        <v>93.661799999999999</v>
      </c>
      <c r="M656" s="47">
        <v>17.46</v>
      </c>
      <c r="N656" s="47">
        <v>432.72</v>
      </c>
      <c r="O656" s="47">
        <v>7</v>
      </c>
      <c r="P656" s="2">
        <f t="shared" si="10"/>
        <v>423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14655122</v>
      </c>
      <c r="G657" s="47">
        <v>14655122</v>
      </c>
      <c r="H657" s="47">
        <v>2023455</v>
      </c>
      <c r="I657" s="47">
        <v>2023455</v>
      </c>
      <c r="J657" s="47">
        <v>0</v>
      </c>
      <c r="K657" s="47">
        <v>0</v>
      </c>
      <c r="L657" s="47">
        <v>93.786500000000004</v>
      </c>
      <c r="M657" s="47">
        <v>16.54</v>
      </c>
      <c r="N657" s="47">
        <v>402.22</v>
      </c>
      <c r="O657" s="47">
        <v>7</v>
      </c>
      <c r="P657" s="2">
        <f t="shared" si="10"/>
        <v>403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14654719</v>
      </c>
      <c r="G658" s="47">
        <v>14654719</v>
      </c>
      <c r="H658" s="47">
        <v>2023402</v>
      </c>
      <c r="I658" s="47">
        <v>2023402</v>
      </c>
      <c r="J658" s="47">
        <v>0</v>
      </c>
      <c r="K658" s="47">
        <v>0</v>
      </c>
      <c r="L658" s="47">
        <v>93.522099999999995</v>
      </c>
      <c r="M658" s="47">
        <v>16.47</v>
      </c>
      <c r="N658" s="47">
        <v>432.68</v>
      </c>
      <c r="O658" s="47">
        <v>7</v>
      </c>
      <c r="P658" s="2">
        <f t="shared" si="10"/>
        <v>446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14654273</v>
      </c>
      <c r="G659" s="47">
        <v>14654273</v>
      </c>
      <c r="H659" s="47">
        <v>2023343</v>
      </c>
      <c r="I659" s="47">
        <v>2023343</v>
      </c>
      <c r="J659" s="47">
        <v>0</v>
      </c>
      <c r="K659" s="47">
        <v>0</v>
      </c>
      <c r="L659" s="47">
        <v>94.126000000000005</v>
      </c>
      <c r="M659" s="47">
        <v>16.32</v>
      </c>
      <c r="N659" s="47">
        <v>343.52</v>
      </c>
      <c r="O659" s="47">
        <v>7</v>
      </c>
      <c r="P659" s="2">
        <f t="shared" si="10"/>
        <v>389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14653884</v>
      </c>
      <c r="G660" s="47">
        <v>14653884</v>
      </c>
      <c r="H660" s="47">
        <v>2023292</v>
      </c>
      <c r="I660" s="47">
        <v>2023292</v>
      </c>
      <c r="J660" s="47">
        <v>0</v>
      </c>
      <c r="K660" s="47">
        <v>0</v>
      </c>
      <c r="L660" s="47">
        <v>94.073999999999998</v>
      </c>
      <c r="M660" s="47">
        <v>16.25</v>
      </c>
      <c r="N660" s="47">
        <v>375.4</v>
      </c>
      <c r="O660" s="47">
        <v>7</v>
      </c>
      <c r="P660" s="2">
        <f t="shared" si="10"/>
        <v>389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14653495</v>
      </c>
      <c r="G661" s="47">
        <v>14653495</v>
      </c>
      <c r="H661" s="47">
        <v>2023241</v>
      </c>
      <c r="I661" s="47">
        <v>2023241</v>
      </c>
      <c r="J661" s="47">
        <v>0</v>
      </c>
      <c r="K661" s="47">
        <v>0</v>
      </c>
      <c r="L661" s="47">
        <v>95.472700000000003</v>
      </c>
      <c r="M661" s="47">
        <v>16.16</v>
      </c>
      <c r="N661" s="47">
        <v>348.61</v>
      </c>
      <c r="O661" s="47">
        <v>7</v>
      </c>
      <c r="P661" s="2">
        <f t="shared" si="10"/>
        <v>317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14653178</v>
      </c>
      <c r="G662" s="47">
        <v>14653178</v>
      </c>
      <c r="H662" s="47">
        <v>2023200</v>
      </c>
      <c r="I662" s="47">
        <v>2023200</v>
      </c>
      <c r="J662" s="47">
        <v>0</v>
      </c>
      <c r="K662" s="47">
        <v>0</v>
      </c>
      <c r="L662" s="47">
        <v>95.698999999999998</v>
      </c>
      <c r="M662" s="47">
        <v>16.39</v>
      </c>
      <c r="N662" s="47">
        <v>331.37</v>
      </c>
      <c r="O662" s="47">
        <v>7</v>
      </c>
      <c r="P662" s="2">
        <f t="shared" si="10"/>
        <v>371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14652807</v>
      </c>
      <c r="G663" s="47">
        <v>14652807</v>
      </c>
      <c r="H663" s="47">
        <v>2023152</v>
      </c>
      <c r="I663" s="47">
        <v>2023152</v>
      </c>
      <c r="J663" s="47">
        <v>0</v>
      </c>
      <c r="K663" s="47">
        <v>0</v>
      </c>
      <c r="L663" s="47">
        <v>95.150999999999996</v>
      </c>
      <c r="M663" s="47">
        <v>16.52</v>
      </c>
      <c r="N663" s="47">
        <v>360.79</v>
      </c>
      <c r="O663" s="47">
        <v>7</v>
      </c>
      <c r="P663" s="2">
        <f t="shared" si="10"/>
        <v>315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14652492</v>
      </c>
      <c r="G664" s="47">
        <v>14652492</v>
      </c>
      <c r="H664" s="47">
        <v>2023111</v>
      </c>
      <c r="I664" s="47">
        <v>2023111</v>
      </c>
      <c r="J664" s="47">
        <v>0</v>
      </c>
      <c r="K664" s="47">
        <v>0</v>
      </c>
      <c r="L664" s="47">
        <v>95.026700000000005</v>
      </c>
      <c r="M664" s="47">
        <v>16.72</v>
      </c>
      <c r="N664" s="47">
        <v>405.79</v>
      </c>
      <c r="O664" s="47">
        <v>7</v>
      </c>
      <c r="P664" s="2">
        <f t="shared" si="10"/>
        <v>369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14652123</v>
      </c>
      <c r="G665" s="47">
        <v>14652123</v>
      </c>
      <c r="H665" s="47">
        <v>2023063</v>
      </c>
      <c r="I665" s="47">
        <v>2023063</v>
      </c>
      <c r="J665" s="47">
        <v>0</v>
      </c>
      <c r="K665" s="47">
        <v>0</v>
      </c>
      <c r="L665" s="47">
        <v>94.741200000000006</v>
      </c>
      <c r="M665" s="47">
        <v>16.91</v>
      </c>
      <c r="N665" s="47">
        <v>404.97</v>
      </c>
      <c r="O665" s="47">
        <v>7</v>
      </c>
      <c r="P665" s="2">
        <f t="shared" si="10"/>
        <v>413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14651710</v>
      </c>
      <c r="G666" s="47">
        <v>14651710</v>
      </c>
      <c r="H666" s="47">
        <v>2023009</v>
      </c>
      <c r="I666" s="47">
        <v>2023009</v>
      </c>
      <c r="J666" s="47">
        <v>0</v>
      </c>
      <c r="K666" s="47">
        <v>0</v>
      </c>
      <c r="L666" s="47">
        <v>94.834800000000001</v>
      </c>
      <c r="M666" s="47">
        <v>16.989999999999998</v>
      </c>
      <c r="N666" s="47">
        <v>419.44</v>
      </c>
      <c r="O666" s="47">
        <v>7</v>
      </c>
      <c r="P666" s="2">
        <f t="shared" si="10"/>
        <v>398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14651312</v>
      </c>
      <c r="G667" s="47">
        <v>14651312</v>
      </c>
      <c r="H667" s="47">
        <v>2022957</v>
      </c>
      <c r="I667" s="47">
        <v>2022957</v>
      </c>
      <c r="J667" s="47">
        <v>0</v>
      </c>
      <c r="K667" s="47">
        <v>0</v>
      </c>
      <c r="L667" s="47">
        <v>94.191699999999997</v>
      </c>
      <c r="M667" s="47">
        <v>17.34</v>
      </c>
      <c r="N667" s="47">
        <v>350.79</v>
      </c>
      <c r="O667" s="47">
        <v>7</v>
      </c>
      <c r="P667" s="2">
        <f t="shared" si="10"/>
        <v>441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14650871</v>
      </c>
      <c r="G668" s="47">
        <v>14650871</v>
      </c>
      <c r="H668" s="47">
        <v>2022899</v>
      </c>
      <c r="I668" s="47">
        <v>2022899</v>
      </c>
      <c r="J668" s="47">
        <v>0</v>
      </c>
      <c r="K668" s="47">
        <v>0</v>
      </c>
      <c r="L668" s="47">
        <v>94.691100000000006</v>
      </c>
      <c r="M668" s="47">
        <v>17.329999999999998</v>
      </c>
      <c r="N668" s="47">
        <v>283.07</v>
      </c>
      <c r="O668" s="47">
        <v>7</v>
      </c>
      <c r="P668" s="2">
        <f t="shared" si="10"/>
        <v>305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14650566</v>
      </c>
      <c r="G669" s="47">
        <v>14650566</v>
      </c>
      <c r="H669" s="47">
        <v>2022859</v>
      </c>
      <c r="I669" s="47">
        <v>2022859</v>
      </c>
      <c r="J669" s="47">
        <v>0</v>
      </c>
      <c r="K669" s="47">
        <v>0</v>
      </c>
      <c r="L669" s="47">
        <v>95.27</v>
      </c>
      <c r="M669" s="47">
        <v>17.600000000000001</v>
      </c>
      <c r="N669" s="47">
        <v>373.26</v>
      </c>
      <c r="O669" s="47">
        <v>7</v>
      </c>
      <c r="P669" s="2">
        <f t="shared" si="10"/>
        <v>299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14650267</v>
      </c>
      <c r="G670" s="47">
        <v>14650267</v>
      </c>
      <c r="H670" s="47">
        <v>2022820</v>
      </c>
      <c r="I670" s="47">
        <v>2022820</v>
      </c>
      <c r="J670" s="47">
        <v>0</v>
      </c>
      <c r="K670" s="47">
        <v>0</v>
      </c>
      <c r="L670" s="47">
        <v>94.118099999999998</v>
      </c>
      <c r="M670" s="47">
        <v>18.21</v>
      </c>
      <c r="N670" s="47">
        <v>458.97</v>
      </c>
      <c r="O670" s="47">
        <v>7</v>
      </c>
      <c r="P670" s="2">
        <f t="shared" si="10"/>
        <v>401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14649866</v>
      </c>
      <c r="G671" s="47">
        <v>14649866</v>
      </c>
      <c r="H671" s="47">
        <v>2022767</v>
      </c>
      <c r="I671" s="47">
        <v>2022767</v>
      </c>
      <c r="J671" s="47">
        <v>0</v>
      </c>
      <c r="K671" s="47">
        <v>0</v>
      </c>
      <c r="L671" s="47">
        <v>93.632300000000001</v>
      </c>
      <c r="M671" s="47">
        <v>19.14</v>
      </c>
      <c r="N671" s="47">
        <v>384.78</v>
      </c>
      <c r="O671" s="47">
        <v>7</v>
      </c>
      <c r="P671" s="2">
        <f t="shared" si="10"/>
        <v>473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14649393</v>
      </c>
      <c r="G672" s="47">
        <v>14649393</v>
      </c>
      <c r="H672" s="47">
        <v>2022704</v>
      </c>
      <c r="I672" s="47">
        <v>2022704</v>
      </c>
      <c r="J672" s="47">
        <v>0</v>
      </c>
      <c r="K672" s="47">
        <v>0</v>
      </c>
      <c r="L672" s="47">
        <v>94.570400000000006</v>
      </c>
      <c r="M672" s="47">
        <v>19.170000000000002</v>
      </c>
      <c r="N672" s="47">
        <v>421.39</v>
      </c>
      <c r="O672" s="47">
        <v>7</v>
      </c>
      <c r="P672" s="2">
        <f t="shared" si="10"/>
        <v>349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14649044</v>
      </c>
      <c r="G673" s="47">
        <v>14649044</v>
      </c>
      <c r="H673" s="47">
        <v>2022658</v>
      </c>
      <c r="I673" s="47">
        <v>2022658</v>
      </c>
      <c r="J673" s="47">
        <v>0</v>
      </c>
      <c r="K673" s="47">
        <v>0</v>
      </c>
      <c r="L673" s="47">
        <v>93.669899999999998</v>
      </c>
      <c r="M673" s="47">
        <v>19</v>
      </c>
      <c r="N673" s="47">
        <v>436.33</v>
      </c>
      <c r="O673" s="47">
        <v>7</v>
      </c>
      <c r="P673" s="2">
        <f t="shared" si="10"/>
        <v>481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14648563</v>
      </c>
      <c r="G674" s="47">
        <v>14648563</v>
      </c>
      <c r="H674" s="47">
        <v>2022594</v>
      </c>
      <c r="I674" s="47">
        <v>2022594</v>
      </c>
      <c r="J674" s="47">
        <v>0</v>
      </c>
      <c r="K674" s="47">
        <v>0</v>
      </c>
      <c r="L674" s="47">
        <v>93.855000000000004</v>
      </c>
      <c r="M674" s="47">
        <v>19.920000000000002</v>
      </c>
      <c r="N674" s="47">
        <v>374.41</v>
      </c>
      <c r="O674" s="47">
        <v>7</v>
      </c>
      <c r="P674" s="2">
        <f t="shared" si="10"/>
        <v>397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14648166</v>
      </c>
      <c r="G675" s="47">
        <v>14648166</v>
      </c>
      <c r="H675" s="47">
        <v>2022541</v>
      </c>
      <c r="I675" s="47">
        <v>2022541</v>
      </c>
      <c r="J675" s="47">
        <v>0</v>
      </c>
      <c r="K675" s="47">
        <v>0</v>
      </c>
      <c r="L675" s="47">
        <v>93.702799999999996</v>
      </c>
      <c r="M675" s="47">
        <v>20</v>
      </c>
      <c r="N675" s="47">
        <v>358.64</v>
      </c>
      <c r="O675" s="47">
        <v>7</v>
      </c>
      <c r="P675" s="2">
        <f t="shared" si="10"/>
        <v>345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14647821</v>
      </c>
      <c r="G676" s="47">
        <v>14647821</v>
      </c>
      <c r="H676" s="47">
        <v>2022495</v>
      </c>
      <c r="I676" s="47">
        <v>2022495</v>
      </c>
      <c r="J676" s="47">
        <v>0</v>
      </c>
      <c r="K676" s="47">
        <v>0</v>
      </c>
      <c r="L676" s="47">
        <v>93.101500000000001</v>
      </c>
      <c r="M676" s="47">
        <v>19.670000000000002</v>
      </c>
      <c r="N676" s="47">
        <v>299.33999999999997</v>
      </c>
      <c r="O676" s="47">
        <v>7</v>
      </c>
      <c r="P676" s="2">
        <f t="shared" si="10"/>
        <v>358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14647463</v>
      </c>
      <c r="G677" s="47">
        <v>14647463</v>
      </c>
      <c r="H677" s="47">
        <v>2022447</v>
      </c>
      <c r="I677" s="47">
        <v>2022447</v>
      </c>
      <c r="J677" s="47">
        <v>0</v>
      </c>
      <c r="K677" s="47">
        <v>0</v>
      </c>
      <c r="L677" s="47">
        <v>93.599100000000007</v>
      </c>
      <c r="M677" s="47">
        <v>19.239999999999998</v>
      </c>
      <c r="N677" s="47">
        <v>336.11</v>
      </c>
      <c r="O677" s="47">
        <v>7</v>
      </c>
      <c r="P677" s="2">
        <f t="shared" si="10"/>
        <v>307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14647156</v>
      </c>
      <c r="G678" s="47">
        <v>14647156</v>
      </c>
      <c r="H678" s="47">
        <v>2022406</v>
      </c>
      <c r="I678" s="47">
        <v>2022406</v>
      </c>
      <c r="J678" s="47">
        <v>0</v>
      </c>
      <c r="K678" s="47">
        <v>0</v>
      </c>
      <c r="L678" s="47">
        <v>93.007300000000001</v>
      </c>
      <c r="M678" s="47">
        <v>19.010000000000002</v>
      </c>
      <c r="N678" s="47">
        <v>306.93</v>
      </c>
      <c r="O678" s="47">
        <v>7</v>
      </c>
      <c r="P678" s="2">
        <f t="shared" si="10"/>
        <v>299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14646857</v>
      </c>
      <c r="G679" s="47">
        <v>14646857</v>
      </c>
      <c r="H679" s="47">
        <v>2022366</v>
      </c>
      <c r="I679" s="47">
        <v>2022366</v>
      </c>
      <c r="J679" s="47">
        <v>0</v>
      </c>
      <c r="K679" s="47">
        <v>0</v>
      </c>
      <c r="L679" s="47">
        <v>93.112499999999997</v>
      </c>
      <c r="M679" s="47">
        <v>18.14</v>
      </c>
      <c r="N679" s="47">
        <v>414.45</v>
      </c>
      <c r="O679" s="47">
        <v>7</v>
      </c>
      <c r="P679" s="2">
        <f t="shared" si="10"/>
        <v>360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14646497</v>
      </c>
      <c r="G680" s="47">
        <v>14646497</v>
      </c>
      <c r="H680" s="47">
        <v>2022318</v>
      </c>
      <c r="I680" s="47">
        <v>2022318</v>
      </c>
      <c r="J680" s="47">
        <v>0</v>
      </c>
      <c r="K680" s="47">
        <v>0</v>
      </c>
      <c r="L680" s="47">
        <v>93.316599999999994</v>
      </c>
      <c r="M680" s="47">
        <v>17.440000000000001</v>
      </c>
      <c r="N680" s="47">
        <v>542.57000000000005</v>
      </c>
      <c r="O680" s="47">
        <v>7</v>
      </c>
      <c r="P680" s="2">
        <f t="shared" si="10"/>
        <v>467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14646030</v>
      </c>
      <c r="G681" s="47">
        <v>14646030</v>
      </c>
      <c r="H681" s="47">
        <v>2022256</v>
      </c>
      <c r="I681" s="47">
        <v>2022256</v>
      </c>
      <c r="J681" s="47">
        <v>0</v>
      </c>
      <c r="K681" s="47">
        <v>0</v>
      </c>
      <c r="L681" s="47">
        <v>93.369399999999999</v>
      </c>
      <c r="M681" s="47">
        <v>16.73</v>
      </c>
      <c r="N681" s="47">
        <v>531.19000000000005</v>
      </c>
      <c r="O681" s="47">
        <v>7</v>
      </c>
      <c r="P681" s="2">
        <f t="shared" si="10"/>
        <v>551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14645479</v>
      </c>
      <c r="G682" s="47">
        <v>14645479</v>
      </c>
      <c r="H682" s="47">
        <v>2022183</v>
      </c>
      <c r="I682" s="47">
        <v>2022183</v>
      </c>
      <c r="J682" s="47">
        <v>0</v>
      </c>
      <c r="K682" s="47">
        <v>0</v>
      </c>
      <c r="L682" s="47">
        <v>94.160700000000006</v>
      </c>
      <c r="M682" s="47">
        <v>16.29</v>
      </c>
      <c r="N682" s="47">
        <v>336.48</v>
      </c>
      <c r="O682" s="47">
        <v>7</v>
      </c>
      <c r="P682" s="2">
        <f t="shared" si="10"/>
        <v>458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14645021</v>
      </c>
      <c r="G683" s="47">
        <v>14645021</v>
      </c>
      <c r="H683" s="47">
        <v>2022123</v>
      </c>
      <c r="I683" s="47">
        <v>2022123</v>
      </c>
      <c r="J683" s="47">
        <v>0</v>
      </c>
      <c r="K683" s="47">
        <v>0</v>
      </c>
      <c r="L683" s="47">
        <v>94.529200000000003</v>
      </c>
      <c r="M683" s="47">
        <v>15.98</v>
      </c>
      <c r="N683" s="47">
        <v>277.39</v>
      </c>
      <c r="O683" s="47">
        <v>7</v>
      </c>
      <c r="P683" s="2">
        <f t="shared" si="10"/>
        <v>306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14644715</v>
      </c>
      <c r="G684" s="47">
        <v>14644715</v>
      </c>
      <c r="H684" s="47">
        <v>2022083</v>
      </c>
      <c r="I684" s="47">
        <v>2022083</v>
      </c>
      <c r="J684" s="47">
        <v>0</v>
      </c>
      <c r="K684" s="47">
        <v>0</v>
      </c>
      <c r="L684" s="47">
        <v>94.748099999999994</v>
      </c>
      <c r="M684" s="47">
        <v>16.350000000000001</v>
      </c>
      <c r="N684" s="47">
        <v>428.88</v>
      </c>
      <c r="O684" s="47">
        <v>7</v>
      </c>
      <c r="P684" s="2">
        <f t="shared" si="10"/>
        <v>322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14644393</v>
      </c>
      <c r="G685" s="47">
        <v>14644393</v>
      </c>
      <c r="H685" s="47">
        <v>2022041</v>
      </c>
      <c r="I685" s="47">
        <v>2022041</v>
      </c>
      <c r="J685" s="47">
        <v>0</v>
      </c>
      <c r="K685" s="47">
        <v>0</v>
      </c>
      <c r="L685" s="47">
        <v>95.133499999999998</v>
      </c>
      <c r="M685" s="47">
        <v>16.440000000000001</v>
      </c>
      <c r="N685" s="47">
        <v>302.10000000000002</v>
      </c>
      <c r="O685" s="47">
        <v>7</v>
      </c>
      <c r="P685" s="2">
        <f t="shared" si="10"/>
        <v>393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14644000</v>
      </c>
      <c r="G686" s="47">
        <v>14644000</v>
      </c>
      <c r="H686" s="47">
        <v>2021990</v>
      </c>
      <c r="I686" s="47">
        <v>2021990</v>
      </c>
      <c r="J686" s="47">
        <v>0</v>
      </c>
      <c r="K686" s="47">
        <v>0</v>
      </c>
      <c r="L686" s="47">
        <v>95.672300000000007</v>
      </c>
      <c r="M686" s="47">
        <v>16.52</v>
      </c>
      <c r="N686" s="47">
        <v>369.35</v>
      </c>
      <c r="O686" s="47">
        <v>7</v>
      </c>
      <c r="P686" s="2">
        <f t="shared" si="10"/>
        <v>340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14643660</v>
      </c>
      <c r="G687" s="47">
        <v>14643660</v>
      </c>
      <c r="H687" s="47">
        <v>2021946</v>
      </c>
      <c r="I687" s="47">
        <v>2021946</v>
      </c>
      <c r="J687" s="47">
        <v>0</v>
      </c>
      <c r="K687" s="47">
        <v>0</v>
      </c>
      <c r="L687" s="47">
        <v>94.973399999999998</v>
      </c>
      <c r="M687" s="47">
        <v>16.77</v>
      </c>
      <c r="N687" s="47">
        <v>465</v>
      </c>
      <c r="O687" s="47">
        <v>7</v>
      </c>
      <c r="P687" s="2">
        <f t="shared" si="10"/>
        <v>368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14643292</v>
      </c>
      <c r="G688" s="47">
        <v>14643292</v>
      </c>
      <c r="H688" s="47">
        <v>2021898</v>
      </c>
      <c r="I688" s="47">
        <v>2021898</v>
      </c>
      <c r="J688" s="47">
        <v>0</v>
      </c>
      <c r="K688" s="47">
        <v>0</v>
      </c>
      <c r="L688" s="47">
        <v>94.349000000000004</v>
      </c>
      <c r="M688" s="47">
        <v>17.059999999999999</v>
      </c>
      <c r="N688" s="47">
        <v>480.95</v>
      </c>
      <c r="O688" s="47">
        <v>7</v>
      </c>
      <c r="P688" s="2">
        <f t="shared" si="10"/>
        <v>526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14642766</v>
      </c>
      <c r="G689" s="47">
        <v>14642766</v>
      </c>
      <c r="H689" s="47">
        <v>2021829</v>
      </c>
      <c r="I689" s="47">
        <v>2021829</v>
      </c>
      <c r="J689" s="47">
        <v>0</v>
      </c>
      <c r="K689" s="47">
        <v>0</v>
      </c>
      <c r="L689" s="47">
        <v>94.770600000000002</v>
      </c>
      <c r="M689" s="47">
        <v>17.12</v>
      </c>
      <c r="N689" s="47">
        <v>503.9</v>
      </c>
      <c r="O689" s="47">
        <v>7</v>
      </c>
      <c r="P689" s="2">
        <f t="shared" si="10"/>
        <v>451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14642315</v>
      </c>
      <c r="G690" s="47">
        <v>14642315</v>
      </c>
      <c r="H690" s="47">
        <v>2021770</v>
      </c>
      <c r="I690" s="47">
        <v>2021770</v>
      </c>
      <c r="J690" s="47">
        <v>0</v>
      </c>
      <c r="K690" s="47">
        <v>0</v>
      </c>
      <c r="L690" s="47">
        <v>94.283699999999996</v>
      </c>
      <c r="M690" s="47">
        <v>17.190000000000001</v>
      </c>
      <c r="N690" s="47">
        <v>403.32</v>
      </c>
      <c r="O690" s="47">
        <v>7</v>
      </c>
      <c r="P690" s="2">
        <f t="shared" ref="P690:P728" si="11">F690-F691</f>
        <v>495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14641820</v>
      </c>
      <c r="G691" s="47">
        <v>14641820</v>
      </c>
      <c r="H691" s="47">
        <v>2021705</v>
      </c>
      <c r="I691" s="47">
        <v>2021705</v>
      </c>
      <c r="J691" s="47">
        <v>0</v>
      </c>
      <c r="K691" s="47">
        <v>0</v>
      </c>
      <c r="L691" s="47">
        <v>94.527500000000003</v>
      </c>
      <c r="M691" s="47">
        <v>17.190000000000001</v>
      </c>
      <c r="N691" s="47">
        <v>350.2</v>
      </c>
      <c r="O691" s="47">
        <v>7</v>
      </c>
      <c r="P691" s="2">
        <f t="shared" si="11"/>
        <v>373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14641447</v>
      </c>
      <c r="G692" s="47">
        <v>14641447</v>
      </c>
      <c r="H692" s="47">
        <v>2021656</v>
      </c>
      <c r="I692" s="47">
        <v>2021656</v>
      </c>
      <c r="J692" s="47">
        <v>0</v>
      </c>
      <c r="K692" s="47">
        <v>0</v>
      </c>
      <c r="L692" s="47">
        <v>94.453999999999994</v>
      </c>
      <c r="M692" s="47">
        <v>17.399999999999999</v>
      </c>
      <c r="N692" s="47">
        <v>328.25</v>
      </c>
      <c r="O692" s="47">
        <v>7</v>
      </c>
      <c r="P692" s="2">
        <f t="shared" si="11"/>
        <v>328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14641119</v>
      </c>
      <c r="G693" s="47">
        <v>14641119</v>
      </c>
      <c r="H693" s="47">
        <v>2021613</v>
      </c>
      <c r="I693" s="47">
        <v>2021613</v>
      </c>
      <c r="J693" s="47">
        <v>0</v>
      </c>
      <c r="K693" s="47">
        <v>0</v>
      </c>
      <c r="L693" s="47">
        <v>94.823400000000007</v>
      </c>
      <c r="M693" s="47">
        <v>17.73</v>
      </c>
      <c r="N693" s="47">
        <v>355.94</v>
      </c>
      <c r="O693" s="47">
        <v>7</v>
      </c>
      <c r="P693" s="2">
        <f t="shared" si="11"/>
        <v>343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14640776</v>
      </c>
      <c r="G694" s="47">
        <v>14640776</v>
      </c>
      <c r="H694" s="47">
        <v>2021568</v>
      </c>
      <c r="I694" s="47">
        <v>2021568</v>
      </c>
      <c r="J694" s="47">
        <v>0</v>
      </c>
      <c r="K694" s="47">
        <v>0</v>
      </c>
      <c r="L694" s="47">
        <v>93.8309</v>
      </c>
      <c r="M694" s="47">
        <v>18.39</v>
      </c>
      <c r="N694" s="47">
        <v>414.31</v>
      </c>
      <c r="O694" s="47">
        <v>7</v>
      </c>
      <c r="P694" s="2">
        <f t="shared" si="11"/>
        <v>400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14640376</v>
      </c>
      <c r="G695" s="47">
        <v>14640376</v>
      </c>
      <c r="H695" s="47">
        <v>2021515</v>
      </c>
      <c r="I695" s="47">
        <v>2021515</v>
      </c>
      <c r="J695" s="47">
        <v>0</v>
      </c>
      <c r="K695" s="47">
        <v>0</v>
      </c>
      <c r="L695" s="47">
        <v>93.896699999999996</v>
      </c>
      <c r="M695" s="47">
        <v>19.45</v>
      </c>
      <c r="N695" s="47">
        <v>375.51</v>
      </c>
      <c r="O695" s="47">
        <v>7</v>
      </c>
      <c r="P695" s="2">
        <f t="shared" si="11"/>
        <v>376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14640000</v>
      </c>
      <c r="G696" s="47">
        <v>14640000</v>
      </c>
      <c r="H696" s="47">
        <v>2021465</v>
      </c>
      <c r="I696" s="47">
        <v>2021465</v>
      </c>
      <c r="J696" s="47">
        <v>0</v>
      </c>
      <c r="K696" s="47">
        <v>0</v>
      </c>
      <c r="L696" s="47">
        <v>94.0471</v>
      </c>
      <c r="M696" s="47">
        <v>20.100000000000001</v>
      </c>
      <c r="N696" s="47">
        <v>337.21</v>
      </c>
      <c r="O696" s="47">
        <v>7</v>
      </c>
      <c r="P696" s="2">
        <f t="shared" si="11"/>
        <v>361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14639639</v>
      </c>
      <c r="G697" s="47">
        <v>14639639</v>
      </c>
      <c r="H697" s="47">
        <v>2021417</v>
      </c>
      <c r="I697" s="47">
        <v>2021417</v>
      </c>
      <c r="J697" s="47">
        <v>0</v>
      </c>
      <c r="K697" s="47">
        <v>0</v>
      </c>
      <c r="L697" s="47">
        <v>92.952399999999997</v>
      </c>
      <c r="M697" s="47">
        <v>19.93</v>
      </c>
      <c r="N697" s="47">
        <v>460.81</v>
      </c>
      <c r="O697" s="47">
        <v>7</v>
      </c>
      <c r="P697" s="2">
        <f t="shared" si="11"/>
        <v>416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14639223</v>
      </c>
      <c r="G698" s="47">
        <v>14639223</v>
      </c>
      <c r="H698" s="47">
        <v>2021361</v>
      </c>
      <c r="I698" s="47">
        <v>2021361</v>
      </c>
      <c r="J698" s="47">
        <v>0</v>
      </c>
      <c r="K698" s="47">
        <v>0</v>
      </c>
      <c r="L698" s="47">
        <v>93.2851</v>
      </c>
      <c r="M698" s="47">
        <v>20.18</v>
      </c>
      <c r="N698" s="47">
        <v>334.32</v>
      </c>
      <c r="O698" s="47">
        <v>7</v>
      </c>
      <c r="P698" s="2">
        <f t="shared" si="11"/>
        <v>365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14638858</v>
      </c>
      <c r="G699" s="47">
        <v>14638858</v>
      </c>
      <c r="H699" s="47">
        <v>2021312</v>
      </c>
      <c r="I699" s="47">
        <v>2021312</v>
      </c>
      <c r="J699" s="47">
        <v>0</v>
      </c>
      <c r="K699" s="47">
        <v>0</v>
      </c>
      <c r="L699" s="47">
        <v>92.592200000000005</v>
      </c>
      <c r="M699" s="47">
        <v>20.16</v>
      </c>
      <c r="N699" s="47">
        <v>325.85000000000002</v>
      </c>
      <c r="O699" s="47">
        <v>7</v>
      </c>
      <c r="P699" s="2">
        <f t="shared" si="11"/>
        <v>349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14638509</v>
      </c>
      <c r="G700" s="47">
        <v>14638509</v>
      </c>
      <c r="H700" s="47">
        <v>2021265</v>
      </c>
      <c r="I700" s="47">
        <v>2021265</v>
      </c>
      <c r="J700" s="47">
        <v>0</v>
      </c>
      <c r="K700" s="47">
        <v>0</v>
      </c>
      <c r="L700" s="47">
        <v>92.212800000000001</v>
      </c>
      <c r="M700" s="47">
        <v>19.71</v>
      </c>
      <c r="N700" s="47">
        <v>415.2</v>
      </c>
      <c r="O700" s="47">
        <v>7</v>
      </c>
      <c r="P700" s="2">
        <f t="shared" si="11"/>
        <v>369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14638140</v>
      </c>
      <c r="G701" s="47">
        <v>14638140</v>
      </c>
      <c r="H701" s="47">
        <v>2021215</v>
      </c>
      <c r="I701" s="47">
        <v>2021215</v>
      </c>
      <c r="J701" s="47">
        <v>0</v>
      </c>
      <c r="K701" s="47">
        <v>0</v>
      </c>
      <c r="L701" s="47">
        <v>93.204899999999995</v>
      </c>
      <c r="M701" s="47">
        <v>19.48</v>
      </c>
      <c r="N701" s="47">
        <v>306.83</v>
      </c>
      <c r="O701" s="47">
        <v>7</v>
      </c>
      <c r="P701" s="2">
        <f t="shared" si="11"/>
        <v>374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14637766</v>
      </c>
      <c r="G702" s="47">
        <v>14637766</v>
      </c>
      <c r="H702" s="47">
        <v>2021165</v>
      </c>
      <c r="I702" s="47">
        <v>2021165</v>
      </c>
      <c r="J702" s="47">
        <v>0</v>
      </c>
      <c r="K702" s="47">
        <v>0</v>
      </c>
      <c r="L702" s="47">
        <v>92.993600000000001</v>
      </c>
      <c r="M702" s="47">
        <v>18.98</v>
      </c>
      <c r="N702" s="47">
        <v>336.1</v>
      </c>
      <c r="O702" s="47">
        <v>7</v>
      </c>
      <c r="P702" s="2">
        <f t="shared" si="11"/>
        <v>291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14637475</v>
      </c>
      <c r="G703" s="47">
        <v>14637475</v>
      </c>
      <c r="H703" s="47">
        <v>2021126</v>
      </c>
      <c r="I703" s="47">
        <v>2021126</v>
      </c>
      <c r="J703" s="47">
        <v>0</v>
      </c>
      <c r="K703" s="47">
        <v>0</v>
      </c>
      <c r="L703" s="47">
        <v>93.134799999999998</v>
      </c>
      <c r="M703" s="47">
        <v>18.11</v>
      </c>
      <c r="N703" s="47">
        <v>408.63</v>
      </c>
      <c r="O703" s="47">
        <v>7</v>
      </c>
      <c r="P703" s="2">
        <f t="shared" si="11"/>
        <v>367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14637108</v>
      </c>
      <c r="G704" s="47">
        <v>14637108</v>
      </c>
      <c r="H704" s="47">
        <v>2021077</v>
      </c>
      <c r="I704" s="47">
        <v>2021077</v>
      </c>
      <c r="J704" s="47">
        <v>0</v>
      </c>
      <c r="K704" s="47">
        <v>0</v>
      </c>
      <c r="L704" s="47">
        <v>94.021299999999997</v>
      </c>
      <c r="M704" s="47">
        <v>17.329999999999998</v>
      </c>
      <c r="N704" s="47">
        <v>478.1</v>
      </c>
      <c r="O704" s="47">
        <v>7</v>
      </c>
      <c r="P704" s="2">
        <f t="shared" si="11"/>
        <v>463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14636645</v>
      </c>
      <c r="G705" s="47">
        <v>14636645</v>
      </c>
      <c r="H705" s="47">
        <v>2021016</v>
      </c>
      <c r="I705" s="47">
        <v>2021016</v>
      </c>
      <c r="J705" s="47">
        <v>0</v>
      </c>
      <c r="K705" s="47">
        <v>0</v>
      </c>
      <c r="L705" s="47">
        <v>93.837400000000002</v>
      </c>
      <c r="M705" s="47">
        <v>16.43</v>
      </c>
      <c r="N705" s="47">
        <v>398.79</v>
      </c>
      <c r="O705" s="47">
        <v>7</v>
      </c>
      <c r="P705" s="2">
        <f t="shared" si="11"/>
        <v>463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14636182</v>
      </c>
      <c r="G706" s="47">
        <v>14636182</v>
      </c>
      <c r="H706" s="47">
        <v>2020955</v>
      </c>
      <c r="I706" s="47">
        <v>2020955</v>
      </c>
      <c r="J706" s="47">
        <v>0</v>
      </c>
      <c r="K706" s="47">
        <v>0</v>
      </c>
      <c r="L706" s="47">
        <v>95.243300000000005</v>
      </c>
      <c r="M706" s="47">
        <v>15.88</v>
      </c>
      <c r="N706" s="47">
        <v>351.34</v>
      </c>
      <c r="O706" s="47">
        <v>7</v>
      </c>
      <c r="P706" s="2">
        <f t="shared" si="11"/>
        <v>348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14635834</v>
      </c>
      <c r="G707" s="47">
        <v>14635834</v>
      </c>
      <c r="H707" s="47">
        <v>2020910</v>
      </c>
      <c r="I707" s="47">
        <v>2020910</v>
      </c>
      <c r="J707" s="47">
        <v>0</v>
      </c>
      <c r="K707" s="47">
        <v>0</v>
      </c>
      <c r="L707" s="47">
        <v>94.253699999999995</v>
      </c>
      <c r="M707" s="47">
        <v>16.14</v>
      </c>
      <c r="N707" s="47">
        <v>408.59</v>
      </c>
      <c r="O707" s="47">
        <v>7</v>
      </c>
      <c r="P707" s="2">
        <f t="shared" si="11"/>
        <v>374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14635460</v>
      </c>
      <c r="G708" s="47">
        <v>14635460</v>
      </c>
      <c r="H708" s="47">
        <v>2020861</v>
      </c>
      <c r="I708" s="47">
        <v>2020861</v>
      </c>
      <c r="J708" s="47">
        <v>0</v>
      </c>
      <c r="K708" s="47">
        <v>0</v>
      </c>
      <c r="L708" s="47">
        <v>95.7667</v>
      </c>
      <c r="M708" s="47">
        <v>16.27</v>
      </c>
      <c r="N708" s="47">
        <v>365.08</v>
      </c>
      <c r="O708" s="47">
        <v>7</v>
      </c>
      <c r="P708" s="2">
        <f t="shared" si="11"/>
        <v>395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14635065</v>
      </c>
      <c r="G709" s="47">
        <v>14635065</v>
      </c>
      <c r="H709" s="47">
        <v>2020810</v>
      </c>
      <c r="I709" s="47">
        <v>2020810</v>
      </c>
      <c r="J709" s="47">
        <v>0</v>
      </c>
      <c r="K709" s="47">
        <v>0</v>
      </c>
      <c r="L709" s="47">
        <v>96.075100000000006</v>
      </c>
      <c r="M709" s="47">
        <v>16.27</v>
      </c>
      <c r="N709" s="47">
        <v>434.29</v>
      </c>
      <c r="O709" s="47">
        <v>7</v>
      </c>
      <c r="P709" s="2">
        <f t="shared" si="11"/>
        <v>365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14634700</v>
      </c>
      <c r="G710" s="47">
        <v>14634700</v>
      </c>
      <c r="H710" s="47">
        <v>2020763</v>
      </c>
      <c r="I710" s="47">
        <v>2020763</v>
      </c>
      <c r="J710" s="47">
        <v>0</v>
      </c>
      <c r="K710" s="47">
        <v>0</v>
      </c>
      <c r="L710" s="47">
        <v>96.141999999999996</v>
      </c>
      <c r="M710" s="47">
        <v>16.600000000000001</v>
      </c>
      <c r="N710" s="47">
        <v>442.83</v>
      </c>
      <c r="O710" s="47">
        <v>7</v>
      </c>
      <c r="P710" s="2">
        <f t="shared" si="11"/>
        <v>458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14634242</v>
      </c>
      <c r="G711" s="47">
        <v>14634242</v>
      </c>
      <c r="H711" s="47">
        <v>2020704</v>
      </c>
      <c r="I711" s="47">
        <v>2020704</v>
      </c>
      <c r="J711" s="47">
        <v>0</v>
      </c>
      <c r="K711" s="47">
        <v>0</v>
      </c>
      <c r="L711" s="47">
        <v>96.263099999999994</v>
      </c>
      <c r="M711" s="47">
        <v>16.559999999999999</v>
      </c>
      <c r="N711" s="47">
        <v>365.13</v>
      </c>
      <c r="O711" s="47">
        <v>7</v>
      </c>
      <c r="P711" s="2">
        <f t="shared" si="11"/>
        <v>419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14633823</v>
      </c>
      <c r="G712" s="47">
        <v>14633823</v>
      </c>
      <c r="H712" s="47">
        <v>2020650</v>
      </c>
      <c r="I712" s="47">
        <v>2020650</v>
      </c>
      <c r="J712" s="47">
        <v>0</v>
      </c>
      <c r="K712" s="47">
        <v>0</v>
      </c>
      <c r="L712" s="47">
        <v>96.099900000000005</v>
      </c>
      <c r="M712" s="47">
        <v>16.489999999999998</v>
      </c>
      <c r="N712" s="47">
        <v>318.47000000000003</v>
      </c>
      <c r="O712" s="47">
        <v>7</v>
      </c>
      <c r="P712" s="2">
        <f t="shared" si="11"/>
        <v>349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14633474</v>
      </c>
      <c r="G713" s="47">
        <v>14633474</v>
      </c>
      <c r="H713" s="47">
        <v>2020605</v>
      </c>
      <c r="I713" s="47">
        <v>2020605</v>
      </c>
      <c r="J713" s="47">
        <v>0</v>
      </c>
      <c r="K713" s="47">
        <v>0</v>
      </c>
      <c r="L713" s="47">
        <v>96.205799999999996</v>
      </c>
      <c r="M713" s="47">
        <v>16.670000000000002</v>
      </c>
      <c r="N713" s="47">
        <v>302.36</v>
      </c>
      <c r="O713" s="47">
        <v>7</v>
      </c>
      <c r="P713" s="2">
        <f t="shared" si="11"/>
        <v>303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14633171</v>
      </c>
      <c r="G714" s="47">
        <v>14633171</v>
      </c>
      <c r="H714" s="47">
        <v>2020566</v>
      </c>
      <c r="I714" s="47">
        <v>2020566</v>
      </c>
      <c r="J714" s="47">
        <v>0</v>
      </c>
      <c r="K714" s="47">
        <v>0</v>
      </c>
      <c r="L714" s="47">
        <v>96.058400000000006</v>
      </c>
      <c r="M714" s="47">
        <v>16.91</v>
      </c>
      <c r="N714" s="47">
        <v>285.92</v>
      </c>
      <c r="O714" s="47">
        <v>7</v>
      </c>
      <c r="P714" s="2">
        <f t="shared" si="11"/>
        <v>302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14632869</v>
      </c>
      <c r="G715" s="47">
        <v>14632869</v>
      </c>
      <c r="H715" s="47">
        <v>2020527</v>
      </c>
      <c r="I715" s="47">
        <v>2020527</v>
      </c>
      <c r="J715" s="47">
        <v>0</v>
      </c>
      <c r="K715" s="47">
        <v>0</v>
      </c>
      <c r="L715" s="47">
        <v>95.781999999999996</v>
      </c>
      <c r="M715" s="47">
        <v>16.96</v>
      </c>
      <c r="N715" s="47">
        <v>285.89999999999998</v>
      </c>
      <c r="O715" s="47">
        <v>7</v>
      </c>
      <c r="P715" s="2">
        <f t="shared" si="11"/>
        <v>271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14632598</v>
      </c>
      <c r="G716" s="47">
        <v>14632598</v>
      </c>
      <c r="H716" s="47">
        <v>2020492</v>
      </c>
      <c r="I716" s="47">
        <v>2020492</v>
      </c>
      <c r="J716" s="47">
        <v>0</v>
      </c>
      <c r="K716" s="47">
        <v>0</v>
      </c>
      <c r="L716" s="47">
        <v>95.640699999999995</v>
      </c>
      <c r="M716" s="47">
        <v>17.440000000000001</v>
      </c>
      <c r="N716" s="47">
        <v>391.84</v>
      </c>
      <c r="O716" s="47">
        <v>7</v>
      </c>
      <c r="P716" s="2">
        <f t="shared" si="11"/>
        <v>346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14632252</v>
      </c>
      <c r="G717" s="47">
        <v>14632252</v>
      </c>
      <c r="H717" s="47">
        <v>2020447</v>
      </c>
      <c r="I717" s="47">
        <v>2020447</v>
      </c>
      <c r="J717" s="47">
        <v>0</v>
      </c>
      <c r="K717" s="47">
        <v>0</v>
      </c>
      <c r="L717" s="47">
        <v>95.444900000000004</v>
      </c>
      <c r="M717" s="47">
        <v>17.75</v>
      </c>
      <c r="N717" s="47">
        <v>398.56</v>
      </c>
      <c r="O717" s="47">
        <v>7</v>
      </c>
      <c r="P717" s="2">
        <f t="shared" si="11"/>
        <v>400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14631852</v>
      </c>
      <c r="G718" s="47">
        <v>14631852</v>
      </c>
      <c r="H718" s="47">
        <v>2020395</v>
      </c>
      <c r="I718" s="47">
        <v>2020395</v>
      </c>
      <c r="J718" s="47">
        <v>0</v>
      </c>
      <c r="K718" s="47">
        <v>0</v>
      </c>
      <c r="L718" s="47">
        <v>95.397499999999994</v>
      </c>
      <c r="M718" s="47">
        <v>18.18</v>
      </c>
      <c r="N718" s="47">
        <v>313.92</v>
      </c>
      <c r="O718" s="47">
        <v>7</v>
      </c>
      <c r="P718" s="2">
        <f t="shared" si="11"/>
        <v>344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14631508</v>
      </c>
      <c r="G719" s="47">
        <v>14631508</v>
      </c>
      <c r="H719" s="47">
        <v>2020350</v>
      </c>
      <c r="I719" s="47">
        <v>2020350</v>
      </c>
      <c r="J719" s="47">
        <v>0</v>
      </c>
      <c r="K719" s="47">
        <v>0</v>
      </c>
      <c r="L719" s="47">
        <v>95.443299999999994</v>
      </c>
      <c r="M719" s="47">
        <v>18.78</v>
      </c>
      <c r="N719" s="47">
        <v>289.86</v>
      </c>
      <c r="O719" s="47">
        <v>7</v>
      </c>
      <c r="P719" s="2">
        <f t="shared" si="11"/>
        <v>337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14631171</v>
      </c>
      <c r="G720" s="47">
        <v>14631171</v>
      </c>
      <c r="H720" s="47">
        <v>2020306</v>
      </c>
      <c r="I720" s="47">
        <v>2020306</v>
      </c>
      <c r="J720" s="47">
        <v>0</v>
      </c>
      <c r="K720" s="47">
        <v>0</v>
      </c>
      <c r="L720" s="47">
        <v>95.482299999999995</v>
      </c>
      <c r="M720" s="47">
        <v>19.75</v>
      </c>
      <c r="N720" s="47">
        <v>259.20999999999998</v>
      </c>
      <c r="O720" s="47">
        <v>7</v>
      </c>
      <c r="P720" s="2">
        <f t="shared" si="11"/>
        <v>244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14630927</v>
      </c>
      <c r="G721" s="47">
        <v>14630927</v>
      </c>
      <c r="H721" s="47">
        <v>2020274</v>
      </c>
      <c r="I721" s="47">
        <v>2020274</v>
      </c>
      <c r="J721" s="47">
        <v>0</v>
      </c>
      <c r="K721" s="47">
        <v>0</v>
      </c>
      <c r="L721" s="47">
        <v>95.214699999999993</v>
      </c>
      <c r="M721" s="47">
        <v>19.28</v>
      </c>
      <c r="N721" s="47">
        <v>424.49</v>
      </c>
      <c r="O721" s="47">
        <v>7</v>
      </c>
      <c r="P721" s="2">
        <f t="shared" si="11"/>
        <v>305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14630622</v>
      </c>
      <c r="G722" s="47">
        <v>14630622</v>
      </c>
      <c r="H722" s="47">
        <v>2020234</v>
      </c>
      <c r="I722" s="47">
        <v>2020234</v>
      </c>
      <c r="J722" s="47">
        <v>0</v>
      </c>
      <c r="K722" s="47">
        <v>0</v>
      </c>
      <c r="L722" s="47">
        <v>94.073700000000002</v>
      </c>
      <c r="M722" s="47">
        <v>19.55</v>
      </c>
      <c r="N722" s="47">
        <v>500.57</v>
      </c>
      <c r="O722" s="47">
        <v>7</v>
      </c>
      <c r="P722" s="2">
        <f t="shared" si="11"/>
        <v>481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14630141</v>
      </c>
      <c r="G723" s="47">
        <v>14630141</v>
      </c>
      <c r="H723" s="47">
        <v>2020170</v>
      </c>
      <c r="I723" s="47">
        <v>2020170</v>
      </c>
      <c r="J723" s="47">
        <v>0</v>
      </c>
      <c r="K723" s="47">
        <v>0</v>
      </c>
      <c r="L723" s="47">
        <v>93.181799999999996</v>
      </c>
      <c r="M723" s="47">
        <v>19.489999999999998</v>
      </c>
      <c r="N723" s="47">
        <v>493.04</v>
      </c>
      <c r="O723" s="47">
        <v>7</v>
      </c>
      <c r="P723" s="2">
        <f t="shared" si="11"/>
        <v>501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14629640</v>
      </c>
      <c r="G724" s="47">
        <v>14629640</v>
      </c>
      <c r="H724" s="47">
        <v>2020103</v>
      </c>
      <c r="I724" s="47">
        <v>2020103</v>
      </c>
      <c r="J724" s="47">
        <v>0</v>
      </c>
      <c r="K724" s="47">
        <v>0</v>
      </c>
      <c r="L724" s="47">
        <v>93.175899999999999</v>
      </c>
      <c r="M724" s="47">
        <v>19.27</v>
      </c>
      <c r="N724" s="47">
        <v>502.23</v>
      </c>
      <c r="O724" s="47">
        <v>7</v>
      </c>
      <c r="P724" s="2">
        <f t="shared" si="11"/>
        <v>493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14629147</v>
      </c>
      <c r="G725" s="47">
        <v>14629147</v>
      </c>
      <c r="H725" s="47">
        <v>2020037</v>
      </c>
      <c r="I725" s="47">
        <v>2020037</v>
      </c>
      <c r="J725" s="47">
        <v>0</v>
      </c>
      <c r="K725" s="47">
        <v>0</v>
      </c>
      <c r="L725" s="47">
        <v>93.612300000000005</v>
      </c>
      <c r="M725" s="47">
        <v>18.88</v>
      </c>
      <c r="N725" s="47">
        <v>472.86</v>
      </c>
      <c r="O725" s="47">
        <v>7</v>
      </c>
      <c r="P725" s="2">
        <f t="shared" si="11"/>
        <v>503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14628644</v>
      </c>
      <c r="G726" s="47">
        <v>14628644</v>
      </c>
      <c r="H726" s="47">
        <v>2019970</v>
      </c>
      <c r="I726" s="47">
        <v>2019970</v>
      </c>
      <c r="J726" s="47">
        <v>0</v>
      </c>
      <c r="K726" s="47">
        <v>0</v>
      </c>
      <c r="L726" s="47">
        <v>93.354900000000001</v>
      </c>
      <c r="M726" s="47">
        <v>18.510000000000002</v>
      </c>
      <c r="N726" s="47">
        <v>369.02</v>
      </c>
      <c r="O726" s="47">
        <v>7</v>
      </c>
      <c r="P726" s="2">
        <f t="shared" si="11"/>
        <v>420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14628224</v>
      </c>
      <c r="G727" s="47">
        <v>14628224</v>
      </c>
      <c r="H727" s="47">
        <v>2019914</v>
      </c>
      <c r="I727" s="47">
        <v>2019914</v>
      </c>
      <c r="J727" s="47">
        <v>0</v>
      </c>
      <c r="K727" s="47">
        <v>0</v>
      </c>
      <c r="L727" s="47">
        <v>93.780100000000004</v>
      </c>
      <c r="M727" s="47">
        <v>17.84</v>
      </c>
      <c r="N727" s="47">
        <v>395.93</v>
      </c>
      <c r="O727" s="47">
        <v>7</v>
      </c>
      <c r="P727" s="2">
        <f t="shared" si="11"/>
        <v>371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14627853</v>
      </c>
      <c r="G728" s="47">
        <v>14627853</v>
      </c>
      <c r="H728" s="47">
        <v>2019865</v>
      </c>
      <c r="I728" s="47">
        <v>2019865</v>
      </c>
      <c r="J728" s="47">
        <v>0</v>
      </c>
      <c r="K728" s="47">
        <v>0</v>
      </c>
      <c r="L728" s="47">
        <v>94.923500000000004</v>
      </c>
      <c r="M728" s="47">
        <v>17</v>
      </c>
      <c r="N728" s="47">
        <v>356.19</v>
      </c>
      <c r="O728" s="47">
        <v>7</v>
      </c>
      <c r="P728" s="2">
        <f t="shared" si="11"/>
        <v>390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14627463</v>
      </c>
      <c r="G729" s="47">
        <v>14627463</v>
      </c>
      <c r="H729" s="47">
        <v>2019814</v>
      </c>
      <c r="I729" s="47">
        <v>2019814</v>
      </c>
      <c r="J729" s="47">
        <v>0</v>
      </c>
      <c r="K729" s="47">
        <v>0</v>
      </c>
      <c r="L729" s="47">
        <v>96.073800000000006</v>
      </c>
      <c r="M729" s="47">
        <v>15.99</v>
      </c>
      <c r="N729" s="47">
        <v>372.97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14627121</v>
      </c>
      <c r="G730" s="47">
        <v>14627121</v>
      </c>
      <c r="H730" s="47">
        <v>2019770</v>
      </c>
      <c r="I730" s="47">
        <v>2019770</v>
      </c>
      <c r="J730" s="47">
        <v>0</v>
      </c>
      <c r="K730" s="47">
        <v>0</v>
      </c>
      <c r="L730" s="47">
        <v>95.910300000000007</v>
      </c>
      <c r="M730" s="47">
        <v>16</v>
      </c>
      <c r="N730" s="47">
        <v>378.53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14626740</v>
      </c>
      <c r="G731" s="47">
        <v>14626740</v>
      </c>
      <c r="H731" s="47">
        <v>2019721</v>
      </c>
      <c r="I731" s="47">
        <v>2019721</v>
      </c>
      <c r="J731" s="47">
        <v>0</v>
      </c>
      <c r="K731" s="47">
        <v>0</v>
      </c>
      <c r="L731" s="47">
        <v>95.118499999999997</v>
      </c>
      <c r="M731" s="47">
        <v>16.07</v>
      </c>
      <c r="N731" s="47">
        <v>413.79</v>
      </c>
      <c r="O731" s="47">
        <v>7</v>
      </c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abSelected="1" zoomScale="75" zoomScaleNormal="75" workbookViewId="0">
      <selection activeCell="P55" sqref="P55:P58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3</v>
      </c>
      <c r="E9" s="47">
        <v>31</v>
      </c>
      <c r="F9" s="47">
        <v>2174582</v>
      </c>
      <c r="G9" s="47">
        <v>2174582</v>
      </c>
      <c r="H9" s="47">
        <v>292137</v>
      </c>
      <c r="I9" s="47">
        <v>292137</v>
      </c>
      <c r="J9" s="47">
        <v>0</v>
      </c>
      <c r="K9" s="47">
        <v>0</v>
      </c>
      <c r="L9" s="47">
        <v>94.771799999999999</v>
      </c>
      <c r="M9" s="47">
        <v>18.350000000000001</v>
      </c>
      <c r="N9" s="47">
        <v>282.60000000000002</v>
      </c>
      <c r="O9" s="47">
        <v>7</v>
      </c>
      <c r="P9" s="2">
        <f t="shared" ref="P9:P49" si="0">F9-F10</f>
        <v>335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3</v>
      </c>
      <c r="E10" s="47">
        <v>31</v>
      </c>
      <c r="F10" s="47">
        <v>2174247</v>
      </c>
      <c r="G10" s="47">
        <v>2174247</v>
      </c>
      <c r="H10" s="47">
        <v>292093</v>
      </c>
      <c r="I10" s="47">
        <v>292093</v>
      </c>
      <c r="J10" s="47">
        <v>0</v>
      </c>
      <c r="K10" s="47">
        <v>0</v>
      </c>
      <c r="L10" s="47">
        <v>94.638199999999998</v>
      </c>
      <c r="M10" s="47">
        <v>16.809999999999999</v>
      </c>
      <c r="N10" s="47">
        <v>161.09</v>
      </c>
      <c r="O10" s="47">
        <v>7</v>
      </c>
      <c r="P10" s="2">
        <f t="shared" si="0"/>
        <v>229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3</v>
      </c>
      <c r="E11" s="47">
        <v>31</v>
      </c>
      <c r="F11" s="47">
        <v>2174018</v>
      </c>
      <c r="G11" s="47">
        <v>2174018</v>
      </c>
      <c r="H11" s="47">
        <v>292063</v>
      </c>
      <c r="I11" s="47">
        <v>292063</v>
      </c>
      <c r="J11" s="47">
        <v>0</v>
      </c>
      <c r="K11" s="47">
        <v>0</v>
      </c>
      <c r="L11" s="47">
        <v>94.407700000000006</v>
      </c>
      <c r="M11" s="47">
        <v>15.76</v>
      </c>
      <c r="N11" s="47">
        <v>92.3</v>
      </c>
      <c r="O11" s="47">
        <v>7</v>
      </c>
      <c r="P11" s="2">
        <f t="shared" si="0"/>
        <v>138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3</v>
      </c>
      <c r="E12" s="47">
        <v>31</v>
      </c>
      <c r="F12" s="47">
        <v>2173880</v>
      </c>
      <c r="G12" s="47">
        <v>2173880</v>
      </c>
      <c r="H12" s="47">
        <v>292045</v>
      </c>
      <c r="I12" s="47">
        <v>292045</v>
      </c>
      <c r="J12" s="47">
        <v>0</v>
      </c>
      <c r="K12" s="47">
        <v>0</v>
      </c>
      <c r="L12" s="47">
        <v>93.816999999999993</v>
      </c>
      <c r="M12" s="47">
        <v>13.43</v>
      </c>
      <c r="N12" s="47">
        <v>0</v>
      </c>
      <c r="O12" s="47">
        <v>7</v>
      </c>
      <c r="P12" s="2">
        <f t="shared" si="0"/>
        <v>85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3</v>
      </c>
      <c r="E13" s="47">
        <v>31</v>
      </c>
      <c r="F13" s="47">
        <v>2173795</v>
      </c>
      <c r="G13" s="47">
        <v>2173795</v>
      </c>
      <c r="H13" s="47">
        <v>292034</v>
      </c>
      <c r="I13" s="47">
        <v>292034</v>
      </c>
      <c r="J13" s="47">
        <v>0</v>
      </c>
      <c r="K13" s="47">
        <v>0</v>
      </c>
      <c r="L13" s="47">
        <v>93.639600000000002</v>
      </c>
      <c r="M13" s="47">
        <v>18.61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3</v>
      </c>
      <c r="E14" s="47">
        <v>31</v>
      </c>
      <c r="F14" s="47">
        <v>2173795</v>
      </c>
      <c r="G14" s="47">
        <v>2173795</v>
      </c>
      <c r="H14" s="47">
        <v>292034</v>
      </c>
      <c r="I14" s="47">
        <v>292034</v>
      </c>
      <c r="J14" s="47">
        <v>0</v>
      </c>
      <c r="K14" s="47">
        <v>0</v>
      </c>
      <c r="L14" s="47">
        <v>93.639600000000002</v>
      </c>
      <c r="M14" s="47">
        <v>18.61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3</v>
      </c>
      <c r="E15" s="47">
        <v>31</v>
      </c>
      <c r="F15" s="47">
        <v>2173795</v>
      </c>
      <c r="G15" s="47">
        <v>2173795</v>
      </c>
      <c r="H15" s="47">
        <v>292034</v>
      </c>
      <c r="I15" s="47">
        <v>292034</v>
      </c>
      <c r="J15" s="47">
        <v>0</v>
      </c>
      <c r="K15" s="47">
        <v>0</v>
      </c>
      <c r="L15" s="47">
        <v>93.639600000000002</v>
      </c>
      <c r="M15" s="47">
        <v>18.61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3</v>
      </c>
      <c r="E16" s="47">
        <v>31</v>
      </c>
      <c r="F16" s="47">
        <v>2173795</v>
      </c>
      <c r="G16" s="47">
        <v>2173795</v>
      </c>
      <c r="H16" s="47">
        <v>292034</v>
      </c>
      <c r="I16" s="47">
        <v>292034</v>
      </c>
      <c r="J16" s="47">
        <v>0</v>
      </c>
      <c r="K16" s="47">
        <v>0</v>
      </c>
      <c r="L16" s="47">
        <v>93.639600000000002</v>
      </c>
      <c r="M16" s="47">
        <v>18.61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3</v>
      </c>
      <c r="E17" s="47">
        <v>31</v>
      </c>
      <c r="F17" s="47">
        <v>2173795</v>
      </c>
      <c r="G17" s="47">
        <v>2173795</v>
      </c>
      <c r="H17" s="47">
        <v>292034</v>
      </c>
      <c r="I17" s="47">
        <v>292034</v>
      </c>
      <c r="J17" s="47">
        <v>0</v>
      </c>
      <c r="K17" s="47">
        <v>0</v>
      </c>
      <c r="L17" s="47">
        <v>93.639600000000002</v>
      </c>
      <c r="M17" s="47">
        <v>18.61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3</v>
      </c>
      <c r="E18" s="47">
        <v>30</v>
      </c>
      <c r="F18" s="47">
        <v>2173795</v>
      </c>
      <c r="G18" s="47">
        <v>2173795</v>
      </c>
      <c r="H18" s="47">
        <v>292034</v>
      </c>
      <c r="I18" s="47">
        <v>292034</v>
      </c>
      <c r="J18" s="47">
        <v>0</v>
      </c>
      <c r="K18" s="47">
        <v>0</v>
      </c>
      <c r="L18" s="47">
        <v>93.639600000000002</v>
      </c>
      <c r="M18" s="47">
        <v>18.61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3</v>
      </c>
      <c r="E19" s="47">
        <v>30</v>
      </c>
      <c r="F19" s="47">
        <v>2173795</v>
      </c>
      <c r="G19" s="47">
        <v>2173795</v>
      </c>
      <c r="H19" s="47">
        <v>292034</v>
      </c>
      <c r="I19" s="47">
        <v>292034</v>
      </c>
      <c r="J19" s="47">
        <v>0</v>
      </c>
      <c r="K19" s="47">
        <v>0</v>
      </c>
      <c r="L19" s="47">
        <v>93.639600000000002</v>
      </c>
      <c r="M19" s="47">
        <v>18.61</v>
      </c>
      <c r="N19" s="47">
        <v>52.82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3</v>
      </c>
      <c r="E20" s="47">
        <v>30</v>
      </c>
      <c r="F20" s="47">
        <v>2173795</v>
      </c>
      <c r="G20" s="47">
        <v>2173795</v>
      </c>
      <c r="H20" s="47">
        <v>292034</v>
      </c>
      <c r="I20" s="47">
        <v>292034</v>
      </c>
      <c r="J20" s="47">
        <v>0</v>
      </c>
      <c r="K20" s="47">
        <v>0</v>
      </c>
      <c r="L20" s="47">
        <v>93.639600000000002</v>
      </c>
      <c r="M20" s="47">
        <v>18.61</v>
      </c>
      <c r="N20" s="47">
        <v>257.98</v>
      </c>
      <c r="O20" s="47">
        <v>7</v>
      </c>
      <c r="P20" s="2">
        <f t="shared" si="0"/>
        <v>112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3</v>
      </c>
      <c r="E21" s="47">
        <v>30</v>
      </c>
      <c r="F21" s="47">
        <v>2173683</v>
      </c>
      <c r="G21" s="47">
        <v>2173683</v>
      </c>
      <c r="H21" s="47">
        <v>292019</v>
      </c>
      <c r="I21" s="47">
        <v>292019</v>
      </c>
      <c r="J21" s="47">
        <v>0</v>
      </c>
      <c r="K21" s="47">
        <v>0</v>
      </c>
      <c r="L21" s="47">
        <v>94.954499999999996</v>
      </c>
      <c r="M21" s="47">
        <v>18.93</v>
      </c>
      <c r="N21" s="47">
        <v>188.07</v>
      </c>
      <c r="O21" s="47">
        <v>7</v>
      </c>
      <c r="P21" s="2">
        <f t="shared" si="0"/>
        <v>244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3</v>
      </c>
      <c r="E22" s="47">
        <v>30</v>
      </c>
      <c r="F22" s="47">
        <v>2173439</v>
      </c>
      <c r="G22" s="47">
        <v>2173439</v>
      </c>
      <c r="H22" s="47">
        <v>291987</v>
      </c>
      <c r="I22" s="47">
        <v>291987</v>
      </c>
      <c r="J22" s="47">
        <v>0</v>
      </c>
      <c r="K22" s="47">
        <v>0</v>
      </c>
      <c r="L22" s="47">
        <v>93.604299999999995</v>
      </c>
      <c r="M22" s="47">
        <v>19.27</v>
      </c>
      <c r="N22" s="47">
        <v>104.6</v>
      </c>
      <c r="O22" s="47">
        <v>7</v>
      </c>
      <c r="P22" s="2">
        <f t="shared" si="0"/>
        <v>150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3</v>
      </c>
      <c r="E23" s="47">
        <v>30</v>
      </c>
      <c r="F23" s="47">
        <v>2173289</v>
      </c>
      <c r="G23" s="47">
        <v>2173289</v>
      </c>
      <c r="H23" s="47">
        <v>291967</v>
      </c>
      <c r="I23" s="47">
        <v>291967</v>
      </c>
      <c r="J23" s="47">
        <v>0</v>
      </c>
      <c r="K23" s="47">
        <v>0</v>
      </c>
      <c r="L23" s="47">
        <v>93.753100000000003</v>
      </c>
      <c r="M23" s="47">
        <v>20.89</v>
      </c>
      <c r="N23" s="47">
        <v>156.46</v>
      </c>
      <c r="O23" s="47">
        <v>7</v>
      </c>
      <c r="P23" s="2">
        <f t="shared" si="0"/>
        <v>127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3</v>
      </c>
      <c r="E24" s="47">
        <v>30</v>
      </c>
      <c r="F24" s="47">
        <v>2173162</v>
      </c>
      <c r="G24" s="47">
        <v>2173162</v>
      </c>
      <c r="H24" s="47">
        <v>291950</v>
      </c>
      <c r="I24" s="47">
        <v>291950</v>
      </c>
      <c r="J24" s="47">
        <v>0</v>
      </c>
      <c r="K24" s="47">
        <v>0</v>
      </c>
      <c r="L24" s="47">
        <v>93.733000000000004</v>
      </c>
      <c r="M24" s="47">
        <v>21.44</v>
      </c>
      <c r="N24" s="47">
        <v>172.22</v>
      </c>
      <c r="O24" s="47">
        <v>7</v>
      </c>
      <c r="P24" s="2">
        <f t="shared" si="0"/>
        <v>179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3</v>
      </c>
      <c r="E25" s="47">
        <v>30</v>
      </c>
      <c r="F25" s="47">
        <v>2172983</v>
      </c>
      <c r="G25" s="47">
        <v>2172983</v>
      </c>
      <c r="H25" s="47">
        <v>291926</v>
      </c>
      <c r="I25" s="47">
        <v>291926</v>
      </c>
      <c r="J25" s="47">
        <v>0</v>
      </c>
      <c r="K25" s="47">
        <v>0</v>
      </c>
      <c r="L25" s="47">
        <v>94.424800000000005</v>
      </c>
      <c r="M25" s="47">
        <v>21.88</v>
      </c>
      <c r="N25" s="47">
        <v>134.4</v>
      </c>
      <c r="O25" s="47">
        <v>7</v>
      </c>
      <c r="P25" s="2">
        <f t="shared" si="0"/>
        <v>142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3</v>
      </c>
      <c r="E26" s="47">
        <v>30</v>
      </c>
      <c r="F26" s="47">
        <v>2172841</v>
      </c>
      <c r="G26" s="47">
        <v>2172841</v>
      </c>
      <c r="H26" s="47">
        <v>291907</v>
      </c>
      <c r="I26" s="47">
        <v>291907</v>
      </c>
      <c r="J26" s="47">
        <v>0</v>
      </c>
      <c r="K26" s="47">
        <v>0</v>
      </c>
      <c r="L26" s="47">
        <v>93.880300000000005</v>
      </c>
      <c r="M26" s="47">
        <v>21.55</v>
      </c>
      <c r="N26" s="47">
        <v>207.03</v>
      </c>
      <c r="O26" s="47">
        <v>7</v>
      </c>
      <c r="P26" s="2">
        <f t="shared" si="0"/>
        <v>149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3</v>
      </c>
      <c r="E27" s="47">
        <v>30</v>
      </c>
      <c r="F27" s="47">
        <v>2172692</v>
      </c>
      <c r="G27" s="47">
        <v>2172692</v>
      </c>
      <c r="H27" s="47">
        <v>291887</v>
      </c>
      <c r="I27" s="47">
        <v>291887</v>
      </c>
      <c r="J27" s="47">
        <v>0</v>
      </c>
      <c r="K27" s="47">
        <v>0</v>
      </c>
      <c r="L27" s="47">
        <v>92.465199999999996</v>
      </c>
      <c r="M27" s="47">
        <v>20.98</v>
      </c>
      <c r="N27" s="47">
        <v>221.05</v>
      </c>
      <c r="O27" s="47">
        <v>7</v>
      </c>
      <c r="P27" s="2">
        <f t="shared" si="0"/>
        <v>222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3</v>
      </c>
      <c r="E28" s="47">
        <v>30</v>
      </c>
      <c r="F28" s="47">
        <v>2172470</v>
      </c>
      <c r="G28" s="47">
        <v>2172470</v>
      </c>
      <c r="H28" s="47">
        <v>291857</v>
      </c>
      <c r="I28" s="47">
        <v>291857</v>
      </c>
      <c r="J28" s="47">
        <v>0</v>
      </c>
      <c r="K28" s="47">
        <v>0</v>
      </c>
      <c r="L28" s="47">
        <v>92.361500000000007</v>
      </c>
      <c r="M28" s="47">
        <v>20.62</v>
      </c>
      <c r="N28" s="47">
        <v>178.68</v>
      </c>
      <c r="O28" s="47">
        <v>7</v>
      </c>
      <c r="P28" s="2">
        <f t="shared" si="0"/>
        <v>199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3</v>
      </c>
      <c r="E29" s="47">
        <v>30</v>
      </c>
      <c r="F29" s="47">
        <v>2172271</v>
      </c>
      <c r="G29" s="47">
        <v>2172271</v>
      </c>
      <c r="H29" s="47">
        <v>291830</v>
      </c>
      <c r="I29" s="47">
        <v>291830</v>
      </c>
      <c r="J29" s="47">
        <v>0</v>
      </c>
      <c r="K29" s="47">
        <v>0</v>
      </c>
      <c r="L29" s="47">
        <v>93.302899999999994</v>
      </c>
      <c r="M29" s="47">
        <v>20.53</v>
      </c>
      <c r="N29" s="47">
        <v>221.57</v>
      </c>
      <c r="O29" s="47">
        <v>7</v>
      </c>
      <c r="P29" s="2">
        <f t="shared" si="0"/>
        <v>193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3</v>
      </c>
      <c r="E30" s="47">
        <v>30</v>
      </c>
      <c r="F30" s="47">
        <v>2172078</v>
      </c>
      <c r="G30" s="47">
        <v>2172078</v>
      </c>
      <c r="H30" s="47">
        <v>291804</v>
      </c>
      <c r="I30" s="47">
        <v>291804</v>
      </c>
      <c r="J30" s="47">
        <v>0</v>
      </c>
      <c r="K30" s="47">
        <v>0</v>
      </c>
      <c r="L30" s="47">
        <v>92.447900000000004</v>
      </c>
      <c r="M30" s="47">
        <v>20.010000000000002</v>
      </c>
      <c r="N30" s="47">
        <v>275.52</v>
      </c>
      <c r="O30" s="47">
        <v>7</v>
      </c>
      <c r="P30" s="2">
        <f t="shared" si="0"/>
        <v>230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3</v>
      </c>
      <c r="E31" s="47">
        <v>30</v>
      </c>
      <c r="F31" s="47">
        <v>2171848</v>
      </c>
      <c r="G31" s="47">
        <v>2171848</v>
      </c>
      <c r="H31" s="47">
        <v>291773</v>
      </c>
      <c r="I31" s="47">
        <v>291773</v>
      </c>
      <c r="J31" s="47">
        <v>0</v>
      </c>
      <c r="K31" s="47">
        <v>0</v>
      </c>
      <c r="L31" s="47">
        <v>92.892600000000002</v>
      </c>
      <c r="M31" s="47">
        <v>19.52</v>
      </c>
      <c r="N31" s="47">
        <v>268.86</v>
      </c>
      <c r="O31" s="47">
        <v>7</v>
      </c>
      <c r="P31" s="2">
        <f t="shared" si="0"/>
        <v>283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3</v>
      </c>
      <c r="E32" s="47">
        <v>30</v>
      </c>
      <c r="F32" s="47">
        <v>2171565</v>
      </c>
      <c r="G32" s="47">
        <v>2171565</v>
      </c>
      <c r="H32" s="47">
        <v>291735</v>
      </c>
      <c r="I32" s="47">
        <v>291735</v>
      </c>
      <c r="J32" s="47">
        <v>0</v>
      </c>
      <c r="K32" s="47">
        <v>0</v>
      </c>
      <c r="L32" s="47">
        <v>93.2761</v>
      </c>
      <c r="M32" s="47">
        <v>18.899999999999999</v>
      </c>
      <c r="N32" s="47">
        <v>281.35000000000002</v>
      </c>
      <c r="O32" s="47">
        <v>7</v>
      </c>
      <c r="P32" s="2">
        <f t="shared" si="0"/>
        <v>262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3</v>
      </c>
      <c r="E33" s="47">
        <v>30</v>
      </c>
      <c r="F33" s="47">
        <v>2171303</v>
      </c>
      <c r="G33" s="47">
        <v>2171303</v>
      </c>
      <c r="H33" s="47">
        <v>291700</v>
      </c>
      <c r="I33" s="47">
        <v>291700</v>
      </c>
      <c r="J33" s="47">
        <v>0</v>
      </c>
      <c r="K33" s="47">
        <v>0</v>
      </c>
      <c r="L33" s="47">
        <v>94.783600000000007</v>
      </c>
      <c r="M33" s="47">
        <v>18</v>
      </c>
      <c r="N33" s="47">
        <v>246.52</v>
      </c>
      <c r="O33" s="47">
        <v>7</v>
      </c>
      <c r="P33" s="2">
        <f t="shared" si="0"/>
        <v>282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3</v>
      </c>
      <c r="E34" s="47">
        <v>30</v>
      </c>
      <c r="F34" s="47">
        <v>2171021</v>
      </c>
      <c r="G34" s="47">
        <v>2171021</v>
      </c>
      <c r="H34" s="47">
        <v>291663</v>
      </c>
      <c r="I34" s="47">
        <v>291663</v>
      </c>
      <c r="J34" s="47">
        <v>0</v>
      </c>
      <c r="K34" s="47">
        <v>0</v>
      </c>
      <c r="L34" s="47">
        <v>95.619200000000006</v>
      </c>
      <c r="M34" s="47">
        <v>17.13</v>
      </c>
      <c r="N34" s="47">
        <v>297.29000000000002</v>
      </c>
      <c r="O34" s="47">
        <v>7</v>
      </c>
      <c r="P34" s="2">
        <f t="shared" si="0"/>
        <v>231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3</v>
      </c>
      <c r="E35" s="47">
        <v>30</v>
      </c>
      <c r="F35" s="47">
        <v>2170790</v>
      </c>
      <c r="G35" s="47">
        <v>2170790</v>
      </c>
      <c r="H35" s="47">
        <v>291633</v>
      </c>
      <c r="I35" s="47">
        <v>291633</v>
      </c>
      <c r="J35" s="47">
        <v>0</v>
      </c>
      <c r="K35" s="47">
        <v>0</v>
      </c>
      <c r="L35" s="47">
        <v>93.921400000000006</v>
      </c>
      <c r="M35" s="47">
        <v>16.350000000000001</v>
      </c>
      <c r="N35" s="47">
        <v>0</v>
      </c>
      <c r="O35" s="47">
        <v>7</v>
      </c>
      <c r="P35" s="2">
        <f t="shared" si="0"/>
        <v>259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3</v>
      </c>
      <c r="E36" s="47">
        <v>30</v>
      </c>
      <c r="F36" s="47">
        <v>2170531</v>
      </c>
      <c r="G36" s="47">
        <v>2170531</v>
      </c>
      <c r="H36" s="47">
        <v>291599</v>
      </c>
      <c r="I36" s="47">
        <v>291599</v>
      </c>
      <c r="J36" s="47">
        <v>0</v>
      </c>
      <c r="K36" s="47">
        <v>0</v>
      </c>
      <c r="L36" s="47">
        <v>94.859899999999996</v>
      </c>
      <c r="M36" s="47">
        <v>18.350000000000001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3</v>
      </c>
      <c r="E37" s="47">
        <v>30</v>
      </c>
      <c r="F37" s="47">
        <v>2170531</v>
      </c>
      <c r="G37" s="47">
        <v>2170531</v>
      </c>
      <c r="H37" s="47">
        <v>291599</v>
      </c>
      <c r="I37" s="47">
        <v>291599</v>
      </c>
      <c r="J37" s="47">
        <v>0</v>
      </c>
      <c r="K37" s="47">
        <v>0</v>
      </c>
      <c r="L37" s="47">
        <v>94.859899999999996</v>
      </c>
      <c r="M37" s="47">
        <v>18.350000000000001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3</v>
      </c>
      <c r="E38" s="47">
        <v>30</v>
      </c>
      <c r="F38" s="47">
        <v>2170531</v>
      </c>
      <c r="G38" s="47">
        <v>2170531</v>
      </c>
      <c r="H38" s="47">
        <v>291599</v>
      </c>
      <c r="I38" s="47">
        <v>291599</v>
      </c>
      <c r="J38" s="47">
        <v>0</v>
      </c>
      <c r="K38" s="47">
        <v>0</v>
      </c>
      <c r="L38" s="47">
        <v>94.859899999999996</v>
      </c>
      <c r="M38" s="47">
        <v>18.350000000000001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3</v>
      </c>
      <c r="E39" s="47">
        <v>30</v>
      </c>
      <c r="F39" s="47">
        <v>2170531</v>
      </c>
      <c r="G39" s="47">
        <v>2170531</v>
      </c>
      <c r="H39" s="47">
        <v>291599</v>
      </c>
      <c r="I39" s="47">
        <v>291599</v>
      </c>
      <c r="J39" s="47">
        <v>0</v>
      </c>
      <c r="K39" s="47">
        <v>0</v>
      </c>
      <c r="L39" s="47">
        <v>94.859899999999996</v>
      </c>
      <c r="M39" s="47">
        <v>18.350000000000001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3</v>
      </c>
      <c r="E40" s="47">
        <v>30</v>
      </c>
      <c r="F40" s="47">
        <v>2170531</v>
      </c>
      <c r="G40" s="47">
        <v>2170531</v>
      </c>
      <c r="H40" s="47">
        <v>291599</v>
      </c>
      <c r="I40" s="47">
        <v>291599</v>
      </c>
      <c r="J40" s="47">
        <v>0</v>
      </c>
      <c r="K40" s="47">
        <v>0</v>
      </c>
      <c r="L40" s="47">
        <v>94.859899999999996</v>
      </c>
      <c r="M40" s="47">
        <v>18.350000000000001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3</v>
      </c>
      <c r="E41" s="47">
        <v>30</v>
      </c>
      <c r="F41" s="47">
        <v>2170531</v>
      </c>
      <c r="G41" s="47">
        <v>2170531</v>
      </c>
      <c r="H41" s="47">
        <v>291599</v>
      </c>
      <c r="I41" s="47">
        <v>291599</v>
      </c>
      <c r="J41" s="47">
        <v>0</v>
      </c>
      <c r="K41" s="47">
        <v>0</v>
      </c>
      <c r="L41" s="47">
        <v>94.859899999999996</v>
      </c>
      <c r="M41" s="47">
        <v>18.350000000000001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3</v>
      </c>
      <c r="E42" s="47">
        <v>29</v>
      </c>
      <c r="F42" s="47">
        <v>2170531</v>
      </c>
      <c r="G42" s="47">
        <v>2170531</v>
      </c>
      <c r="H42" s="47">
        <v>291599</v>
      </c>
      <c r="I42" s="47">
        <v>291599</v>
      </c>
      <c r="J42" s="47">
        <v>0</v>
      </c>
      <c r="K42" s="47">
        <v>0</v>
      </c>
      <c r="L42" s="47">
        <v>94.859899999999996</v>
      </c>
      <c r="M42" s="47">
        <v>18.350000000000001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3</v>
      </c>
      <c r="E43" s="47">
        <v>29</v>
      </c>
      <c r="F43" s="47">
        <v>2170531</v>
      </c>
      <c r="G43" s="47">
        <v>2170531</v>
      </c>
      <c r="H43" s="47">
        <v>291599</v>
      </c>
      <c r="I43" s="47">
        <v>291599</v>
      </c>
      <c r="J43" s="47">
        <v>0</v>
      </c>
      <c r="K43" s="47">
        <v>0</v>
      </c>
      <c r="L43" s="47">
        <v>94.859899999999996</v>
      </c>
      <c r="M43" s="47">
        <v>18.350000000000001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3</v>
      </c>
      <c r="E44" s="47">
        <v>29</v>
      </c>
      <c r="F44" s="47">
        <v>2170531</v>
      </c>
      <c r="G44" s="47">
        <v>2170531</v>
      </c>
      <c r="H44" s="47">
        <v>291599</v>
      </c>
      <c r="I44" s="47">
        <v>291599</v>
      </c>
      <c r="J44" s="47">
        <v>0</v>
      </c>
      <c r="K44" s="47">
        <v>0</v>
      </c>
      <c r="L44" s="47">
        <v>94.859899999999996</v>
      </c>
      <c r="M44" s="47">
        <v>18.350000000000001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3</v>
      </c>
      <c r="E45" s="47">
        <v>29</v>
      </c>
      <c r="F45" s="47">
        <v>2170531</v>
      </c>
      <c r="G45" s="47">
        <v>2170531</v>
      </c>
      <c r="H45" s="47">
        <v>291599</v>
      </c>
      <c r="I45" s="47">
        <v>291599</v>
      </c>
      <c r="J45" s="47">
        <v>0</v>
      </c>
      <c r="K45" s="47">
        <v>0</v>
      </c>
      <c r="L45" s="47">
        <v>94.859899999999996</v>
      </c>
      <c r="M45" s="47">
        <v>18.350000000000001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3</v>
      </c>
      <c r="E46" s="47">
        <v>29</v>
      </c>
      <c r="F46" s="47">
        <v>2170531</v>
      </c>
      <c r="G46" s="47">
        <v>2170531</v>
      </c>
      <c r="H46" s="47">
        <v>291599</v>
      </c>
      <c r="I46" s="47">
        <v>291599</v>
      </c>
      <c r="J46" s="47">
        <v>0</v>
      </c>
      <c r="K46" s="47">
        <v>0</v>
      </c>
      <c r="L46" s="47">
        <v>94.859899999999996</v>
      </c>
      <c r="M46" s="47">
        <v>18.350000000000001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3</v>
      </c>
      <c r="E47" s="47">
        <v>29</v>
      </c>
      <c r="F47" s="47">
        <v>2170531</v>
      </c>
      <c r="G47" s="47">
        <v>2170531</v>
      </c>
      <c r="H47" s="47">
        <v>291599</v>
      </c>
      <c r="I47" s="47">
        <v>291599</v>
      </c>
      <c r="J47" s="47">
        <v>0</v>
      </c>
      <c r="K47" s="47">
        <v>0</v>
      </c>
      <c r="L47" s="47">
        <v>94.859899999999996</v>
      </c>
      <c r="M47" s="47">
        <v>18.350000000000001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3</v>
      </c>
      <c r="E48" s="47">
        <v>29</v>
      </c>
      <c r="F48" s="47">
        <v>2170531</v>
      </c>
      <c r="G48" s="47">
        <v>2170531</v>
      </c>
      <c r="H48" s="47">
        <v>291599</v>
      </c>
      <c r="I48" s="47">
        <v>291599</v>
      </c>
      <c r="J48" s="47">
        <v>0</v>
      </c>
      <c r="K48" s="47">
        <v>0</v>
      </c>
      <c r="L48" s="47">
        <v>94.859899999999996</v>
      </c>
      <c r="M48" s="47">
        <v>18.350000000000001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3</v>
      </c>
      <c r="E49" s="47">
        <v>29</v>
      </c>
      <c r="F49" s="47">
        <v>2170531</v>
      </c>
      <c r="G49" s="47">
        <v>2170531</v>
      </c>
      <c r="H49" s="47">
        <v>291599</v>
      </c>
      <c r="I49" s="47">
        <v>291599</v>
      </c>
      <c r="J49" s="47">
        <v>0</v>
      </c>
      <c r="K49" s="47">
        <v>0</v>
      </c>
      <c r="L49" s="47">
        <v>94.859899999999996</v>
      </c>
      <c r="M49" s="47">
        <v>18.350000000000001</v>
      </c>
      <c r="N49" s="47">
        <v>0</v>
      </c>
      <c r="O49" s="47">
        <v>7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3</v>
      </c>
      <c r="E50" s="47">
        <v>29</v>
      </c>
      <c r="F50" s="47">
        <v>2170531</v>
      </c>
      <c r="G50" s="47">
        <v>2170531</v>
      </c>
      <c r="H50" s="47">
        <v>291599</v>
      </c>
      <c r="I50" s="47">
        <v>291599</v>
      </c>
      <c r="J50" s="47">
        <v>0</v>
      </c>
      <c r="K50" s="47">
        <v>0</v>
      </c>
      <c r="L50" s="47">
        <v>94.859899999999996</v>
      </c>
      <c r="M50" s="47">
        <v>18.350000000000001</v>
      </c>
      <c r="N50" s="47">
        <v>0</v>
      </c>
      <c r="O50" s="47">
        <v>7</v>
      </c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3</v>
      </c>
      <c r="E51" s="47">
        <v>29</v>
      </c>
      <c r="F51" s="47">
        <v>2170531</v>
      </c>
      <c r="G51" s="47">
        <v>2170531</v>
      </c>
      <c r="H51" s="47">
        <v>291599</v>
      </c>
      <c r="I51" s="47">
        <v>291599</v>
      </c>
      <c r="J51" s="47">
        <v>0</v>
      </c>
      <c r="K51" s="47">
        <v>0</v>
      </c>
      <c r="L51" s="47">
        <v>94.859899999999996</v>
      </c>
      <c r="M51" s="47">
        <v>18.350000000000001</v>
      </c>
      <c r="N51" s="47">
        <v>0</v>
      </c>
      <c r="O51" s="47">
        <v>7</v>
      </c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3</v>
      </c>
      <c r="E52" s="47">
        <v>29</v>
      </c>
      <c r="F52" s="47">
        <v>2170531</v>
      </c>
      <c r="G52" s="47">
        <v>2170531</v>
      </c>
      <c r="H52" s="47">
        <v>291599</v>
      </c>
      <c r="I52" s="47">
        <v>291599</v>
      </c>
      <c r="J52" s="47">
        <v>0</v>
      </c>
      <c r="K52" s="47">
        <v>0</v>
      </c>
      <c r="L52" s="47">
        <v>94.859899999999996</v>
      </c>
      <c r="M52" s="47">
        <v>18.350000000000001</v>
      </c>
      <c r="N52" s="47">
        <v>0</v>
      </c>
      <c r="O52" s="47">
        <v>7</v>
      </c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3</v>
      </c>
      <c r="E53" s="47">
        <v>29</v>
      </c>
      <c r="F53" s="47">
        <v>2170531</v>
      </c>
      <c r="G53" s="47">
        <v>2170531</v>
      </c>
      <c r="H53" s="47">
        <v>291599</v>
      </c>
      <c r="I53" s="47">
        <v>291599</v>
      </c>
      <c r="J53" s="47">
        <v>0</v>
      </c>
      <c r="K53" s="47">
        <v>0</v>
      </c>
      <c r="L53" s="47">
        <v>94.859899999999996</v>
      </c>
      <c r="M53" s="47">
        <v>18.350000000000001</v>
      </c>
      <c r="N53" s="47">
        <v>0</v>
      </c>
      <c r="O53" s="47">
        <v>7</v>
      </c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3</v>
      </c>
      <c r="E54" s="47">
        <v>29</v>
      </c>
      <c r="F54" s="47">
        <v>2170531</v>
      </c>
      <c r="G54" s="47">
        <v>2170531</v>
      </c>
      <c r="H54" s="47">
        <v>291599</v>
      </c>
      <c r="I54" s="47">
        <v>291599</v>
      </c>
      <c r="J54" s="47">
        <v>0</v>
      </c>
      <c r="K54" s="47">
        <v>0</v>
      </c>
      <c r="L54" s="47">
        <v>94.859899999999996</v>
      </c>
      <c r="M54" s="47">
        <v>18.350000000000001</v>
      </c>
      <c r="N54" s="47">
        <v>0</v>
      </c>
      <c r="O54" s="47">
        <v>7</v>
      </c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3</v>
      </c>
      <c r="E55" s="47">
        <v>29</v>
      </c>
      <c r="F55" s="47">
        <v>2170531</v>
      </c>
      <c r="G55" s="47">
        <v>2170531</v>
      </c>
      <c r="H55" s="47">
        <v>291599</v>
      </c>
      <c r="I55" s="47">
        <v>291599</v>
      </c>
      <c r="J55" s="47">
        <v>0</v>
      </c>
      <c r="K55" s="47">
        <v>0</v>
      </c>
      <c r="L55" s="47">
        <v>94.859899999999996</v>
      </c>
      <c r="M55" s="47">
        <v>18.350000000000001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3</v>
      </c>
      <c r="E56" s="47">
        <v>29</v>
      </c>
      <c r="F56" s="47">
        <v>2170531</v>
      </c>
      <c r="G56" s="47">
        <v>2170531</v>
      </c>
      <c r="H56" s="47">
        <v>291599</v>
      </c>
      <c r="I56" s="47">
        <v>291599</v>
      </c>
      <c r="J56" s="47">
        <v>0</v>
      </c>
      <c r="K56" s="47">
        <v>0</v>
      </c>
      <c r="L56" s="47">
        <v>94.859899999999996</v>
      </c>
      <c r="M56" s="47">
        <v>18.350000000000001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3</v>
      </c>
      <c r="E57" s="47">
        <v>29</v>
      </c>
      <c r="F57" s="47">
        <v>2170531</v>
      </c>
      <c r="G57" s="47">
        <v>2170531</v>
      </c>
      <c r="H57" s="47">
        <v>291599</v>
      </c>
      <c r="I57" s="47">
        <v>291599</v>
      </c>
      <c r="J57" s="47">
        <v>0</v>
      </c>
      <c r="K57" s="47">
        <v>0</v>
      </c>
      <c r="L57" s="47">
        <v>94.859899999999996</v>
      </c>
      <c r="M57" s="47">
        <v>18.350000000000001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3</v>
      </c>
      <c r="E58" s="47">
        <v>29</v>
      </c>
      <c r="F58" s="47">
        <v>2170531</v>
      </c>
      <c r="G58" s="47">
        <v>2170531</v>
      </c>
      <c r="H58" s="47">
        <v>291599</v>
      </c>
      <c r="I58" s="47">
        <v>291599</v>
      </c>
      <c r="J58" s="47">
        <v>0</v>
      </c>
      <c r="K58" s="47">
        <v>0</v>
      </c>
      <c r="L58" s="47">
        <v>94.859899999999996</v>
      </c>
      <c r="M58" s="47">
        <v>18.350000000000001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3</v>
      </c>
      <c r="E59" s="47">
        <v>29</v>
      </c>
      <c r="F59" s="47">
        <v>2170531</v>
      </c>
      <c r="G59" s="47">
        <v>2170531</v>
      </c>
      <c r="H59" s="47">
        <v>291599</v>
      </c>
      <c r="I59" s="47">
        <v>291599</v>
      </c>
      <c r="J59" s="47">
        <v>0</v>
      </c>
      <c r="K59" s="47">
        <v>0</v>
      </c>
      <c r="L59" s="47">
        <v>94.859899999999996</v>
      </c>
      <c r="M59" s="47">
        <v>18.350000000000001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3</v>
      </c>
      <c r="E60" s="47">
        <v>29</v>
      </c>
      <c r="F60" s="47">
        <v>2170531</v>
      </c>
      <c r="G60" s="47">
        <v>2170531</v>
      </c>
      <c r="H60" s="47">
        <v>291599</v>
      </c>
      <c r="I60" s="47">
        <v>291599</v>
      </c>
      <c r="J60" s="47">
        <v>0</v>
      </c>
      <c r="K60" s="47">
        <v>0</v>
      </c>
      <c r="L60" s="47">
        <v>94.859899999999996</v>
      </c>
      <c r="M60" s="47">
        <v>18.350000000000001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3</v>
      </c>
      <c r="E61" s="47">
        <v>29</v>
      </c>
      <c r="F61" s="47">
        <v>2170531</v>
      </c>
      <c r="G61" s="47">
        <v>2170531</v>
      </c>
      <c r="H61" s="47">
        <v>291599</v>
      </c>
      <c r="I61" s="47">
        <v>291599</v>
      </c>
      <c r="J61" s="47">
        <v>0</v>
      </c>
      <c r="K61" s="47">
        <v>0</v>
      </c>
      <c r="L61" s="47">
        <v>94.859899999999996</v>
      </c>
      <c r="M61" s="47">
        <v>18.350000000000001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3</v>
      </c>
      <c r="E62" s="47">
        <v>29</v>
      </c>
      <c r="F62" s="47">
        <v>2170531</v>
      </c>
      <c r="G62" s="47">
        <v>2170531</v>
      </c>
      <c r="H62" s="47">
        <v>291599</v>
      </c>
      <c r="I62" s="47">
        <v>291599</v>
      </c>
      <c r="J62" s="47">
        <v>0</v>
      </c>
      <c r="K62" s="47">
        <v>0</v>
      </c>
      <c r="L62" s="47">
        <v>94.859899999999996</v>
      </c>
      <c r="M62" s="47">
        <v>18.350000000000001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3</v>
      </c>
      <c r="E63" s="47">
        <v>29</v>
      </c>
      <c r="F63" s="47">
        <v>2170531</v>
      </c>
      <c r="G63" s="47">
        <v>2170531</v>
      </c>
      <c r="H63" s="47">
        <v>291599</v>
      </c>
      <c r="I63" s="47">
        <v>291599</v>
      </c>
      <c r="J63" s="47">
        <v>0</v>
      </c>
      <c r="K63" s="47">
        <v>0</v>
      </c>
      <c r="L63" s="47">
        <v>94.859899999999996</v>
      </c>
      <c r="M63" s="47">
        <v>18.350000000000001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3</v>
      </c>
      <c r="E64" s="47">
        <v>29</v>
      </c>
      <c r="F64" s="47">
        <v>2170531</v>
      </c>
      <c r="G64" s="47">
        <v>2170531</v>
      </c>
      <c r="H64" s="47">
        <v>291599</v>
      </c>
      <c r="I64" s="47">
        <v>291599</v>
      </c>
      <c r="J64" s="47">
        <v>0</v>
      </c>
      <c r="K64" s="47">
        <v>0</v>
      </c>
      <c r="L64" s="47">
        <v>94.859899999999996</v>
      </c>
      <c r="M64" s="47">
        <v>18.350000000000001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3</v>
      </c>
      <c r="E65" s="47">
        <v>29</v>
      </c>
      <c r="F65" s="47">
        <v>2170531</v>
      </c>
      <c r="G65" s="47">
        <v>2170531</v>
      </c>
      <c r="H65" s="47">
        <v>291599</v>
      </c>
      <c r="I65" s="47">
        <v>291599</v>
      </c>
      <c r="J65" s="47">
        <v>0</v>
      </c>
      <c r="K65" s="47">
        <v>0</v>
      </c>
      <c r="L65" s="47">
        <v>94.859899999999996</v>
      </c>
      <c r="M65" s="47">
        <v>18.350000000000001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3</v>
      </c>
      <c r="E66" s="47">
        <v>28</v>
      </c>
      <c r="F66" s="47">
        <v>2170531</v>
      </c>
      <c r="G66" s="47">
        <v>2170531</v>
      </c>
      <c r="H66" s="47">
        <v>291599</v>
      </c>
      <c r="I66" s="47">
        <v>291599</v>
      </c>
      <c r="J66" s="47">
        <v>0</v>
      </c>
      <c r="K66" s="47">
        <v>0</v>
      </c>
      <c r="L66" s="47">
        <v>94.859899999999996</v>
      </c>
      <c r="M66" s="47">
        <v>18.350000000000001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3</v>
      </c>
      <c r="E67" s="47">
        <v>28</v>
      </c>
      <c r="F67" s="47">
        <v>2170531</v>
      </c>
      <c r="G67" s="47">
        <v>2170531</v>
      </c>
      <c r="H67" s="47">
        <v>291599</v>
      </c>
      <c r="I67" s="47">
        <v>291599</v>
      </c>
      <c r="J67" s="47">
        <v>0</v>
      </c>
      <c r="K67" s="47">
        <v>0</v>
      </c>
      <c r="L67" s="47">
        <v>94.859899999999996</v>
      </c>
      <c r="M67" s="47">
        <v>18.350000000000001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3</v>
      </c>
      <c r="E68" s="47">
        <v>28</v>
      </c>
      <c r="F68" s="47">
        <v>2170531</v>
      </c>
      <c r="G68" s="47">
        <v>2170531</v>
      </c>
      <c r="H68" s="47">
        <v>291599</v>
      </c>
      <c r="I68" s="47">
        <v>291599</v>
      </c>
      <c r="J68" s="47">
        <v>0</v>
      </c>
      <c r="K68" s="47">
        <v>0</v>
      </c>
      <c r="L68" s="47">
        <v>94.859899999999996</v>
      </c>
      <c r="M68" s="47">
        <v>18.350000000000001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3</v>
      </c>
      <c r="E69" s="47">
        <v>28</v>
      </c>
      <c r="F69" s="47">
        <v>2170531</v>
      </c>
      <c r="G69" s="47">
        <v>2170531</v>
      </c>
      <c r="H69" s="47">
        <v>291599</v>
      </c>
      <c r="I69" s="47">
        <v>291599</v>
      </c>
      <c r="J69" s="47">
        <v>0</v>
      </c>
      <c r="K69" s="47">
        <v>0</v>
      </c>
      <c r="L69" s="47">
        <v>94.859899999999996</v>
      </c>
      <c r="M69" s="47">
        <v>18.350000000000001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3</v>
      </c>
      <c r="E70" s="47">
        <v>28</v>
      </c>
      <c r="F70" s="47">
        <v>2170531</v>
      </c>
      <c r="G70" s="47">
        <v>2170531</v>
      </c>
      <c r="H70" s="47">
        <v>291599</v>
      </c>
      <c r="I70" s="47">
        <v>291599</v>
      </c>
      <c r="J70" s="47">
        <v>0</v>
      </c>
      <c r="K70" s="47">
        <v>0</v>
      </c>
      <c r="L70" s="47">
        <v>94.859899999999996</v>
      </c>
      <c r="M70" s="47">
        <v>18.350000000000001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3</v>
      </c>
      <c r="E71" s="47">
        <v>28</v>
      </c>
      <c r="F71" s="47">
        <v>2170531</v>
      </c>
      <c r="G71" s="47">
        <v>2170531</v>
      </c>
      <c r="H71" s="47">
        <v>291599</v>
      </c>
      <c r="I71" s="47">
        <v>291599</v>
      </c>
      <c r="J71" s="47">
        <v>0</v>
      </c>
      <c r="K71" s="47">
        <v>0</v>
      </c>
      <c r="L71" s="47">
        <v>94.859899999999996</v>
      </c>
      <c r="M71" s="47">
        <v>18.350000000000001</v>
      </c>
      <c r="N71" s="47">
        <v>22.95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3</v>
      </c>
      <c r="E72" s="47">
        <v>28</v>
      </c>
      <c r="F72" s="47">
        <v>2170531</v>
      </c>
      <c r="G72" s="47">
        <v>2170531</v>
      </c>
      <c r="H72" s="47">
        <v>291599</v>
      </c>
      <c r="I72" s="47">
        <v>291599</v>
      </c>
      <c r="J72" s="47">
        <v>0</v>
      </c>
      <c r="K72" s="47">
        <v>0</v>
      </c>
      <c r="L72" s="47">
        <v>94.859899999999996</v>
      </c>
      <c r="M72" s="47">
        <v>18.350000000000001</v>
      </c>
      <c r="N72" s="47">
        <v>196.27</v>
      </c>
      <c r="O72" s="47">
        <v>7</v>
      </c>
      <c r="P72" s="2">
        <f t="shared" si="1"/>
        <v>61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3</v>
      </c>
      <c r="E73" s="47">
        <v>28</v>
      </c>
      <c r="F73" s="47">
        <v>2170470</v>
      </c>
      <c r="G73" s="47">
        <v>2170470</v>
      </c>
      <c r="H73" s="47">
        <v>291591</v>
      </c>
      <c r="I73" s="47">
        <v>291591</v>
      </c>
      <c r="J73" s="47">
        <v>0</v>
      </c>
      <c r="K73" s="47">
        <v>0</v>
      </c>
      <c r="L73" s="47">
        <v>93.944699999999997</v>
      </c>
      <c r="M73" s="47">
        <v>18.89</v>
      </c>
      <c r="N73" s="47">
        <v>180.55</v>
      </c>
      <c r="O73" s="47">
        <v>7</v>
      </c>
      <c r="P73" s="2">
        <f t="shared" si="1"/>
        <v>181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3</v>
      </c>
      <c r="E74" s="47">
        <v>28</v>
      </c>
      <c r="F74" s="47">
        <v>2170289</v>
      </c>
      <c r="G74" s="47">
        <v>2170289</v>
      </c>
      <c r="H74" s="47">
        <v>291567</v>
      </c>
      <c r="I74" s="47">
        <v>291567</v>
      </c>
      <c r="J74" s="47">
        <v>0</v>
      </c>
      <c r="K74" s="47">
        <v>0</v>
      </c>
      <c r="L74" s="47">
        <v>93.852500000000006</v>
      </c>
      <c r="M74" s="47">
        <v>19.87</v>
      </c>
      <c r="N74" s="47">
        <v>215.5</v>
      </c>
      <c r="O74" s="47">
        <v>7</v>
      </c>
      <c r="P74" s="2">
        <f t="shared" si="1"/>
        <v>203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3</v>
      </c>
      <c r="E75" s="47">
        <v>28</v>
      </c>
      <c r="F75" s="47">
        <v>2170086</v>
      </c>
      <c r="G75" s="47">
        <v>2170086</v>
      </c>
      <c r="H75" s="47">
        <v>291540</v>
      </c>
      <c r="I75" s="47">
        <v>291540</v>
      </c>
      <c r="J75" s="47">
        <v>0</v>
      </c>
      <c r="K75" s="47">
        <v>0</v>
      </c>
      <c r="L75" s="47">
        <v>93.148499999999999</v>
      </c>
      <c r="M75" s="47">
        <v>20.59</v>
      </c>
      <c r="N75" s="47">
        <v>194.13</v>
      </c>
      <c r="O75" s="47">
        <v>7</v>
      </c>
      <c r="P75" s="2">
        <f t="shared" si="1"/>
        <v>200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3</v>
      </c>
      <c r="E76" s="47">
        <v>28</v>
      </c>
      <c r="F76" s="47">
        <v>2169886</v>
      </c>
      <c r="G76" s="47">
        <v>2169886</v>
      </c>
      <c r="H76" s="47">
        <v>291513</v>
      </c>
      <c r="I76" s="47">
        <v>291513</v>
      </c>
      <c r="J76" s="47">
        <v>0</v>
      </c>
      <c r="K76" s="47">
        <v>0</v>
      </c>
      <c r="L76" s="47">
        <v>93.529200000000003</v>
      </c>
      <c r="M76" s="47">
        <v>19.97</v>
      </c>
      <c r="N76" s="47">
        <v>202.4</v>
      </c>
      <c r="O76" s="47">
        <v>7</v>
      </c>
      <c r="P76" s="2">
        <f t="shared" si="1"/>
        <v>202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3</v>
      </c>
      <c r="E77" s="47">
        <v>28</v>
      </c>
      <c r="F77" s="47">
        <v>2169684</v>
      </c>
      <c r="G77" s="47">
        <v>2169684</v>
      </c>
      <c r="H77" s="47">
        <v>291486</v>
      </c>
      <c r="I77" s="47">
        <v>291486</v>
      </c>
      <c r="J77" s="47">
        <v>0</v>
      </c>
      <c r="K77" s="47">
        <v>0</v>
      </c>
      <c r="L77" s="47">
        <v>93.614199999999997</v>
      </c>
      <c r="M77" s="47">
        <v>19.649999999999999</v>
      </c>
      <c r="N77" s="47">
        <v>156.59</v>
      </c>
      <c r="O77" s="47">
        <v>7</v>
      </c>
      <c r="P77" s="2">
        <f t="shared" si="1"/>
        <v>180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3</v>
      </c>
      <c r="E78" s="47">
        <v>28</v>
      </c>
      <c r="F78" s="47">
        <v>2169504</v>
      </c>
      <c r="G78" s="47">
        <v>2169504</v>
      </c>
      <c r="H78" s="47">
        <v>291462</v>
      </c>
      <c r="I78" s="47">
        <v>291462</v>
      </c>
      <c r="J78" s="47">
        <v>0</v>
      </c>
      <c r="K78" s="47">
        <v>0</v>
      </c>
      <c r="L78" s="47">
        <v>92.853899999999996</v>
      </c>
      <c r="M78" s="47">
        <v>19.420000000000002</v>
      </c>
      <c r="N78" s="47">
        <v>200.48</v>
      </c>
      <c r="O78" s="47">
        <v>7</v>
      </c>
      <c r="P78" s="2">
        <f t="shared" si="1"/>
        <v>171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3</v>
      </c>
      <c r="E79" s="47">
        <v>28</v>
      </c>
      <c r="F79" s="47">
        <v>2169333</v>
      </c>
      <c r="G79" s="47">
        <v>2169333</v>
      </c>
      <c r="H79" s="47">
        <v>291439</v>
      </c>
      <c r="I79" s="47">
        <v>291439</v>
      </c>
      <c r="J79" s="47">
        <v>0</v>
      </c>
      <c r="K79" s="47">
        <v>0</v>
      </c>
      <c r="L79" s="47">
        <v>92.542199999999994</v>
      </c>
      <c r="M79" s="47">
        <v>18.95</v>
      </c>
      <c r="N79" s="47">
        <v>292.55</v>
      </c>
      <c r="O79" s="47">
        <v>7</v>
      </c>
      <c r="P79" s="2">
        <f t="shared" si="1"/>
        <v>231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3</v>
      </c>
      <c r="E80" s="47">
        <v>28</v>
      </c>
      <c r="F80" s="47">
        <v>2169102</v>
      </c>
      <c r="G80" s="47">
        <v>2169102</v>
      </c>
      <c r="H80" s="47">
        <v>291408</v>
      </c>
      <c r="I80" s="47">
        <v>291408</v>
      </c>
      <c r="J80" s="47">
        <v>0</v>
      </c>
      <c r="K80" s="47">
        <v>0</v>
      </c>
      <c r="L80" s="47">
        <v>93.639099999999999</v>
      </c>
      <c r="M80" s="47">
        <v>18.77</v>
      </c>
      <c r="N80" s="47">
        <v>250.33</v>
      </c>
      <c r="O80" s="47">
        <v>7</v>
      </c>
      <c r="P80" s="2">
        <f t="shared" si="1"/>
        <v>293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3</v>
      </c>
      <c r="E81" s="47">
        <v>28</v>
      </c>
      <c r="F81" s="47">
        <v>2168809</v>
      </c>
      <c r="G81" s="47">
        <v>2168809</v>
      </c>
      <c r="H81" s="47">
        <v>291369</v>
      </c>
      <c r="I81" s="47">
        <v>291369</v>
      </c>
      <c r="J81" s="47">
        <v>0</v>
      </c>
      <c r="K81" s="47">
        <v>0</v>
      </c>
      <c r="L81" s="47">
        <v>94.584400000000002</v>
      </c>
      <c r="M81" s="47">
        <v>17.760000000000002</v>
      </c>
      <c r="N81" s="47">
        <v>168.43</v>
      </c>
      <c r="O81" s="47">
        <v>7</v>
      </c>
      <c r="P81" s="2">
        <f t="shared" si="1"/>
        <v>228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3</v>
      </c>
      <c r="E82" s="47">
        <v>28</v>
      </c>
      <c r="F82" s="47">
        <v>2168581</v>
      </c>
      <c r="G82" s="47">
        <v>2168581</v>
      </c>
      <c r="H82" s="47">
        <v>291339</v>
      </c>
      <c r="I82" s="47">
        <v>291339</v>
      </c>
      <c r="J82" s="47">
        <v>0</v>
      </c>
      <c r="K82" s="47">
        <v>0</v>
      </c>
      <c r="L82" s="47">
        <v>94.735100000000003</v>
      </c>
      <c r="M82" s="47">
        <v>17.05</v>
      </c>
      <c r="N82" s="47">
        <v>159.75</v>
      </c>
      <c r="O82" s="47">
        <v>7</v>
      </c>
      <c r="P82" s="2">
        <f t="shared" si="1"/>
        <v>153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3</v>
      </c>
      <c r="E83" s="47">
        <v>28</v>
      </c>
      <c r="F83" s="47">
        <v>2168428</v>
      </c>
      <c r="G83" s="47">
        <v>2168428</v>
      </c>
      <c r="H83" s="47">
        <v>291319</v>
      </c>
      <c r="I83" s="47">
        <v>291319</v>
      </c>
      <c r="J83" s="47">
        <v>0</v>
      </c>
      <c r="K83" s="47">
        <v>0</v>
      </c>
      <c r="L83" s="47">
        <v>93.484499999999997</v>
      </c>
      <c r="M83" s="47">
        <v>15.96</v>
      </c>
      <c r="N83" s="47">
        <v>0</v>
      </c>
      <c r="O83" s="47">
        <v>7</v>
      </c>
      <c r="P83" s="2">
        <f t="shared" si="1"/>
        <v>137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3</v>
      </c>
      <c r="E84" s="47">
        <v>28</v>
      </c>
      <c r="F84" s="47">
        <v>2168291</v>
      </c>
      <c r="G84" s="47">
        <v>2168291</v>
      </c>
      <c r="H84" s="47">
        <v>291301</v>
      </c>
      <c r="I84" s="47">
        <v>291301</v>
      </c>
      <c r="J84" s="47">
        <v>0</v>
      </c>
      <c r="K84" s="47">
        <v>0</v>
      </c>
      <c r="L84" s="47">
        <v>95.295400000000001</v>
      </c>
      <c r="M84" s="47">
        <v>14.57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3</v>
      </c>
      <c r="E85" s="47">
        <v>28</v>
      </c>
      <c r="F85" s="47">
        <v>2168291</v>
      </c>
      <c r="G85" s="47">
        <v>2168291</v>
      </c>
      <c r="H85" s="47">
        <v>291301</v>
      </c>
      <c r="I85" s="47">
        <v>291301</v>
      </c>
      <c r="J85" s="47">
        <v>0</v>
      </c>
      <c r="K85" s="47">
        <v>0</v>
      </c>
      <c r="L85" s="47">
        <v>95.295400000000001</v>
      </c>
      <c r="M85" s="47">
        <v>14.57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3</v>
      </c>
      <c r="E86" s="47">
        <v>28</v>
      </c>
      <c r="F86" s="47">
        <v>2168291</v>
      </c>
      <c r="G86" s="47">
        <v>2168291</v>
      </c>
      <c r="H86" s="47">
        <v>291301</v>
      </c>
      <c r="I86" s="47">
        <v>291301</v>
      </c>
      <c r="J86" s="47">
        <v>0</v>
      </c>
      <c r="K86" s="47">
        <v>0</v>
      </c>
      <c r="L86" s="47">
        <v>95.295400000000001</v>
      </c>
      <c r="M86" s="47">
        <v>14.57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3</v>
      </c>
      <c r="E87" s="47">
        <v>28</v>
      </c>
      <c r="F87" s="47">
        <v>2168291</v>
      </c>
      <c r="G87" s="47">
        <v>2168291</v>
      </c>
      <c r="H87" s="47">
        <v>291301</v>
      </c>
      <c r="I87" s="47">
        <v>291301</v>
      </c>
      <c r="J87" s="47">
        <v>0</v>
      </c>
      <c r="K87" s="47">
        <v>0</v>
      </c>
      <c r="L87" s="47">
        <v>95.295400000000001</v>
      </c>
      <c r="M87" s="47">
        <v>14.57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3</v>
      </c>
      <c r="E88" s="47">
        <v>28</v>
      </c>
      <c r="F88" s="47">
        <v>2168291</v>
      </c>
      <c r="G88" s="47">
        <v>2168291</v>
      </c>
      <c r="H88" s="47">
        <v>291301</v>
      </c>
      <c r="I88" s="47">
        <v>291301</v>
      </c>
      <c r="J88" s="47">
        <v>0</v>
      </c>
      <c r="K88" s="47">
        <v>0</v>
      </c>
      <c r="L88" s="47">
        <v>95.295400000000001</v>
      </c>
      <c r="M88" s="47">
        <v>14.57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3</v>
      </c>
      <c r="E89" s="47">
        <v>28</v>
      </c>
      <c r="F89" s="47">
        <v>2168291</v>
      </c>
      <c r="G89" s="47">
        <v>2168291</v>
      </c>
      <c r="H89" s="47">
        <v>291301</v>
      </c>
      <c r="I89" s="47">
        <v>291301</v>
      </c>
      <c r="J89" s="47">
        <v>0</v>
      </c>
      <c r="K89" s="47">
        <v>0</v>
      </c>
      <c r="L89" s="47">
        <v>95.295400000000001</v>
      </c>
      <c r="M89" s="47">
        <v>14.57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3</v>
      </c>
      <c r="E90" s="47">
        <v>27</v>
      </c>
      <c r="F90" s="47">
        <v>2168291</v>
      </c>
      <c r="G90" s="47">
        <v>2168291</v>
      </c>
      <c r="H90" s="47">
        <v>291301</v>
      </c>
      <c r="I90" s="47">
        <v>291301</v>
      </c>
      <c r="J90" s="47">
        <v>0</v>
      </c>
      <c r="K90" s="47">
        <v>0</v>
      </c>
      <c r="L90" s="47">
        <v>95.295400000000001</v>
      </c>
      <c r="M90" s="47">
        <v>14.57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3</v>
      </c>
      <c r="E91" s="47">
        <v>27</v>
      </c>
      <c r="F91" s="47">
        <v>2168291</v>
      </c>
      <c r="G91" s="47">
        <v>2168291</v>
      </c>
      <c r="H91" s="47">
        <v>291301</v>
      </c>
      <c r="I91" s="47">
        <v>291301</v>
      </c>
      <c r="J91" s="47">
        <v>0</v>
      </c>
      <c r="K91" s="47">
        <v>0</v>
      </c>
      <c r="L91" s="47">
        <v>95.295400000000001</v>
      </c>
      <c r="M91" s="47">
        <v>14.57</v>
      </c>
      <c r="N91" s="47">
        <v>7.75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3</v>
      </c>
      <c r="E92" s="47">
        <v>27</v>
      </c>
      <c r="F92" s="47">
        <v>2168291</v>
      </c>
      <c r="G92" s="47">
        <v>2168291</v>
      </c>
      <c r="H92" s="47">
        <v>291301</v>
      </c>
      <c r="I92" s="47">
        <v>291301</v>
      </c>
      <c r="J92" s="47">
        <v>0</v>
      </c>
      <c r="K92" s="47">
        <v>0</v>
      </c>
      <c r="L92" s="47">
        <v>95.295400000000001</v>
      </c>
      <c r="M92" s="47">
        <v>14.57</v>
      </c>
      <c r="N92" s="47">
        <v>99.59</v>
      </c>
      <c r="O92" s="47">
        <v>7</v>
      </c>
      <c r="P92" s="2">
        <f t="shared" si="1"/>
        <v>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3</v>
      </c>
      <c r="E93" s="47">
        <v>27</v>
      </c>
      <c r="F93" s="47">
        <v>2168283</v>
      </c>
      <c r="G93" s="47">
        <v>2168283</v>
      </c>
      <c r="H93" s="47">
        <v>291300</v>
      </c>
      <c r="I93" s="47">
        <v>291300</v>
      </c>
      <c r="J93" s="47">
        <v>0</v>
      </c>
      <c r="K93" s="47">
        <v>0</v>
      </c>
      <c r="L93" s="47">
        <v>95.278099999999995</v>
      </c>
      <c r="M93" s="47">
        <v>18.100000000000001</v>
      </c>
      <c r="N93" s="47">
        <v>167</v>
      </c>
      <c r="O93" s="47">
        <v>7</v>
      </c>
      <c r="P93" s="2">
        <f t="shared" si="1"/>
        <v>130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3</v>
      </c>
      <c r="E94" s="47">
        <v>27</v>
      </c>
      <c r="F94" s="47">
        <v>2168153</v>
      </c>
      <c r="G94" s="47">
        <v>2168153</v>
      </c>
      <c r="H94" s="47">
        <v>291283</v>
      </c>
      <c r="I94" s="47">
        <v>291283</v>
      </c>
      <c r="J94" s="47">
        <v>0</v>
      </c>
      <c r="K94" s="47">
        <v>0</v>
      </c>
      <c r="L94" s="47">
        <v>94.319800000000001</v>
      </c>
      <c r="M94" s="47">
        <v>18.71</v>
      </c>
      <c r="N94" s="47">
        <v>195.95</v>
      </c>
      <c r="O94" s="47">
        <v>7</v>
      </c>
      <c r="P94" s="2">
        <f t="shared" si="1"/>
        <v>189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3</v>
      </c>
      <c r="E95" s="47">
        <v>27</v>
      </c>
      <c r="F95" s="47">
        <v>2167964</v>
      </c>
      <c r="G95" s="47">
        <v>2167964</v>
      </c>
      <c r="H95" s="47">
        <v>291258</v>
      </c>
      <c r="I95" s="47">
        <v>291258</v>
      </c>
      <c r="J95" s="47">
        <v>0</v>
      </c>
      <c r="K95" s="47">
        <v>0</v>
      </c>
      <c r="L95" s="47">
        <v>94.106999999999999</v>
      </c>
      <c r="M95" s="47">
        <v>19.47</v>
      </c>
      <c r="N95" s="47">
        <v>187.77</v>
      </c>
      <c r="O95" s="47">
        <v>7</v>
      </c>
      <c r="P95" s="2">
        <f t="shared" si="1"/>
        <v>189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3</v>
      </c>
      <c r="E96" s="47">
        <v>27</v>
      </c>
      <c r="F96" s="47">
        <v>2167775</v>
      </c>
      <c r="G96" s="47">
        <v>2167775</v>
      </c>
      <c r="H96" s="47">
        <v>291233</v>
      </c>
      <c r="I96" s="47">
        <v>291233</v>
      </c>
      <c r="J96" s="47">
        <v>0</v>
      </c>
      <c r="K96" s="47">
        <v>0</v>
      </c>
      <c r="L96" s="47">
        <v>93.797399999999996</v>
      </c>
      <c r="M96" s="47">
        <v>19.600000000000001</v>
      </c>
      <c r="N96" s="47">
        <v>172.56</v>
      </c>
      <c r="O96" s="47">
        <v>7</v>
      </c>
      <c r="P96" s="2">
        <f t="shared" si="1"/>
        <v>165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3</v>
      </c>
      <c r="E97" s="47">
        <v>27</v>
      </c>
      <c r="F97" s="47">
        <v>2167610</v>
      </c>
      <c r="G97" s="47">
        <v>2167610</v>
      </c>
      <c r="H97" s="47">
        <v>291211</v>
      </c>
      <c r="I97" s="47">
        <v>291211</v>
      </c>
      <c r="J97" s="47">
        <v>0</v>
      </c>
      <c r="K97" s="47">
        <v>0</v>
      </c>
      <c r="L97" s="47">
        <v>93.808599999999998</v>
      </c>
      <c r="M97" s="47">
        <v>19.670000000000002</v>
      </c>
      <c r="N97" s="47">
        <v>172.92</v>
      </c>
      <c r="O97" s="47">
        <v>7</v>
      </c>
      <c r="P97" s="2">
        <f t="shared" si="1"/>
        <v>180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3</v>
      </c>
      <c r="E98" s="47">
        <v>27</v>
      </c>
      <c r="F98" s="47">
        <v>2167430</v>
      </c>
      <c r="G98" s="47">
        <v>2167430</v>
      </c>
      <c r="H98" s="47">
        <v>291187</v>
      </c>
      <c r="I98" s="47">
        <v>291187</v>
      </c>
      <c r="J98" s="47">
        <v>0</v>
      </c>
      <c r="K98" s="47">
        <v>0</v>
      </c>
      <c r="L98" s="47">
        <v>94.111099999999993</v>
      </c>
      <c r="M98" s="47">
        <v>20.329999999999998</v>
      </c>
      <c r="N98" s="47">
        <v>187.42</v>
      </c>
      <c r="O98" s="47">
        <v>7</v>
      </c>
      <c r="P98" s="2">
        <f t="shared" si="1"/>
        <v>180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3</v>
      </c>
      <c r="E99" s="47">
        <v>27</v>
      </c>
      <c r="F99" s="47">
        <v>2167250</v>
      </c>
      <c r="G99" s="47">
        <v>2167250</v>
      </c>
      <c r="H99" s="47">
        <v>291163</v>
      </c>
      <c r="I99" s="47">
        <v>291163</v>
      </c>
      <c r="J99" s="47">
        <v>0</v>
      </c>
      <c r="K99" s="47">
        <v>0</v>
      </c>
      <c r="L99" s="47">
        <v>93.751800000000003</v>
      </c>
      <c r="M99" s="47">
        <v>19.71</v>
      </c>
      <c r="N99" s="47">
        <v>216.88</v>
      </c>
      <c r="O99" s="47">
        <v>7</v>
      </c>
      <c r="P99" s="2">
        <f t="shared" si="1"/>
        <v>195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3</v>
      </c>
      <c r="E100" s="47">
        <v>27</v>
      </c>
      <c r="F100" s="47">
        <v>2167055</v>
      </c>
      <c r="G100" s="47">
        <v>2167055</v>
      </c>
      <c r="H100" s="47">
        <v>291137</v>
      </c>
      <c r="I100" s="47">
        <v>291137</v>
      </c>
      <c r="J100" s="47">
        <v>0</v>
      </c>
      <c r="K100" s="47">
        <v>0</v>
      </c>
      <c r="L100" s="47">
        <v>93.257000000000005</v>
      </c>
      <c r="M100" s="47">
        <v>19.940000000000001</v>
      </c>
      <c r="N100" s="47">
        <v>194.75</v>
      </c>
      <c r="O100" s="47">
        <v>7</v>
      </c>
      <c r="P100" s="2">
        <f t="shared" si="1"/>
        <v>209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3</v>
      </c>
      <c r="E101" s="47">
        <v>27</v>
      </c>
      <c r="F101" s="47">
        <v>2166846</v>
      </c>
      <c r="G101" s="47">
        <v>2166846</v>
      </c>
      <c r="H101" s="47">
        <v>291109</v>
      </c>
      <c r="I101" s="47">
        <v>291109</v>
      </c>
      <c r="J101" s="47">
        <v>0</v>
      </c>
      <c r="K101" s="47">
        <v>0</v>
      </c>
      <c r="L101" s="47">
        <v>93.973299999999995</v>
      </c>
      <c r="M101" s="47">
        <v>20.22</v>
      </c>
      <c r="N101" s="47">
        <v>133.97999999999999</v>
      </c>
      <c r="O101" s="47">
        <v>7</v>
      </c>
      <c r="P101" s="2">
        <f t="shared" si="1"/>
        <v>188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3</v>
      </c>
      <c r="E102" s="47">
        <v>27</v>
      </c>
      <c r="F102" s="47">
        <v>2166658</v>
      </c>
      <c r="G102" s="47">
        <v>2166658</v>
      </c>
      <c r="H102" s="47">
        <v>291084</v>
      </c>
      <c r="I102" s="47">
        <v>291084</v>
      </c>
      <c r="J102" s="47">
        <v>0</v>
      </c>
      <c r="K102" s="47">
        <v>0</v>
      </c>
      <c r="L102" s="47">
        <v>92.932699999999997</v>
      </c>
      <c r="M102" s="47">
        <v>19.98</v>
      </c>
      <c r="N102" s="47">
        <v>230.28</v>
      </c>
      <c r="O102" s="47">
        <v>7</v>
      </c>
      <c r="P102" s="2">
        <f t="shared" si="1"/>
        <v>141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3</v>
      </c>
      <c r="E103" s="47">
        <v>27</v>
      </c>
      <c r="F103" s="47">
        <v>2166517</v>
      </c>
      <c r="G103" s="47">
        <v>2166517</v>
      </c>
      <c r="H103" s="47">
        <v>291065</v>
      </c>
      <c r="I103" s="47">
        <v>291065</v>
      </c>
      <c r="J103" s="47">
        <v>0</v>
      </c>
      <c r="K103" s="47">
        <v>0</v>
      </c>
      <c r="L103" s="47">
        <v>92.710999999999999</v>
      </c>
      <c r="M103" s="47">
        <v>19.510000000000002</v>
      </c>
      <c r="N103" s="47">
        <v>186.95</v>
      </c>
      <c r="O103" s="47">
        <v>7</v>
      </c>
      <c r="P103" s="2">
        <f t="shared" si="1"/>
        <v>230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3</v>
      </c>
      <c r="E104" s="47">
        <v>27</v>
      </c>
      <c r="F104" s="47">
        <v>2166287</v>
      </c>
      <c r="G104" s="47">
        <v>2166287</v>
      </c>
      <c r="H104" s="47">
        <v>291034</v>
      </c>
      <c r="I104" s="47">
        <v>291034</v>
      </c>
      <c r="J104" s="47">
        <v>0</v>
      </c>
      <c r="K104" s="47">
        <v>0</v>
      </c>
      <c r="L104" s="47">
        <v>93.381399999999999</v>
      </c>
      <c r="M104" s="47">
        <v>18.88</v>
      </c>
      <c r="N104" s="47">
        <v>242.73</v>
      </c>
      <c r="O104" s="47">
        <v>7</v>
      </c>
      <c r="P104" s="2">
        <f t="shared" si="1"/>
        <v>210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3</v>
      </c>
      <c r="E105" s="47">
        <v>27</v>
      </c>
      <c r="F105" s="47">
        <v>2166077</v>
      </c>
      <c r="G105" s="47">
        <v>2166077</v>
      </c>
      <c r="H105" s="47">
        <v>291006</v>
      </c>
      <c r="I105" s="47">
        <v>291006</v>
      </c>
      <c r="J105" s="47">
        <v>0</v>
      </c>
      <c r="K105" s="47">
        <v>0</v>
      </c>
      <c r="L105" s="47">
        <v>94.555099999999996</v>
      </c>
      <c r="M105" s="47">
        <v>18.07</v>
      </c>
      <c r="N105" s="47">
        <v>243.8</v>
      </c>
      <c r="O105" s="47">
        <v>7</v>
      </c>
      <c r="P105" s="2">
        <f t="shared" si="1"/>
        <v>228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3</v>
      </c>
      <c r="E106" s="47">
        <v>27</v>
      </c>
      <c r="F106" s="47">
        <v>2165849</v>
      </c>
      <c r="G106" s="47">
        <v>2165849</v>
      </c>
      <c r="H106" s="47">
        <v>290976</v>
      </c>
      <c r="I106" s="47">
        <v>290976</v>
      </c>
      <c r="J106" s="47">
        <v>0</v>
      </c>
      <c r="K106" s="47">
        <v>0</v>
      </c>
      <c r="L106" s="47">
        <v>94.5655</v>
      </c>
      <c r="M106" s="47">
        <v>17.940000000000001</v>
      </c>
      <c r="N106" s="47">
        <v>228</v>
      </c>
      <c r="O106" s="47">
        <v>7</v>
      </c>
      <c r="P106" s="2">
        <f t="shared" si="1"/>
        <v>244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3</v>
      </c>
      <c r="E107" s="47">
        <v>27</v>
      </c>
      <c r="F107" s="47">
        <v>2165605</v>
      </c>
      <c r="G107" s="47">
        <v>2165605</v>
      </c>
      <c r="H107" s="47">
        <v>290944</v>
      </c>
      <c r="I107" s="47">
        <v>290944</v>
      </c>
      <c r="J107" s="47">
        <v>0</v>
      </c>
      <c r="K107" s="47">
        <v>0</v>
      </c>
      <c r="L107" s="47">
        <v>94.331599999999995</v>
      </c>
      <c r="M107" s="47">
        <v>17.45</v>
      </c>
      <c r="N107" s="47">
        <v>235.37</v>
      </c>
      <c r="O107" s="47">
        <v>7</v>
      </c>
      <c r="P107" s="2">
        <f t="shared" si="1"/>
        <v>221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3</v>
      </c>
      <c r="E108" s="47">
        <v>27</v>
      </c>
      <c r="F108" s="47">
        <v>2165384</v>
      </c>
      <c r="G108" s="47">
        <v>2165384</v>
      </c>
      <c r="H108" s="47">
        <v>290915</v>
      </c>
      <c r="I108" s="47">
        <v>290915</v>
      </c>
      <c r="J108" s="47">
        <v>0</v>
      </c>
      <c r="K108" s="47">
        <v>0</v>
      </c>
      <c r="L108" s="47">
        <v>94.288899999999998</v>
      </c>
      <c r="M108" s="47">
        <v>18.11</v>
      </c>
      <c r="N108" s="47">
        <v>205.64</v>
      </c>
      <c r="O108" s="47">
        <v>7</v>
      </c>
      <c r="P108" s="2">
        <f t="shared" si="1"/>
        <v>280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3</v>
      </c>
      <c r="E109" s="47">
        <v>27</v>
      </c>
      <c r="F109" s="47">
        <v>2165104</v>
      </c>
      <c r="G109" s="47">
        <v>2165104</v>
      </c>
      <c r="H109" s="47">
        <v>290878</v>
      </c>
      <c r="I109" s="47">
        <v>290878</v>
      </c>
      <c r="J109" s="47">
        <v>0</v>
      </c>
      <c r="K109" s="47">
        <v>0</v>
      </c>
      <c r="L109" s="47">
        <v>94.616100000000003</v>
      </c>
      <c r="M109" s="47">
        <v>16.86</v>
      </c>
      <c r="N109" s="47">
        <v>153.54</v>
      </c>
      <c r="O109" s="47">
        <v>7</v>
      </c>
      <c r="P109" s="2">
        <f t="shared" si="1"/>
        <v>176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3</v>
      </c>
      <c r="E110" s="47">
        <v>27</v>
      </c>
      <c r="F110" s="47">
        <v>2164928</v>
      </c>
      <c r="G110" s="47">
        <v>2164928</v>
      </c>
      <c r="H110" s="47">
        <v>290855</v>
      </c>
      <c r="I110" s="47">
        <v>290855</v>
      </c>
      <c r="J110" s="47">
        <v>0</v>
      </c>
      <c r="K110" s="47">
        <v>0</v>
      </c>
      <c r="L110" s="47">
        <v>95.319699999999997</v>
      </c>
      <c r="M110" s="47">
        <v>17.559999999999999</v>
      </c>
      <c r="N110" s="47">
        <v>191.47</v>
      </c>
      <c r="O110" s="47">
        <v>7</v>
      </c>
      <c r="P110" s="2">
        <f t="shared" si="1"/>
        <v>138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3</v>
      </c>
      <c r="E111" s="47">
        <v>27</v>
      </c>
      <c r="F111" s="47">
        <v>2164790</v>
      </c>
      <c r="G111" s="47">
        <v>2164790</v>
      </c>
      <c r="H111" s="47">
        <v>290837</v>
      </c>
      <c r="I111" s="47">
        <v>290837</v>
      </c>
      <c r="J111" s="47">
        <v>0</v>
      </c>
      <c r="K111" s="47">
        <v>0</v>
      </c>
      <c r="L111" s="47">
        <v>95.054699999999997</v>
      </c>
      <c r="M111" s="47">
        <v>17.37</v>
      </c>
      <c r="N111" s="47">
        <v>175.47</v>
      </c>
      <c r="O111" s="47">
        <v>7</v>
      </c>
      <c r="P111" s="2">
        <f t="shared" si="1"/>
        <v>169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3</v>
      </c>
      <c r="E112" s="47">
        <v>27</v>
      </c>
      <c r="F112" s="47">
        <v>2164621</v>
      </c>
      <c r="G112" s="47">
        <v>2164621</v>
      </c>
      <c r="H112" s="47">
        <v>290815</v>
      </c>
      <c r="I112" s="47">
        <v>290815</v>
      </c>
      <c r="J112" s="47">
        <v>0</v>
      </c>
      <c r="K112" s="47">
        <v>0</v>
      </c>
      <c r="L112" s="47">
        <v>94.643799999999999</v>
      </c>
      <c r="M112" s="47">
        <v>17.510000000000002</v>
      </c>
      <c r="N112" s="47">
        <v>184.16</v>
      </c>
      <c r="O112" s="47">
        <v>7</v>
      </c>
      <c r="P112" s="2">
        <f t="shared" si="1"/>
        <v>198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3</v>
      </c>
      <c r="E113" s="47">
        <v>27</v>
      </c>
      <c r="F113" s="47">
        <v>2164423</v>
      </c>
      <c r="G113" s="47">
        <v>2164423</v>
      </c>
      <c r="H113" s="47">
        <v>290789</v>
      </c>
      <c r="I113" s="47">
        <v>290789</v>
      </c>
      <c r="J113" s="47">
        <v>0</v>
      </c>
      <c r="K113" s="47">
        <v>0</v>
      </c>
      <c r="L113" s="47">
        <v>95.310699999999997</v>
      </c>
      <c r="M113" s="47">
        <v>17.7</v>
      </c>
      <c r="N113" s="47">
        <v>220.42</v>
      </c>
      <c r="O113" s="47">
        <v>7</v>
      </c>
      <c r="P113" s="2">
        <f t="shared" si="1"/>
        <v>184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3</v>
      </c>
      <c r="E114" s="47">
        <v>26</v>
      </c>
      <c r="F114" s="47">
        <v>2164239</v>
      </c>
      <c r="G114" s="47">
        <v>2164239</v>
      </c>
      <c r="H114" s="47">
        <v>290765</v>
      </c>
      <c r="I114" s="47">
        <v>290765</v>
      </c>
      <c r="J114" s="47">
        <v>0</v>
      </c>
      <c r="K114" s="47">
        <v>0</v>
      </c>
      <c r="L114" s="47">
        <v>94.465400000000002</v>
      </c>
      <c r="M114" s="47">
        <v>18.11</v>
      </c>
      <c r="N114" s="47">
        <v>212.38</v>
      </c>
      <c r="O114" s="47">
        <v>7</v>
      </c>
      <c r="P114" s="2">
        <f t="shared" ref="P114:P177" si="2">F114-F115</f>
        <v>221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3</v>
      </c>
      <c r="E115" s="47">
        <v>26</v>
      </c>
      <c r="F115" s="47">
        <v>2164018</v>
      </c>
      <c r="G115" s="47">
        <v>2164018</v>
      </c>
      <c r="H115" s="47">
        <v>290736</v>
      </c>
      <c r="I115" s="47">
        <v>290736</v>
      </c>
      <c r="J115" s="47">
        <v>0</v>
      </c>
      <c r="K115" s="47">
        <v>0</v>
      </c>
      <c r="L115" s="47">
        <v>94.214699999999993</v>
      </c>
      <c r="M115" s="47">
        <v>17.89</v>
      </c>
      <c r="N115" s="47">
        <v>166.01</v>
      </c>
      <c r="O115" s="47">
        <v>7</v>
      </c>
      <c r="P115" s="2">
        <f t="shared" si="2"/>
        <v>182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3</v>
      </c>
      <c r="E116" s="47">
        <v>26</v>
      </c>
      <c r="F116" s="47">
        <v>2163836</v>
      </c>
      <c r="G116" s="47">
        <v>2163836</v>
      </c>
      <c r="H116" s="47">
        <v>290712</v>
      </c>
      <c r="I116" s="47">
        <v>290712</v>
      </c>
      <c r="J116" s="47">
        <v>0</v>
      </c>
      <c r="K116" s="47">
        <v>0</v>
      </c>
      <c r="L116" s="47">
        <v>93.695599999999999</v>
      </c>
      <c r="M116" s="47">
        <v>18.649999999999999</v>
      </c>
      <c r="N116" s="47">
        <v>135.87</v>
      </c>
      <c r="O116" s="47">
        <v>7</v>
      </c>
      <c r="P116" s="2">
        <f t="shared" si="2"/>
        <v>218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3</v>
      </c>
      <c r="E117" s="47">
        <v>26</v>
      </c>
      <c r="F117" s="47">
        <v>2163618</v>
      </c>
      <c r="G117" s="47">
        <v>2163618</v>
      </c>
      <c r="H117" s="47">
        <v>290683</v>
      </c>
      <c r="I117" s="47">
        <v>290683</v>
      </c>
      <c r="J117" s="47">
        <v>0</v>
      </c>
      <c r="K117" s="47">
        <v>0</v>
      </c>
      <c r="L117" s="47">
        <v>94.764399999999995</v>
      </c>
      <c r="M117" s="47">
        <v>18.420000000000002</v>
      </c>
      <c r="N117" s="47">
        <v>240.42</v>
      </c>
      <c r="O117" s="47">
        <v>7</v>
      </c>
      <c r="P117" s="2">
        <f t="shared" si="2"/>
        <v>106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3</v>
      </c>
      <c r="E118" s="47">
        <v>26</v>
      </c>
      <c r="F118" s="47">
        <v>2163512</v>
      </c>
      <c r="G118" s="47">
        <v>2163512</v>
      </c>
      <c r="H118" s="47">
        <v>290669</v>
      </c>
      <c r="I118" s="47">
        <v>290669</v>
      </c>
      <c r="J118" s="47">
        <v>0</v>
      </c>
      <c r="K118" s="47">
        <v>0</v>
      </c>
      <c r="L118" s="47">
        <v>93.649900000000002</v>
      </c>
      <c r="M118" s="47">
        <v>19.649999999999999</v>
      </c>
      <c r="N118" s="47">
        <v>268.62</v>
      </c>
      <c r="O118" s="47">
        <v>7</v>
      </c>
      <c r="P118" s="2">
        <f t="shared" si="2"/>
        <v>263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3</v>
      </c>
      <c r="E119" s="47">
        <v>26</v>
      </c>
      <c r="F119" s="47">
        <v>2163249</v>
      </c>
      <c r="G119" s="47">
        <v>2163249</v>
      </c>
      <c r="H119" s="47">
        <v>290634</v>
      </c>
      <c r="I119" s="47">
        <v>290634</v>
      </c>
      <c r="J119" s="47">
        <v>0</v>
      </c>
      <c r="K119" s="47">
        <v>0</v>
      </c>
      <c r="L119" s="47">
        <v>93.259100000000004</v>
      </c>
      <c r="M119" s="47">
        <v>20.46</v>
      </c>
      <c r="N119" s="47">
        <v>192.86</v>
      </c>
      <c r="O119" s="47">
        <v>7</v>
      </c>
      <c r="P119" s="2">
        <f t="shared" si="2"/>
        <v>275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3</v>
      </c>
      <c r="E120" s="47">
        <v>26</v>
      </c>
      <c r="F120" s="47">
        <v>2162974</v>
      </c>
      <c r="G120" s="47">
        <v>2162974</v>
      </c>
      <c r="H120" s="47">
        <v>290597</v>
      </c>
      <c r="I120" s="47">
        <v>290597</v>
      </c>
      <c r="J120" s="47">
        <v>0</v>
      </c>
      <c r="K120" s="47">
        <v>0</v>
      </c>
      <c r="L120" s="47">
        <v>92.997200000000007</v>
      </c>
      <c r="M120" s="47">
        <v>21.03</v>
      </c>
      <c r="N120" s="47">
        <v>222.29</v>
      </c>
      <c r="O120" s="47">
        <v>7</v>
      </c>
      <c r="P120" s="2">
        <f t="shared" si="2"/>
        <v>178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3</v>
      </c>
      <c r="E121" s="47">
        <v>26</v>
      </c>
      <c r="F121" s="47">
        <v>2162796</v>
      </c>
      <c r="G121" s="47">
        <v>2162796</v>
      </c>
      <c r="H121" s="47">
        <v>290573</v>
      </c>
      <c r="I121" s="47">
        <v>290573</v>
      </c>
      <c r="J121" s="47">
        <v>0</v>
      </c>
      <c r="K121" s="47">
        <v>0</v>
      </c>
      <c r="L121" s="47">
        <v>93.158600000000007</v>
      </c>
      <c r="M121" s="47">
        <v>21.2</v>
      </c>
      <c r="N121" s="47">
        <v>238.17</v>
      </c>
      <c r="O121" s="47">
        <v>7</v>
      </c>
      <c r="P121" s="2">
        <f t="shared" si="2"/>
        <v>223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3</v>
      </c>
      <c r="E122" s="47">
        <v>26</v>
      </c>
      <c r="F122" s="47">
        <v>2162573</v>
      </c>
      <c r="G122" s="47">
        <v>2162573</v>
      </c>
      <c r="H122" s="47">
        <v>290543</v>
      </c>
      <c r="I122" s="47">
        <v>290543</v>
      </c>
      <c r="J122" s="47">
        <v>0</v>
      </c>
      <c r="K122" s="47">
        <v>0</v>
      </c>
      <c r="L122" s="47">
        <v>93.193899999999999</v>
      </c>
      <c r="M122" s="47">
        <v>20.95</v>
      </c>
      <c r="N122" s="47">
        <v>171.34</v>
      </c>
      <c r="O122" s="47">
        <v>7</v>
      </c>
      <c r="P122" s="2">
        <f t="shared" si="2"/>
        <v>245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3</v>
      </c>
      <c r="E123" s="47">
        <v>26</v>
      </c>
      <c r="F123" s="47">
        <v>2162328</v>
      </c>
      <c r="G123" s="47">
        <v>2162328</v>
      </c>
      <c r="H123" s="47">
        <v>290510</v>
      </c>
      <c r="I123" s="47">
        <v>290510</v>
      </c>
      <c r="J123" s="47">
        <v>0</v>
      </c>
      <c r="K123" s="47">
        <v>0</v>
      </c>
      <c r="L123" s="47">
        <v>92.922399999999996</v>
      </c>
      <c r="M123" s="47">
        <v>20.32</v>
      </c>
      <c r="N123" s="47">
        <v>251.19</v>
      </c>
      <c r="O123" s="47">
        <v>7</v>
      </c>
      <c r="P123" s="2">
        <f t="shared" si="2"/>
        <v>178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3</v>
      </c>
      <c r="E124" s="47">
        <v>26</v>
      </c>
      <c r="F124" s="47">
        <v>2162150</v>
      </c>
      <c r="G124" s="47">
        <v>2162150</v>
      </c>
      <c r="H124" s="47">
        <v>290486</v>
      </c>
      <c r="I124" s="47">
        <v>290486</v>
      </c>
      <c r="J124" s="47">
        <v>0</v>
      </c>
      <c r="K124" s="47">
        <v>0</v>
      </c>
      <c r="L124" s="47">
        <v>92.687799999999996</v>
      </c>
      <c r="M124" s="47">
        <v>20.38</v>
      </c>
      <c r="N124" s="47">
        <v>209.52</v>
      </c>
      <c r="O124" s="47">
        <v>7</v>
      </c>
      <c r="P124" s="2">
        <f t="shared" si="2"/>
        <v>237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3</v>
      </c>
      <c r="E125" s="47">
        <v>26</v>
      </c>
      <c r="F125" s="47">
        <v>2161913</v>
      </c>
      <c r="G125" s="47">
        <v>2161913</v>
      </c>
      <c r="H125" s="47">
        <v>290454</v>
      </c>
      <c r="I125" s="47">
        <v>290454</v>
      </c>
      <c r="J125" s="47">
        <v>0</v>
      </c>
      <c r="K125" s="47">
        <v>0</v>
      </c>
      <c r="L125" s="47">
        <v>93.5642</v>
      </c>
      <c r="M125" s="47">
        <v>19.88</v>
      </c>
      <c r="N125" s="47">
        <v>207.74</v>
      </c>
      <c r="O125" s="47">
        <v>7</v>
      </c>
      <c r="P125" s="2">
        <f t="shared" si="2"/>
        <v>217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3</v>
      </c>
      <c r="E126" s="47">
        <v>26</v>
      </c>
      <c r="F126" s="47">
        <v>2161696</v>
      </c>
      <c r="G126" s="47">
        <v>2161696</v>
      </c>
      <c r="H126" s="47">
        <v>290425</v>
      </c>
      <c r="I126" s="47">
        <v>290425</v>
      </c>
      <c r="J126" s="47">
        <v>0</v>
      </c>
      <c r="K126" s="47">
        <v>0</v>
      </c>
      <c r="L126" s="47">
        <v>92.630200000000002</v>
      </c>
      <c r="M126" s="47">
        <v>19.84</v>
      </c>
      <c r="N126" s="47">
        <v>222.5</v>
      </c>
      <c r="O126" s="47">
        <v>7</v>
      </c>
      <c r="P126" s="2">
        <f t="shared" si="2"/>
        <v>178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3</v>
      </c>
      <c r="E127" s="47">
        <v>26</v>
      </c>
      <c r="F127" s="47">
        <v>2161518</v>
      </c>
      <c r="G127" s="47">
        <v>2161518</v>
      </c>
      <c r="H127" s="47">
        <v>290401</v>
      </c>
      <c r="I127" s="47">
        <v>290401</v>
      </c>
      <c r="J127" s="47">
        <v>0</v>
      </c>
      <c r="K127" s="47">
        <v>0</v>
      </c>
      <c r="L127" s="47">
        <v>92.564800000000005</v>
      </c>
      <c r="M127" s="47">
        <v>19.43</v>
      </c>
      <c r="N127" s="47">
        <v>268.41000000000003</v>
      </c>
      <c r="O127" s="47">
        <v>7</v>
      </c>
      <c r="P127" s="2">
        <f t="shared" si="2"/>
        <v>253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3</v>
      </c>
      <c r="E128" s="47">
        <v>26</v>
      </c>
      <c r="F128" s="47">
        <v>2161265</v>
      </c>
      <c r="G128" s="47">
        <v>2161265</v>
      </c>
      <c r="H128" s="47">
        <v>290367</v>
      </c>
      <c r="I128" s="47">
        <v>290367</v>
      </c>
      <c r="J128" s="47">
        <v>0</v>
      </c>
      <c r="K128" s="47">
        <v>0</v>
      </c>
      <c r="L128" s="47">
        <v>93.0916</v>
      </c>
      <c r="M128" s="47">
        <v>18.829999999999998</v>
      </c>
      <c r="N128" s="47">
        <v>211.9</v>
      </c>
      <c r="O128" s="47">
        <v>7</v>
      </c>
      <c r="P128" s="2">
        <f t="shared" si="2"/>
        <v>276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3</v>
      </c>
      <c r="E129" s="47">
        <v>26</v>
      </c>
      <c r="F129" s="47">
        <v>2160989</v>
      </c>
      <c r="G129" s="47">
        <v>2160989</v>
      </c>
      <c r="H129" s="47">
        <v>290330</v>
      </c>
      <c r="I129" s="47">
        <v>290330</v>
      </c>
      <c r="J129" s="47">
        <v>0</v>
      </c>
      <c r="K129" s="47">
        <v>0</v>
      </c>
      <c r="L129" s="47">
        <v>93.980599999999995</v>
      </c>
      <c r="M129" s="47">
        <v>17.440000000000001</v>
      </c>
      <c r="N129" s="47">
        <v>175.45</v>
      </c>
      <c r="O129" s="47">
        <v>7</v>
      </c>
      <c r="P129" s="2">
        <f t="shared" si="2"/>
        <v>205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3</v>
      </c>
      <c r="E130" s="47">
        <v>26</v>
      </c>
      <c r="F130" s="47">
        <v>2160784</v>
      </c>
      <c r="G130" s="47">
        <v>2160784</v>
      </c>
      <c r="H130" s="47">
        <v>290303</v>
      </c>
      <c r="I130" s="47">
        <v>290303</v>
      </c>
      <c r="J130" s="47">
        <v>0</v>
      </c>
      <c r="K130" s="47">
        <v>0</v>
      </c>
      <c r="L130" s="47">
        <v>94.392799999999994</v>
      </c>
      <c r="M130" s="47">
        <v>16.02</v>
      </c>
      <c r="N130" s="47">
        <v>197.88</v>
      </c>
      <c r="O130" s="47">
        <v>7</v>
      </c>
      <c r="P130" s="2">
        <f t="shared" si="2"/>
        <v>145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3</v>
      </c>
      <c r="E131" s="47">
        <v>26</v>
      </c>
      <c r="F131" s="47">
        <v>2160639</v>
      </c>
      <c r="G131" s="47">
        <v>2160639</v>
      </c>
      <c r="H131" s="47">
        <v>290284</v>
      </c>
      <c r="I131" s="47">
        <v>290284</v>
      </c>
      <c r="J131" s="47">
        <v>0</v>
      </c>
      <c r="K131" s="47">
        <v>0</v>
      </c>
      <c r="L131" s="47">
        <v>93.5441</v>
      </c>
      <c r="M131" s="47">
        <v>15.88</v>
      </c>
      <c r="N131" s="47">
        <v>0</v>
      </c>
      <c r="O131" s="47">
        <v>7</v>
      </c>
      <c r="P131" s="2">
        <f t="shared" si="2"/>
        <v>175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3</v>
      </c>
      <c r="E132" s="47">
        <v>26</v>
      </c>
      <c r="F132" s="47">
        <v>2160464</v>
      </c>
      <c r="G132" s="47">
        <v>2160464</v>
      </c>
      <c r="H132" s="47">
        <v>290261</v>
      </c>
      <c r="I132" s="47">
        <v>290261</v>
      </c>
      <c r="J132" s="47">
        <v>0</v>
      </c>
      <c r="K132" s="47">
        <v>0</v>
      </c>
      <c r="L132" s="47">
        <v>95.564800000000005</v>
      </c>
      <c r="M132" s="47">
        <v>14.23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3</v>
      </c>
      <c r="E133" s="47">
        <v>26</v>
      </c>
      <c r="F133" s="47">
        <v>2160464</v>
      </c>
      <c r="G133" s="47">
        <v>2160464</v>
      </c>
      <c r="H133" s="47">
        <v>290261</v>
      </c>
      <c r="I133" s="47">
        <v>290261</v>
      </c>
      <c r="J133" s="47">
        <v>0</v>
      </c>
      <c r="K133" s="47">
        <v>0</v>
      </c>
      <c r="L133" s="47">
        <v>95.564800000000005</v>
      </c>
      <c r="M133" s="47">
        <v>14.23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3</v>
      </c>
      <c r="E134" s="47">
        <v>26</v>
      </c>
      <c r="F134" s="47">
        <v>2160464</v>
      </c>
      <c r="G134" s="47">
        <v>2160464</v>
      </c>
      <c r="H134" s="47">
        <v>290261</v>
      </c>
      <c r="I134" s="47">
        <v>290261</v>
      </c>
      <c r="J134" s="47">
        <v>0</v>
      </c>
      <c r="K134" s="47">
        <v>0</v>
      </c>
      <c r="L134" s="47">
        <v>95.564800000000005</v>
      </c>
      <c r="M134" s="47">
        <v>14.23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3</v>
      </c>
      <c r="E135" s="47">
        <v>26</v>
      </c>
      <c r="F135" s="47">
        <v>2160464</v>
      </c>
      <c r="G135" s="47">
        <v>2160464</v>
      </c>
      <c r="H135" s="47">
        <v>290261</v>
      </c>
      <c r="I135" s="47">
        <v>290261</v>
      </c>
      <c r="J135" s="47">
        <v>0</v>
      </c>
      <c r="K135" s="47">
        <v>0</v>
      </c>
      <c r="L135" s="47">
        <v>95.564800000000005</v>
      </c>
      <c r="M135" s="47">
        <v>14.23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3</v>
      </c>
      <c r="E136" s="47">
        <v>26</v>
      </c>
      <c r="F136" s="47">
        <v>2160464</v>
      </c>
      <c r="G136" s="47">
        <v>2160464</v>
      </c>
      <c r="H136" s="47">
        <v>290261</v>
      </c>
      <c r="I136" s="47">
        <v>290261</v>
      </c>
      <c r="J136" s="47">
        <v>0</v>
      </c>
      <c r="K136" s="47">
        <v>0</v>
      </c>
      <c r="L136" s="47">
        <v>95.564800000000005</v>
      </c>
      <c r="M136" s="47">
        <v>14.23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3</v>
      </c>
      <c r="E137" s="47">
        <v>26</v>
      </c>
      <c r="F137" s="47">
        <v>2160464</v>
      </c>
      <c r="G137" s="47">
        <v>2160464</v>
      </c>
      <c r="H137" s="47">
        <v>290261</v>
      </c>
      <c r="I137" s="47">
        <v>290261</v>
      </c>
      <c r="J137" s="47">
        <v>0</v>
      </c>
      <c r="K137" s="47">
        <v>0</v>
      </c>
      <c r="L137" s="47">
        <v>95.564800000000005</v>
      </c>
      <c r="M137" s="47">
        <v>14.23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3</v>
      </c>
      <c r="E138" s="47">
        <v>25</v>
      </c>
      <c r="F138" s="47">
        <v>2160464</v>
      </c>
      <c r="G138" s="47">
        <v>2160464</v>
      </c>
      <c r="H138" s="47">
        <v>290261</v>
      </c>
      <c r="I138" s="47">
        <v>290261</v>
      </c>
      <c r="J138" s="47">
        <v>0</v>
      </c>
      <c r="K138" s="47">
        <v>0</v>
      </c>
      <c r="L138" s="47">
        <v>95.564800000000005</v>
      </c>
      <c r="M138" s="47">
        <v>14.23</v>
      </c>
      <c r="N138" s="47">
        <v>60.72</v>
      </c>
      <c r="O138" s="47">
        <v>7</v>
      </c>
      <c r="P138" s="2">
        <f t="shared" si="2"/>
        <v>8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3</v>
      </c>
      <c r="E139" s="47">
        <v>25</v>
      </c>
      <c r="F139" s="47">
        <v>2160456</v>
      </c>
      <c r="G139" s="47">
        <v>2160456</v>
      </c>
      <c r="H139" s="47">
        <v>290260</v>
      </c>
      <c r="I139" s="47">
        <v>290260</v>
      </c>
      <c r="J139" s="47">
        <v>0</v>
      </c>
      <c r="K139" s="47">
        <v>0</v>
      </c>
      <c r="L139" s="47">
        <v>94.076599999999999</v>
      </c>
      <c r="M139" s="47">
        <v>18.03</v>
      </c>
      <c r="N139" s="47">
        <v>181.31</v>
      </c>
      <c r="O139" s="47">
        <v>7</v>
      </c>
      <c r="P139" s="2">
        <f t="shared" si="2"/>
        <v>83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3</v>
      </c>
      <c r="E140" s="47">
        <v>25</v>
      </c>
      <c r="F140" s="47">
        <v>2160373</v>
      </c>
      <c r="G140" s="47">
        <v>2160373</v>
      </c>
      <c r="H140" s="47">
        <v>290249</v>
      </c>
      <c r="I140" s="47">
        <v>290249</v>
      </c>
      <c r="J140" s="47">
        <v>0</v>
      </c>
      <c r="K140" s="47">
        <v>0</v>
      </c>
      <c r="L140" s="47">
        <v>93.884399999999999</v>
      </c>
      <c r="M140" s="47">
        <v>18.2</v>
      </c>
      <c r="N140" s="47">
        <v>182.43</v>
      </c>
      <c r="O140" s="47">
        <v>7</v>
      </c>
      <c r="P140" s="2">
        <f t="shared" si="2"/>
        <v>204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3</v>
      </c>
      <c r="E141" s="47">
        <v>25</v>
      </c>
      <c r="F141" s="47">
        <v>2160169</v>
      </c>
      <c r="G141" s="47">
        <v>2160169</v>
      </c>
      <c r="H141" s="47">
        <v>290222</v>
      </c>
      <c r="I141" s="47">
        <v>290222</v>
      </c>
      <c r="J141" s="47">
        <v>0</v>
      </c>
      <c r="K141" s="47">
        <v>0</v>
      </c>
      <c r="L141" s="47">
        <v>94.869699999999995</v>
      </c>
      <c r="M141" s="47">
        <v>18.48</v>
      </c>
      <c r="N141" s="47">
        <v>269.68</v>
      </c>
      <c r="O141" s="47">
        <v>7</v>
      </c>
      <c r="P141" s="2">
        <f t="shared" si="2"/>
        <v>168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3</v>
      </c>
      <c r="E142" s="47">
        <v>25</v>
      </c>
      <c r="F142" s="47">
        <v>2160001</v>
      </c>
      <c r="G142" s="47">
        <v>2160001</v>
      </c>
      <c r="H142" s="47">
        <v>290200</v>
      </c>
      <c r="I142" s="47">
        <v>290200</v>
      </c>
      <c r="J142" s="47">
        <v>0</v>
      </c>
      <c r="K142" s="47">
        <v>0</v>
      </c>
      <c r="L142" s="47">
        <v>93.224800000000002</v>
      </c>
      <c r="M142" s="47">
        <v>19.32</v>
      </c>
      <c r="N142" s="47">
        <v>268.74</v>
      </c>
      <c r="O142" s="47">
        <v>7</v>
      </c>
      <c r="P142" s="2">
        <f t="shared" si="2"/>
        <v>284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3</v>
      </c>
      <c r="E143" s="47">
        <v>25</v>
      </c>
      <c r="F143" s="47">
        <v>2159717</v>
      </c>
      <c r="G143" s="47">
        <v>2159717</v>
      </c>
      <c r="H143" s="47">
        <v>290162</v>
      </c>
      <c r="I143" s="47">
        <v>290162</v>
      </c>
      <c r="J143" s="47">
        <v>0</v>
      </c>
      <c r="K143" s="47">
        <v>0</v>
      </c>
      <c r="L143" s="47">
        <v>93.367800000000003</v>
      </c>
      <c r="M143" s="47">
        <v>20.07</v>
      </c>
      <c r="N143" s="47">
        <v>134.19999999999999</v>
      </c>
      <c r="O143" s="47">
        <v>7</v>
      </c>
      <c r="P143" s="2">
        <f t="shared" si="2"/>
        <v>239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3</v>
      </c>
      <c r="E144" s="47">
        <v>25</v>
      </c>
      <c r="F144" s="47">
        <v>2159478</v>
      </c>
      <c r="G144" s="47">
        <v>2159478</v>
      </c>
      <c r="H144" s="47">
        <v>290130</v>
      </c>
      <c r="I144" s="47">
        <v>290130</v>
      </c>
      <c r="J144" s="47">
        <v>0</v>
      </c>
      <c r="K144" s="47">
        <v>0</v>
      </c>
      <c r="L144" s="47">
        <v>93.035300000000007</v>
      </c>
      <c r="M144" s="47">
        <v>20.72</v>
      </c>
      <c r="N144" s="47">
        <v>333.35</v>
      </c>
      <c r="O144" s="47">
        <v>7</v>
      </c>
      <c r="P144" s="2">
        <f t="shared" si="2"/>
        <v>200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3</v>
      </c>
      <c r="E145" s="47">
        <v>25</v>
      </c>
      <c r="F145" s="47">
        <v>2159278</v>
      </c>
      <c r="G145" s="47">
        <v>2159278</v>
      </c>
      <c r="H145" s="47">
        <v>290103</v>
      </c>
      <c r="I145" s="47">
        <v>290103</v>
      </c>
      <c r="J145" s="47">
        <v>0</v>
      </c>
      <c r="K145" s="47">
        <v>0</v>
      </c>
      <c r="L145" s="47">
        <v>92.963099999999997</v>
      </c>
      <c r="M145" s="47">
        <v>20.47</v>
      </c>
      <c r="N145" s="47">
        <v>209.5</v>
      </c>
      <c r="O145" s="47">
        <v>7</v>
      </c>
      <c r="P145" s="2">
        <f t="shared" si="2"/>
        <v>275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3</v>
      </c>
      <c r="E146" s="47">
        <v>25</v>
      </c>
      <c r="F146" s="47">
        <v>2159003</v>
      </c>
      <c r="G146" s="47">
        <v>2159003</v>
      </c>
      <c r="H146" s="47">
        <v>290066</v>
      </c>
      <c r="I146" s="47">
        <v>290066</v>
      </c>
      <c r="J146" s="47">
        <v>0</v>
      </c>
      <c r="K146" s="47">
        <v>0</v>
      </c>
      <c r="L146" s="47">
        <v>93.463099999999997</v>
      </c>
      <c r="M146" s="47">
        <v>19.82</v>
      </c>
      <c r="N146" s="47">
        <v>240.94</v>
      </c>
      <c r="O146" s="47">
        <v>7</v>
      </c>
      <c r="P146" s="2">
        <f t="shared" si="2"/>
        <v>201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3</v>
      </c>
      <c r="E147" s="47">
        <v>25</v>
      </c>
      <c r="F147" s="47">
        <v>2158802</v>
      </c>
      <c r="G147" s="47">
        <v>2158802</v>
      </c>
      <c r="H147" s="47">
        <v>290039</v>
      </c>
      <c r="I147" s="47">
        <v>290039</v>
      </c>
      <c r="J147" s="47">
        <v>0</v>
      </c>
      <c r="K147" s="47">
        <v>0</v>
      </c>
      <c r="L147" s="47">
        <v>91.301199999999994</v>
      </c>
      <c r="M147" s="47">
        <v>20.78</v>
      </c>
      <c r="N147" s="47">
        <v>7.36</v>
      </c>
      <c r="O147" s="47">
        <v>7</v>
      </c>
      <c r="P147" s="2">
        <f t="shared" si="2"/>
        <v>219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3</v>
      </c>
      <c r="E148" s="47">
        <v>25</v>
      </c>
      <c r="F148" s="47">
        <v>2158583</v>
      </c>
      <c r="G148" s="47">
        <v>2158583</v>
      </c>
      <c r="H148" s="47">
        <v>290009</v>
      </c>
      <c r="I148" s="47">
        <v>290009</v>
      </c>
      <c r="J148" s="47">
        <v>0</v>
      </c>
      <c r="K148" s="47">
        <v>0</v>
      </c>
      <c r="L148" s="47">
        <v>92.814599999999999</v>
      </c>
      <c r="M148" s="47">
        <v>22.37</v>
      </c>
      <c r="N148" s="47">
        <v>22.41</v>
      </c>
      <c r="O148" s="47">
        <v>7</v>
      </c>
      <c r="P148" s="2">
        <f t="shared" si="2"/>
        <v>8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3</v>
      </c>
      <c r="E149" s="47">
        <v>25</v>
      </c>
      <c r="F149" s="47">
        <v>2158575</v>
      </c>
      <c r="G149" s="47">
        <v>2158575</v>
      </c>
      <c r="H149" s="47">
        <v>290008</v>
      </c>
      <c r="I149" s="47">
        <v>290008</v>
      </c>
      <c r="J149" s="47">
        <v>0</v>
      </c>
      <c r="K149" s="47">
        <v>0</v>
      </c>
      <c r="L149" s="47">
        <v>93.808099999999996</v>
      </c>
      <c r="M149" s="47">
        <v>20.7</v>
      </c>
      <c r="N149" s="47">
        <v>7.47</v>
      </c>
      <c r="O149" s="47">
        <v>7</v>
      </c>
      <c r="P149" s="2">
        <f t="shared" si="2"/>
        <v>22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3</v>
      </c>
      <c r="E150" s="47">
        <v>25</v>
      </c>
      <c r="F150" s="47">
        <v>2158553</v>
      </c>
      <c r="G150" s="47">
        <v>2158553</v>
      </c>
      <c r="H150" s="47">
        <v>290005</v>
      </c>
      <c r="I150" s="47">
        <v>290005</v>
      </c>
      <c r="J150" s="47">
        <v>0</v>
      </c>
      <c r="K150" s="47">
        <v>0</v>
      </c>
      <c r="L150" s="47">
        <v>93.314700000000002</v>
      </c>
      <c r="M150" s="47">
        <v>19.3</v>
      </c>
      <c r="N150" s="47">
        <v>0</v>
      </c>
      <c r="O150" s="47">
        <v>7</v>
      </c>
      <c r="P150" s="2">
        <f t="shared" si="2"/>
        <v>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3</v>
      </c>
      <c r="E151" s="47">
        <v>25</v>
      </c>
      <c r="F151" s="47">
        <v>2158546</v>
      </c>
      <c r="G151" s="47">
        <v>2158546</v>
      </c>
      <c r="H151" s="47">
        <v>290004</v>
      </c>
      <c r="I151" s="47">
        <v>290004</v>
      </c>
      <c r="J151" s="47">
        <v>0</v>
      </c>
      <c r="K151" s="47">
        <v>0</v>
      </c>
      <c r="L151" s="47">
        <v>93.499300000000005</v>
      </c>
      <c r="M151" s="47">
        <v>12.93</v>
      </c>
      <c r="N151" s="47">
        <v>7.67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3</v>
      </c>
      <c r="E152" s="47">
        <v>25</v>
      </c>
      <c r="F152" s="47">
        <v>2158546</v>
      </c>
      <c r="G152" s="47">
        <v>2158546</v>
      </c>
      <c r="H152" s="47">
        <v>290004</v>
      </c>
      <c r="I152" s="47">
        <v>290004</v>
      </c>
      <c r="J152" s="47">
        <v>0</v>
      </c>
      <c r="K152" s="47">
        <v>0</v>
      </c>
      <c r="L152" s="47">
        <v>93.499300000000005</v>
      </c>
      <c r="M152" s="47">
        <v>12.93</v>
      </c>
      <c r="N152" s="47">
        <v>0</v>
      </c>
      <c r="O152" s="47">
        <v>7</v>
      </c>
      <c r="P152" s="2">
        <f t="shared" si="2"/>
        <v>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3</v>
      </c>
      <c r="E153" s="47">
        <v>25</v>
      </c>
      <c r="F153" s="47">
        <v>2158538</v>
      </c>
      <c r="G153" s="47">
        <v>2158538</v>
      </c>
      <c r="H153" s="47">
        <v>290003</v>
      </c>
      <c r="I153" s="47">
        <v>290003</v>
      </c>
      <c r="J153" s="47">
        <v>0</v>
      </c>
      <c r="K153" s="47">
        <v>0</v>
      </c>
      <c r="L153" s="47">
        <v>94.756200000000007</v>
      </c>
      <c r="M153" s="47">
        <v>11.02</v>
      </c>
      <c r="N153" s="47">
        <v>7.83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3</v>
      </c>
      <c r="E154" s="47">
        <v>25</v>
      </c>
      <c r="F154" s="47">
        <v>2158538</v>
      </c>
      <c r="G154" s="47">
        <v>2158538</v>
      </c>
      <c r="H154" s="47">
        <v>290003</v>
      </c>
      <c r="I154" s="47">
        <v>290003</v>
      </c>
      <c r="J154" s="47">
        <v>0</v>
      </c>
      <c r="K154" s="47">
        <v>0</v>
      </c>
      <c r="L154" s="47">
        <v>94.756200000000007</v>
      </c>
      <c r="M154" s="47">
        <v>11.02</v>
      </c>
      <c r="N154" s="47">
        <v>53.1</v>
      </c>
      <c r="O154" s="47">
        <v>7</v>
      </c>
      <c r="P154" s="2">
        <f t="shared" si="2"/>
        <v>8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3</v>
      </c>
      <c r="E155" s="47">
        <v>25</v>
      </c>
      <c r="F155" s="47">
        <v>2158530</v>
      </c>
      <c r="G155" s="47">
        <v>2158530</v>
      </c>
      <c r="H155" s="47">
        <v>290002</v>
      </c>
      <c r="I155" s="47">
        <v>290002</v>
      </c>
      <c r="J155" s="47">
        <v>0</v>
      </c>
      <c r="K155" s="47">
        <v>0</v>
      </c>
      <c r="L155" s="47">
        <v>92.717600000000004</v>
      </c>
      <c r="M155" s="47">
        <v>14.19</v>
      </c>
      <c r="N155" s="47">
        <v>0</v>
      </c>
      <c r="O155" s="47">
        <v>7</v>
      </c>
      <c r="P155" s="2">
        <f t="shared" si="2"/>
        <v>53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3</v>
      </c>
      <c r="E156" s="47">
        <v>25</v>
      </c>
      <c r="F156" s="47">
        <v>2158477</v>
      </c>
      <c r="G156" s="47">
        <v>2158477</v>
      </c>
      <c r="H156" s="47">
        <v>289995</v>
      </c>
      <c r="I156" s="47">
        <v>289995</v>
      </c>
      <c r="J156" s="47">
        <v>0</v>
      </c>
      <c r="K156" s="47">
        <v>0</v>
      </c>
      <c r="L156" s="47">
        <v>94.459599999999995</v>
      </c>
      <c r="M156" s="47">
        <v>19.03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3</v>
      </c>
      <c r="E157" s="47">
        <v>25</v>
      </c>
      <c r="F157" s="47">
        <v>2158477</v>
      </c>
      <c r="G157" s="47">
        <v>2158477</v>
      </c>
      <c r="H157" s="47">
        <v>289995</v>
      </c>
      <c r="I157" s="47">
        <v>289995</v>
      </c>
      <c r="J157" s="47">
        <v>0</v>
      </c>
      <c r="K157" s="47">
        <v>0</v>
      </c>
      <c r="L157" s="47">
        <v>94.459599999999995</v>
      </c>
      <c r="M157" s="47">
        <v>19.03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3</v>
      </c>
      <c r="E158" s="47">
        <v>25</v>
      </c>
      <c r="F158" s="47">
        <v>2158477</v>
      </c>
      <c r="G158" s="47">
        <v>2158477</v>
      </c>
      <c r="H158" s="47">
        <v>289995</v>
      </c>
      <c r="I158" s="47">
        <v>289995</v>
      </c>
      <c r="J158" s="47">
        <v>0</v>
      </c>
      <c r="K158" s="47">
        <v>0</v>
      </c>
      <c r="L158" s="47">
        <v>94.459599999999995</v>
      </c>
      <c r="M158" s="47">
        <v>19.03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3</v>
      </c>
      <c r="E159" s="47">
        <v>25</v>
      </c>
      <c r="F159" s="47">
        <v>2158477</v>
      </c>
      <c r="G159" s="47">
        <v>2158477</v>
      </c>
      <c r="H159" s="47">
        <v>289995</v>
      </c>
      <c r="I159" s="47">
        <v>289995</v>
      </c>
      <c r="J159" s="47">
        <v>0</v>
      </c>
      <c r="K159" s="47">
        <v>0</v>
      </c>
      <c r="L159" s="47">
        <v>94.459599999999995</v>
      </c>
      <c r="M159" s="47">
        <v>19.03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3</v>
      </c>
      <c r="E160" s="47">
        <v>25</v>
      </c>
      <c r="F160" s="47">
        <v>2158477</v>
      </c>
      <c r="G160" s="47">
        <v>2158477</v>
      </c>
      <c r="H160" s="47">
        <v>289995</v>
      </c>
      <c r="I160" s="47">
        <v>289995</v>
      </c>
      <c r="J160" s="47">
        <v>0</v>
      </c>
      <c r="K160" s="47">
        <v>0</v>
      </c>
      <c r="L160" s="47">
        <v>94.459599999999995</v>
      </c>
      <c r="M160" s="47">
        <v>19.03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3</v>
      </c>
      <c r="E161" s="47">
        <v>25</v>
      </c>
      <c r="F161" s="47">
        <v>2158477</v>
      </c>
      <c r="G161" s="47">
        <v>2158477</v>
      </c>
      <c r="H161" s="47">
        <v>289995</v>
      </c>
      <c r="I161" s="47">
        <v>289995</v>
      </c>
      <c r="J161" s="47">
        <v>0</v>
      </c>
      <c r="K161" s="47">
        <v>0</v>
      </c>
      <c r="L161" s="47">
        <v>94.459599999999995</v>
      </c>
      <c r="M161" s="47">
        <v>19.03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3</v>
      </c>
      <c r="E162" s="47">
        <v>24</v>
      </c>
      <c r="F162" s="47">
        <v>2158477</v>
      </c>
      <c r="G162" s="47">
        <v>2158477</v>
      </c>
      <c r="H162" s="47">
        <v>289995</v>
      </c>
      <c r="I162" s="47">
        <v>289995</v>
      </c>
      <c r="J162" s="47">
        <v>0</v>
      </c>
      <c r="K162" s="47">
        <v>0</v>
      </c>
      <c r="L162" s="47">
        <v>94.459599999999995</v>
      </c>
      <c r="M162" s="47">
        <v>19.03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3</v>
      </c>
      <c r="E163" s="47">
        <v>24</v>
      </c>
      <c r="F163" s="47">
        <v>2158477</v>
      </c>
      <c r="G163" s="47">
        <v>2158477</v>
      </c>
      <c r="H163" s="47">
        <v>289995</v>
      </c>
      <c r="I163" s="47">
        <v>289995</v>
      </c>
      <c r="J163" s="47">
        <v>0</v>
      </c>
      <c r="K163" s="47">
        <v>0</v>
      </c>
      <c r="L163" s="47">
        <v>94.459599999999995</v>
      </c>
      <c r="M163" s="47">
        <v>19.03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3</v>
      </c>
      <c r="E164" s="47">
        <v>24</v>
      </c>
      <c r="F164" s="47">
        <v>2158477</v>
      </c>
      <c r="G164" s="47">
        <v>2158477</v>
      </c>
      <c r="H164" s="47">
        <v>289995</v>
      </c>
      <c r="I164" s="47">
        <v>289995</v>
      </c>
      <c r="J164" s="47">
        <v>0</v>
      </c>
      <c r="K164" s="47">
        <v>0</v>
      </c>
      <c r="L164" s="47">
        <v>94.459599999999995</v>
      </c>
      <c r="M164" s="47">
        <v>19.03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3</v>
      </c>
      <c r="E165" s="47">
        <v>24</v>
      </c>
      <c r="F165" s="47">
        <v>2158477</v>
      </c>
      <c r="G165" s="47">
        <v>2158477</v>
      </c>
      <c r="H165" s="47">
        <v>289995</v>
      </c>
      <c r="I165" s="47">
        <v>289995</v>
      </c>
      <c r="J165" s="47">
        <v>0</v>
      </c>
      <c r="K165" s="47">
        <v>0</v>
      </c>
      <c r="L165" s="47">
        <v>94.459599999999995</v>
      </c>
      <c r="M165" s="47">
        <v>19.03</v>
      </c>
      <c r="N165" s="47">
        <v>45.53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3</v>
      </c>
      <c r="E166" s="47">
        <v>24</v>
      </c>
      <c r="F166" s="47">
        <v>2158477</v>
      </c>
      <c r="G166" s="47">
        <v>2158477</v>
      </c>
      <c r="H166" s="47">
        <v>289995</v>
      </c>
      <c r="I166" s="47">
        <v>289995</v>
      </c>
      <c r="J166" s="47">
        <v>0</v>
      </c>
      <c r="K166" s="47">
        <v>0</v>
      </c>
      <c r="L166" s="47">
        <v>94.459599999999995</v>
      </c>
      <c r="M166" s="47">
        <v>19.03</v>
      </c>
      <c r="N166" s="47">
        <v>195.96</v>
      </c>
      <c r="O166" s="47">
        <v>7</v>
      </c>
      <c r="P166" s="2">
        <f t="shared" si="2"/>
        <v>91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3</v>
      </c>
      <c r="E167" s="47">
        <v>24</v>
      </c>
      <c r="F167" s="47">
        <v>2158386</v>
      </c>
      <c r="G167" s="47">
        <v>2158386</v>
      </c>
      <c r="H167" s="47">
        <v>289983</v>
      </c>
      <c r="I167" s="47">
        <v>289983</v>
      </c>
      <c r="J167" s="47">
        <v>0</v>
      </c>
      <c r="K167" s="47">
        <v>0</v>
      </c>
      <c r="L167" s="47">
        <v>94.052700000000002</v>
      </c>
      <c r="M167" s="47">
        <v>19.29</v>
      </c>
      <c r="N167" s="47">
        <v>165.6</v>
      </c>
      <c r="O167" s="47">
        <v>7</v>
      </c>
      <c r="P167" s="2">
        <f t="shared" si="2"/>
        <v>173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3</v>
      </c>
      <c r="E168" s="47">
        <v>24</v>
      </c>
      <c r="F168" s="47">
        <v>2158213</v>
      </c>
      <c r="G168" s="47">
        <v>2158213</v>
      </c>
      <c r="H168" s="47">
        <v>289960</v>
      </c>
      <c r="I168" s="47">
        <v>289960</v>
      </c>
      <c r="J168" s="47">
        <v>0</v>
      </c>
      <c r="K168" s="47">
        <v>0</v>
      </c>
      <c r="L168" s="47">
        <v>93.881200000000007</v>
      </c>
      <c r="M168" s="47">
        <v>19.54</v>
      </c>
      <c r="N168" s="47">
        <v>225.12</v>
      </c>
      <c r="O168" s="47">
        <v>7</v>
      </c>
      <c r="P168" s="2">
        <f t="shared" si="2"/>
        <v>211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3</v>
      </c>
      <c r="E169" s="47">
        <v>24</v>
      </c>
      <c r="F169" s="47">
        <v>2158002</v>
      </c>
      <c r="G169" s="47">
        <v>2158002</v>
      </c>
      <c r="H169" s="47">
        <v>289932</v>
      </c>
      <c r="I169" s="47">
        <v>289932</v>
      </c>
      <c r="J169" s="47">
        <v>0</v>
      </c>
      <c r="K169" s="47">
        <v>0</v>
      </c>
      <c r="L169" s="47">
        <v>93.571600000000004</v>
      </c>
      <c r="M169" s="47">
        <v>18.68</v>
      </c>
      <c r="N169" s="47">
        <v>218.76</v>
      </c>
      <c r="O169" s="47">
        <v>7</v>
      </c>
      <c r="P169" s="2">
        <f t="shared" si="2"/>
        <v>218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3</v>
      </c>
      <c r="E170" s="47">
        <v>24</v>
      </c>
      <c r="F170" s="47">
        <v>2157784</v>
      </c>
      <c r="G170" s="47">
        <v>2157784</v>
      </c>
      <c r="H170" s="47">
        <v>289903</v>
      </c>
      <c r="I170" s="47">
        <v>289903</v>
      </c>
      <c r="J170" s="47">
        <v>0</v>
      </c>
      <c r="K170" s="47">
        <v>0</v>
      </c>
      <c r="L170" s="47">
        <v>93.930999999999997</v>
      </c>
      <c r="M170" s="47">
        <v>18.77</v>
      </c>
      <c r="N170" s="47">
        <v>209.44</v>
      </c>
      <c r="O170" s="47">
        <v>7</v>
      </c>
      <c r="P170" s="2">
        <f t="shared" si="2"/>
        <v>203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3</v>
      </c>
      <c r="E171" s="47">
        <v>24</v>
      </c>
      <c r="F171" s="47">
        <v>2157581</v>
      </c>
      <c r="G171" s="47">
        <v>2157581</v>
      </c>
      <c r="H171" s="47">
        <v>289876</v>
      </c>
      <c r="I171" s="47">
        <v>289876</v>
      </c>
      <c r="J171" s="47">
        <v>0</v>
      </c>
      <c r="K171" s="47">
        <v>0</v>
      </c>
      <c r="L171" s="47">
        <v>93.092299999999994</v>
      </c>
      <c r="M171" s="47">
        <v>20.03</v>
      </c>
      <c r="N171" s="47">
        <v>264.32</v>
      </c>
      <c r="O171" s="47">
        <v>7</v>
      </c>
      <c r="P171" s="2">
        <f t="shared" si="2"/>
        <v>209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3</v>
      </c>
      <c r="E172" s="47">
        <v>24</v>
      </c>
      <c r="F172" s="47">
        <v>2157372</v>
      </c>
      <c r="G172" s="47">
        <v>2157372</v>
      </c>
      <c r="H172" s="47">
        <v>289848</v>
      </c>
      <c r="I172" s="47">
        <v>289848</v>
      </c>
      <c r="J172" s="47">
        <v>0</v>
      </c>
      <c r="K172" s="47">
        <v>0</v>
      </c>
      <c r="L172" s="47">
        <v>91.821899999999999</v>
      </c>
      <c r="M172" s="47">
        <v>20.55</v>
      </c>
      <c r="N172" s="47">
        <v>251.77</v>
      </c>
      <c r="O172" s="47">
        <v>7</v>
      </c>
      <c r="P172" s="2">
        <f t="shared" si="2"/>
        <v>264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3</v>
      </c>
      <c r="E173" s="47">
        <v>24</v>
      </c>
      <c r="F173" s="47">
        <v>2157108</v>
      </c>
      <c r="G173" s="47">
        <v>2157108</v>
      </c>
      <c r="H173" s="47">
        <v>289812</v>
      </c>
      <c r="I173" s="47">
        <v>289812</v>
      </c>
      <c r="J173" s="47">
        <v>0</v>
      </c>
      <c r="K173" s="47">
        <v>0</v>
      </c>
      <c r="L173" s="47">
        <v>92.810500000000005</v>
      </c>
      <c r="M173" s="47">
        <v>20.21</v>
      </c>
      <c r="N173" s="47">
        <v>207.25</v>
      </c>
      <c r="O173" s="47">
        <v>7</v>
      </c>
      <c r="P173" s="2">
        <f t="shared" si="2"/>
        <v>260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3</v>
      </c>
      <c r="E174" s="47">
        <v>24</v>
      </c>
      <c r="F174" s="47">
        <v>2156848</v>
      </c>
      <c r="G174" s="47">
        <v>2156848</v>
      </c>
      <c r="H174" s="47">
        <v>289777</v>
      </c>
      <c r="I174" s="47">
        <v>289777</v>
      </c>
      <c r="J174" s="47">
        <v>0</v>
      </c>
      <c r="K174" s="47">
        <v>0</v>
      </c>
      <c r="L174" s="47">
        <v>92.185000000000002</v>
      </c>
      <c r="M174" s="47">
        <v>19.55</v>
      </c>
      <c r="N174" s="47">
        <v>244.56</v>
      </c>
      <c r="O174" s="47">
        <v>7</v>
      </c>
      <c r="P174" s="2">
        <f t="shared" si="2"/>
        <v>214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3</v>
      </c>
      <c r="E175" s="47">
        <v>24</v>
      </c>
      <c r="F175" s="47">
        <v>2156634</v>
      </c>
      <c r="G175" s="47">
        <v>2156634</v>
      </c>
      <c r="H175" s="47">
        <v>289748</v>
      </c>
      <c r="I175" s="47">
        <v>289748</v>
      </c>
      <c r="J175" s="47">
        <v>0</v>
      </c>
      <c r="K175" s="47">
        <v>0</v>
      </c>
      <c r="L175" s="47">
        <v>92.315899999999999</v>
      </c>
      <c r="M175" s="47">
        <v>19.03</v>
      </c>
      <c r="N175" s="47">
        <v>202.06</v>
      </c>
      <c r="O175" s="47">
        <v>7</v>
      </c>
      <c r="P175" s="2">
        <f t="shared" si="2"/>
        <v>215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3</v>
      </c>
      <c r="E176" s="47">
        <v>24</v>
      </c>
      <c r="F176" s="47">
        <v>2156419</v>
      </c>
      <c r="G176" s="47">
        <v>2156419</v>
      </c>
      <c r="H176" s="47">
        <v>289719</v>
      </c>
      <c r="I176" s="47">
        <v>289719</v>
      </c>
      <c r="J176" s="47">
        <v>0</v>
      </c>
      <c r="K176" s="47">
        <v>0</v>
      </c>
      <c r="L176" s="47">
        <v>93.177899999999994</v>
      </c>
      <c r="M176" s="47">
        <v>18.100000000000001</v>
      </c>
      <c r="N176" s="47">
        <v>173.82</v>
      </c>
      <c r="O176" s="47">
        <v>7</v>
      </c>
      <c r="P176" s="2">
        <f t="shared" si="2"/>
        <v>210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3</v>
      </c>
      <c r="E177" s="47">
        <v>24</v>
      </c>
      <c r="F177" s="47">
        <v>2156209</v>
      </c>
      <c r="G177" s="47">
        <v>2156209</v>
      </c>
      <c r="H177" s="47">
        <v>289691</v>
      </c>
      <c r="I177" s="47">
        <v>289691</v>
      </c>
      <c r="J177" s="47">
        <v>0</v>
      </c>
      <c r="K177" s="47">
        <v>0</v>
      </c>
      <c r="L177" s="47">
        <v>93.84</v>
      </c>
      <c r="M177" s="47">
        <v>17.149999999999999</v>
      </c>
      <c r="N177" s="47">
        <v>228.46</v>
      </c>
      <c r="O177" s="47">
        <v>7</v>
      </c>
      <c r="P177" s="2">
        <f t="shared" si="2"/>
        <v>182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3</v>
      </c>
      <c r="E178" s="47">
        <v>24</v>
      </c>
      <c r="F178" s="47">
        <v>2156027</v>
      </c>
      <c r="G178" s="47">
        <v>2156027</v>
      </c>
      <c r="H178" s="47">
        <v>289667</v>
      </c>
      <c r="I178" s="47">
        <v>289667</v>
      </c>
      <c r="J178" s="47">
        <v>0</v>
      </c>
      <c r="K178" s="47">
        <v>0</v>
      </c>
      <c r="L178" s="47">
        <v>94.134500000000003</v>
      </c>
      <c r="M178" s="47">
        <v>16.82</v>
      </c>
      <c r="N178" s="47">
        <v>190.86</v>
      </c>
      <c r="O178" s="47">
        <v>7</v>
      </c>
      <c r="P178" s="2">
        <f t="shared" ref="P178:P241" si="3">F178-F179</f>
        <v>198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3</v>
      </c>
      <c r="E179" s="47">
        <v>24</v>
      </c>
      <c r="F179" s="47">
        <v>2155829</v>
      </c>
      <c r="G179" s="47">
        <v>2155829</v>
      </c>
      <c r="H179" s="47">
        <v>289641</v>
      </c>
      <c r="I179" s="47">
        <v>289641</v>
      </c>
      <c r="J179" s="47">
        <v>0</v>
      </c>
      <c r="K179" s="47">
        <v>0</v>
      </c>
      <c r="L179" s="47">
        <v>94.061800000000005</v>
      </c>
      <c r="M179" s="47">
        <v>15.89</v>
      </c>
      <c r="N179" s="47">
        <v>0</v>
      </c>
      <c r="O179" s="47">
        <v>7</v>
      </c>
      <c r="P179" s="2">
        <f t="shared" si="3"/>
        <v>176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3</v>
      </c>
      <c r="E180" s="47">
        <v>24</v>
      </c>
      <c r="F180" s="47">
        <v>2155653</v>
      </c>
      <c r="G180" s="47">
        <v>2155653</v>
      </c>
      <c r="H180" s="47">
        <v>289618</v>
      </c>
      <c r="I180" s="47">
        <v>289618</v>
      </c>
      <c r="J180" s="47">
        <v>0</v>
      </c>
      <c r="K180" s="47">
        <v>0</v>
      </c>
      <c r="L180" s="47">
        <v>93.227699999999999</v>
      </c>
      <c r="M180" s="47">
        <v>19.75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3</v>
      </c>
      <c r="E181" s="47">
        <v>24</v>
      </c>
      <c r="F181" s="47">
        <v>2155653</v>
      </c>
      <c r="G181" s="47">
        <v>2155653</v>
      </c>
      <c r="H181" s="47">
        <v>289618</v>
      </c>
      <c r="I181" s="47">
        <v>289618</v>
      </c>
      <c r="J181" s="47">
        <v>0</v>
      </c>
      <c r="K181" s="47">
        <v>0</v>
      </c>
      <c r="L181" s="47">
        <v>93.227699999999999</v>
      </c>
      <c r="M181" s="47">
        <v>19.75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3</v>
      </c>
      <c r="E182" s="47">
        <v>24</v>
      </c>
      <c r="F182" s="47">
        <v>2155653</v>
      </c>
      <c r="G182" s="47">
        <v>2155653</v>
      </c>
      <c r="H182" s="47">
        <v>289618</v>
      </c>
      <c r="I182" s="47">
        <v>289618</v>
      </c>
      <c r="J182" s="47">
        <v>0</v>
      </c>
      <c r="K182" s="47">
        <v>0</v>
      </c>
      <c r="L182" s="47">
        <v>93.227699999999999</v>
      </c>
      <c r="M182" s="47">
        <v>19.75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3</v>
      </c>
      <c r="E183" s="47">
        <v>24</v>
      </c>
      <c r="F183" s="47">
        <v>2155653</v>
      </c>
      <c r="G183" s="47">
        <v>2155653</v>
      </c>
      <c r="H183" s="47">
        <v>289618</v>
      </c>
      <c r="I183" s="47">
        <v>289618</v>
      </c>
      <c r="J183" s="47">
        <v>0</v>
      </c>
      <c r="K183" s="47">
        <v>0</v>
      </c>
      <c r="L183" s="47">
        <v>93.227699999999999</v>
      </c>
      <c r="M183" s="47">
        <v>19.75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3</v>
      </c>
      <c r="E184" s="47">
        <v>24</v>
      </c>
      <c r="F184" s="47">
        <v>2155653</v>
      </c>
      <c r="G184" s="47">
        <v>2155653</v>
      </c>
      <c r="H184" s="47">
        <v>289618</v>
      </c>
      <c r="I184" s="47">
        <v>289618</v>
      </c>
      <c r="J184" s="47">
        <v>0</v>
      </c>
      <c r="K184" s="47">
        <v>0</v>
      </c>
      <c r="L184" s="47">
        <v>93.227699999999999</v>
      </c>
      <c r="M184" s="47">
        <v>19.75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3</v>
      </c>
      <c r="E185" s="47">
        <v>24</v>
      </c>
      <c r="F185" s="47">
        <v>2155653</v>
      </c>
      <c r="G185" s="47">
        <v>2155653</v>
      </c>
      <c r="H185" s="47">
        <v>289618</v>
      </c>
      <c r="I185" s="47">
        <v>289618</v>
      </c>
      <c r="J185" s="47">
        <v>0</v>
      </c>
      <c r="K185" s="47">
        <v>0</v>
      </c>
      <c r="L185" s="47">
        <v>93.227699999999999</v>
      </c>
      <c r="M185" s="47">
        <v>19.75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3</v>
      </c>
      <c r="E186" s="47">
        <v>23</v>
      </c>
      <c r="F186" s="47">
        <v>2155653</v>
      </c>
      <c r="G186" s="47">
        <v>2155653</v>
      </c>
      <c r="H186" s="47">
        <v>289618</v>
      </c>
      <c r="I186" s="47">
        <v>289618</v>
      </c>
      <c r="J186" s="47">
        <v>0</v>
      </c>
      <c r="K186" s="47">
        <v>0</v>
      </c>
      <c r="L186" s="47">
        <v>93.227699999999999</v>
      </c>
      <c r="M186" s="47">
        <v>19.75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3</v>
      </c>
      <c r="E187" s="47">
        <v>23</v>
      </c>
      <c r="F187" s="47">
        <v>2155653</v>
      </c>
      <c r="G187" s="47">
        <v>2155653</v>
      </c>
      <c r="H187" s="47">
        <v>289618</v>
      </c>
      <c r="I187" s="47">
        <v>289618</v>
      </c>
      <c r="J187" s="47">
        <v>0</v>
      </c>
      <c r="K187" s="47">
        <v>0</v>
      </c>
      <c r="L187" s="47">
        <v>93.227699999999999</v>
      </c>
      <c r="M187" s="47">
        <v>19.75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3</v>
      </c>
      <c r="E188" s="47">
        <v>23</v>
      </c>
      <c r="F188" s="47">
        <v>2155653</v>
      </c>
      <c r="G188" s="47">
        <v>2155653</v>
      </c>
      <c r="H188" s="47">
        <v>289618</v>
      </c>
      <c r="I188" s="47">
        <v>289618</v>
      </c>
      <c r="J188" s="47">
        <v>0</v>
      </c>
      <c r="K188" s="47">
        <v>0</v>
      </c>
      <c r="L188" s="47">
        <v>93.227699999999999</v>
      </c>
      <c r="M188" s="47">
        <v>19.75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3</v>
      </c>
      <c r="E189" s="47">
        <v>23</v>
      </c>
      <c r="F189" s="47">
        <v>2155653</v>
      </c>
      <c r="G189" s="47">
        <v>2155653</v>
      </c>
      <c r="H189" s="47">
        <v>289618</v>
      </c>
      <c r="I189" s="47">
        <v>289618</v>
      </c>
      <c r="J189" s="47">
        <v>0</v>
      </c>
      <c r="K189" s="47">
        <v>0</v>
      </c>
      <c r="L189" s="47">
        <v>93.227699999999999</v>
      </c>
      <c r="M189" s="47">
        <v>19.75</v>
      </c>
      <c r="N189" s="47">
        <v>7.51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3</v>
      </c>
      <c r="E190" s="47">
        <v>23</v>
      </c>
      <c r="F190" s="47">
        <v>2155653</v>
      </c>
      <c r="G190" s="47">
        <v>2155653</v>
      </c>
      <c r="H190" s="47">
        <v>289618</v>
      </c>
      <c r="I190" s="47">
        <v>289618</v>
      </c>
      <c r="J190" s="47">
        <v>0</v>
      </c>
      <c r="K190" s="47">
        <v>0</v>
      </c>
      <c r="L190" s="47">
        <v>93.227699999999999</v>
      </c>
      <c r="M190" s="47">
        <v>19.75</v>
      </c>
      <c r="N190" s="47">
        <v>193.88</v>
      </c>
      <c r="O190" s="47">
        <v>7</v>
      </c>
      <c r="P190" s="2">
        <f t="shared" si="3"/>
        <v>52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3</v>
      </c>
      <c r="E191" s="47">
        <v>23</v>
      </c>
      <c r="F191" s="47">
        <v>2155601</v>
      </c>
      <c r="G191" s="47">
        <v>2155601</v>
      </c>
      <c r="H191" s="47">
        <v>289611</v>
      </c>
      <c r="I191" s="47">
        <v>289611</v>
      </c>
      <c r="J191" s="47">
        <v>0</v>
      </c>
      <c r="K191" s="47">
        <v>0</v>
      </c>
      <c r="L191" s="47">
        <v>93.451499999999996</v>
      </c>
      <c r="M191" s="47">
        <v>20.170000000000002</v>
      </c>
      <c r="N191" s="47">
        <v>112.65</v>
      </c>
      <c r="O191" s="47">
        <v>7</v>
      </c>
      <c r="P191" s="2">
        <f t="shared" si="3"/>
        <v>187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3</v>
      </c>
      <c r="E192" s="47">
        <v>23</v>
      </c>
      <c r="F192" s="47">
        <v>2155414</v>
      </c>
      <c r="G192" s="47">
        <v>2155414</v>
      </c>
      <c r="H192" s="47">
        <v>289586</v>
      </c>
      <c r="I192" s="47">
        <v>289586</v>
      </c>
      <c r="J192" s="47">
        <v>0</v>
      </c>
      <c r="K192" s="47">
        <v>0</v>
      </c>
      <c r="L192" s="47">
        <v>93.768100000000004</v>
      </c>
      <c r="M192" s="47">
        <v>19.739999999999998</v>
      </c>
      <c r="N192" s="47">
        <v>179.36</v>
      </c>
      <c r="O192" s="47">
        <v>7</v>
      </c>
      <c r="P192" s="2">
        <f t="shared" si="3"/>
        <v>127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3</v>
      </c>
      <c r="E193" s="47">
        <v>23</v>
      </c>
      <c r="F193" s="47">
        <v>2155287</v>
      </c>
      <c r="G193" s="47">
        <v>2155287</v>
      </c>
      <c r="H193" s="47">
        <v>289569</v>
      </c>
      <c r="I193" s="47">
        <v>289569</v>
      </c>
      <c r="J193" s="47">
        <v>0</v>
      </c>
      <c r="K193" s="47">
        <v>0</v>
      </c>
      <c r="L193" s="47">
        <v>93.5762</v>
      </c>
      <c r="M193" s="47">
        <v>20.29</v>
      </c>
      <c r="N193" s="47">
        <v>141.43</v>
      </c>
      <c r="O193" s="47">
        <v>7</v>
      </c>
      <c r="P193" s="2">
        <f t="shared" si="3"/>
        <v>135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3</v>
      </c>
      <c r="E194" s="47">
        <v>23</v>
      </c>
      <c r="F194" s="47">
        <v>2155152</v>
      </c>
      <c r="G194" s="47">
        <v>2155152</v>
      </c>
      <c r="H194" s="47">
        <v>289551</v>
      </c>
      <c r="I194" s="47">
        <v>289551</v>
      </c>
      <c r="J194" s="47">
        <v>0</v>
      </c>
      <c r="K194" s="47">
        <v>0</v>
      </c>
      <c r="L194" s="47">
        <v>92.8459</v>
      </c>
      <c r="M194" s="47">
        <v>20.350000000000001</v>
      </c>
      <c r="N194" s="47">
        <v>200.34</v>
      </c>
      <c r="O194" s="47">
        <v>7</v>
      </c>
      <c r="P194" s="2">
        <f t="shared" si="3"/>
        <v>178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3</v>
      </c>
      <c r="E195" s="47">
        <v>23</v>
      </c>
      <c r="F195" s="47">
        <v>2154974</v>
      </c>
      <c r="G195" s="47">
        <v>2154974</v>
      </c>
      <c r="H195" s="47">
        <v>289527</v>
      </c>
      <c r="I195" s="47">
        <v>289527</v>
      </c>
      <c r="J195" s="47">
        <v>0</v>
      </c>
      <c r="K195" s="47">
        <v>0</v>
      </c>
      <c r="L195" s="47">
        <v>93.128200000000007</v>
      </c>
      <c r="M195" s="47">
        <v>20.64</v>
      </c>
      <c r="N195" s="47">
        <v>185.18</v>
      </c>
      <c r="O195" s="47">
        <v>7</v>
      </c>
      <c r="P195" s="2">
        <f t="shared" si="3"/>
        <v>193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3</v>
      </c>
      <c r="E196" s="47">
        <v>23</v>
      </c>
      <c r="F196" s="47">
        <v>2154781</v>
      </c>
      <c r="G196" s="47">
        <v>2154781</v>
      </c>
      <c r="H196" s="47">
        <v>289501</v>
      </c>
      <c r="I196" s="47">
        <v>289501</v>
      </c>
      <c r="J196" s="47">
        <v>0</v>
      </c>
      <c r="K196" s="47">
        <v>0</v>
      </c>
      <c r="L196" s="47">
        <v>92.648700000000005</v>
      </c>
      <c r="M196" s="47">
        <v>20.329999999999998</v>
      </c>
      <c r="N196" s="47">
        <v>148.41999999999999</v>
      </c>
      <c r="O196" s="47">
        <v>7</v>
      </c>
      <c r="P196" s="2">
        <f t="shared" si="3"/>
        <v>185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3</v>
      </c>
      <c r="E197" s="47">
        <v>23</v>
      </c>
      <c r="F197" s="47">
        <v>2154596</v>
      </c>
      <c r="G197" s="47">
        <v>2154596</v>
      </c>
      <c r="H197" s="47">
        <v>289476</v>
      </c>
      <c r="I197" s="47">
        <v>289476</v>
      </c>
      <c r="J197" s="47">
        <v>0</v>
      </c>
      <c r="K197" s="47">
        <v>0</v>
      </c>
      <c r="L197" s="47">
        <v>93.108900000000006</v>
      </c>
      <c r="M197" s="47">
        <v>20.7</v>
      </c>
      <c r="N197" s="47">
        <v>206.01</v>
      </c>
      <c r="O197" s="47">
        <v>7</v>
      </c>
      <c r="P197" s="2">
        <f t="shared" si="3"/>
        <v>148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3</v>
      </c>
      <c r="E198" s="47">
        <v>23</v>
      </c>
      <c r="F198" s="47">
        <v>2154448</v>
      </c>
      <c r="G198" s="47">
        <v>2154448</v>
      </c>
      <c r="H198" s="47">
        <v>289456</v>
      </c>
      <c r="I198" s="47">
        <v>289456</v>
      </c>
      <c r="J198" s="47">
        <v>0</v>
      </c>
      <c r="K198" s="47">
        <v>0</v>
      </c>
      <c r="L198" s="47">
        <v>91.7928</v>
      </c>
      <c r="M198" s="47">
        <v>19.77</v>
      </c>
      <c r="N198" s="47">
        <v>222.46</v>
      </c>
      <c r="O198" s="47">
        <v>7</v>
      </c>
      <c r="P198" s="2">
        <f t="shared" si="3"/>
        <v>214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3</v>
      </c>
      <c r="E199" s="47">
        <v>23</v>
      </c>
      <c r="F199" s="47">
        <v>2154234</v>
      </c>
      <c r="G199" s="47">
        <v>2154234</v>
      </c>
      <c r="H199" s="47">
        <v>289427</v>
      </c>
      <c r="I199" s="47">
        <v>289427</v>
      </c>
      <c r="J199" s="47">
        <v>0</v>
      </c>
      <c r="K199" s="47">
        <v>0</v>
      </c>
      <c r="L199" s="47">
        <v>92.504099999999994</v>
      </c>
      <c r="M199" s="47">
        <v>19.14</v>
      </c>
      <c r="N199" s="47">
        <v>187.67</v>
      </c>
      <c r="O199" s="47">
        <v>7</v>
      </c>
      <c r="P199" s="2">
        <f t="shared" si="3"/>
        <v>208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3</v>
      </c>
      <c r="E200" s="47">
        <v>23</v>
      </c>
      <c r="F200" s="47">
        <v>2154026</v>
      </c>
      <c r="G200" s="47">
        <v>2154026</v>
      </c>
      <c r="H200" s="47">
        <v>289399</v>
      </c>
      <c r="I200" s="47">
        <v>289399</v>
      </c>
      <c r="J200" s="47">
        <v>0</v>
      </c>
      <c r="K200" s="47">
        <v>0</v>
      </c>
      <c r="L200" s="47">
        <v>93.437700000000007</v>
      </c>
      <c r="M200" s="47">
        <v>18.53</v>
      </c>
      <c r="N200" s="47">
        <v>226.36</v>
      </c>
      <c r="O200" s="47">
        <v>7</v>
      </c>
      <c r="P200" s="2">
        <f t="shared" si="3"/>
        <v>210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3</v>
      </c>
      <c r="E201" s="47">
        <v>23</v>
      </c>
      <c r="F201" s="47">
        <v>2153816</v>
      </c>
      <c r="G201" s="47">
        <v>2153816</v>
      </c>
      <c r="H201" s="47">
        <v>289371</v>
      </c>
      <c r="I201" s="47">
        <v>289371</v>
      </c>
      <c r="J201" s="47">
        <v>0</v>
      </c>
      <c r="K201" s="47">
        <v>0</v>
      </c>
      <c r="L201" s="47">
        <v>94.048699999999997</v>
      </c>
      <c r="M201" s="47">
        <v>17.63</v>
      </c>
      <c r="N201" s="47">
        <v>222.51</v>
      </c>
      <c r="O201" s="47">
        <v>7</v>
      </c>
      <c r="P201" s="2">
        <f t="shared" si="3"/>
        <v>235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3</v>
      </c>
      <c r="E202" s="47">
        <v>23</v>
      </c>
      <c r="F202" s="47">
        <v>2153581</v>
      </c>
      <c r="G202" s="47">
        <v>2153581</v>
      </c>
      <c r="H202" s="47">
        <v>289340</v>
      </c>
      <c r="I202" s="47">
        <v>289340</v>
      </c>
      <c r="J202" s="47">
        <v>0</v>
      </c>
      <c r="K202" s="47">
        <v>0</v>
      </c>
      <c r="L202" s="47">
        <v>95.041499999999999</v>
      </c>
      <c r="M202" s="47">
        <v>16.59</v>
      </c>
      <c r="N202" s="47">
        <v>146.69</v>
      </c>
      <c r="O202" s="47">
        <v>7</v>
      </c>
      <c r="P202" s="2">
        <f t="shared" si="3"/>
        <v>208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3</v>
      </c>
      <c r="E203" s="47">
        <v>23</v>
      </c>
      <c r="F203" s="47">
        <v>2153373</v>
      </c>
      <c r="G203" s="47">
        <v>2153373</v>
      </c>
      <c r="H203" s="47">
        <v>289313</v>
      </c>
      <c r="I203" s="47">
        <v>289313</v>
      </c>
      <c r="J203" s="47">
        <v>0</v>
      </c>
      <c r="K203" s="47">
        <v>0</v>
      </c>
      <c r="L203" s="47">
        <v>95.159400000000005</v>
      </c>
      <c r="M203" s="47">
        <v>15.01</v>
      </c>
      <c r="N203" s="47">
        <v>0</v>
      </c>
      <c r="O203" s="47">
        <v>7</v>
      </c>
      <c r="P203" s="2">
        <f t="shared" si="3"/>
        <v>100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3</v>
      </c>
      <c r="E204" s="47">
        <v>23</v>
      </c>
      <c r="F204" s="47">
        <v>2153273</v>
      </c>
      <c r="G204" s="47">
        <v>2153273</v>
      </c>
      <c r="H204" s="47">
        <v>289300</v>
      </c>
      <c r="I204" s="47">
        <v>289300</v>
      </c>
      <c r="J204" s="47">
        <v>0</v>
      </c>
      <c r="K204" s="47">
        <v>0</v>
      </c>
      <c r="L204" s="47">
        <v>96.1905</v>
      </c>
      <c r="M204" s="47">
        <v>14.74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3</v>
      </c>
      <c r="E205" s="47">
        <v>23</v>
      </c>
      <c r="F205" s="47">
        <v>2153273</v>
      </c>
      <c r="G205" s="47">
        <v>2153273</v>
      </c>
      <c r="H205" s="47">
        <v>289300</v>
      </c>
      <c r="I205" s="47">
        <v>289300</v>
      </c>
      <c r="J205" s="47">
        <v>0</v>
      </c>
      <c r="K205" s="47">
        <v>0</v>
      </c>
      <c r="L205" s="47">
        <v>96.1905</v>
      </c>
      <c r="M205" s="47">
        <v>14.74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3</v>
      </c>
      <c r="E206" s="47">
        <v>23</v>
      </c>
      <c r="F206" s="47">
        <v>2153273</v>
      </c>
      <c r="G206" s="47">
        <v>2153273</v>
      </c>
      <c r="H206" s="47">
        <v>289300</v>
      </c>
      <c r="I206" s="47">
        <v>289300</v>
      </c>
      <c r="J206" s="47">
        <v>0</v>
      </c>
      <c r="K206" s="47">
        <v>0</v>
      </c>
      <c r="L206" s="47">
        <v>96.1905</v>
      </c>
      <c r="M206" s="47">
        <v>14.74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3</v>
      </c>
      <c r="E207" s="47">
        <v>23</v>
      </c>
      <c r="F207" s="47">
        <v>2153273</v>
      </c>
      <c r="G207" s="47">
        <v>2153273</v>
      </c>
      <c r="H207" s="47">
        <v>289300</v>
      </c>
      <c r="I207" s="47">
        <v>289300</v>
      </c>
      <c r="J207" s="47">
        <v>0</v>
      </c>
      <c r="K207" s="47">
        <v>0</v>
      </c>
      <c r="L207" s="47">
        <v>96.1905</v>
      </c>
      <c r="M207" s="47">
        <v>14.74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3</v>
      </c>
      <c r="E208" s="47">
        <v>23</v>
      </c>
      <c r="F208" s="47">
        <v>2153273</v>
      </c>
      <c r="G208" s="47">
        <v>2153273</v>
      </c>
      <c r="H208" s="47">
        <v>289300</v>
      </c>
      <c r="I208" s="47">
        <v>289300</v>
      </c>
      <c r="J208" s="47">
        <v>0</v>
      </c>
      <c r="K208" s="47">
        <v>0</v>
      </c>
      <c r="L208" s="47">
        <v>96.1905</v>
      </c>
      <c r="M208" s="47">
        <v>14.74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3</v>
      </c>
      <c r="E209" s="47">
        <v>23</v>
      </c>
      <c r="F209" s="47">
        <v>2153273</v>
      </c>
      <c r="G209" s="47">
        <v>2153273</v>
      </c>
      <c r="H209" s="47">
        <v>289300</v>
      </c>
      <c r="I209" s="47">
        <v>289300</v>
      </c>
      <c r="J209" s="47">
        <v>0</v>
      </c>
      <c r="K209" s="47">
        <v>0</v>
      </c>
      <c r="L209" s="47">
        <v>96.1905</v>
      </c>
      <c r="M209" s="47">
        <v>14.74</v>
      </c>
      <c r="N209" s="47">
        <v>7.82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3</v>
      </c>
      <c r="E210" s="47">
        <v>22</v>
      </c>
      <c r="F210" s="47">
        <v>2153273</v>
      </c>
      <c r="G210" s="47">
        <v>2153273</v>
      </c>
      <c r="H210" s="47">
        <v>289300</v>
      </c>
      <c r="I210" s="47">
        <v>289300</v>
      </c>
      <c r="J210" s="47">
        <v>0</v>
      </c>
      <c r="K210" s="47">
        <v>0</v>
      </c>
      <c r="L210" s="47">
        <v>96.1905</v>
      </c>
      <c r="M210" s="47">
        <v>14.74</v>
      </c>
      <c r="N210" s="47">
        <v>31.02</v>
      </c>
      <c r="O210" s="47">
        <v>7</v>
      </c>
      <c r="P210" s="2">
        <f t="shared" si="3"/>
        <v>8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3</v>
      </c>
      <c r="E211" s="47">
        <v>22</v>
      </c>
      <c r="F211" s="47">
        <v>2153265</v>
      </c>
      <c r="G211" s="47">
        <v>2153265</v>
      </c>
      <c r="H211" s="47">
        <v>289299</v>
      </c>
      <c r="I211" s="47">
        <v>289299</v>
      </c>
      <c r="J211" s="47">
        <v>0</v>
      </c>
      <c r="K211" s="47">
        <v>0</v>
      </c>
      <c r="L211" s="47">
        <v>95.9054</v>
      </c>
      <c r="M211" s="47">
        <v>16.29</v>
      </c>
      <c r="N211" s="47">
        <v>46.3</v>
      </c>
      <c r="O211" s="47">
        <v>7</v>
      </c>
      <c r="P211" s="2">
        <f t="shared" si="3"/>
        <v>39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3</v>
      </c>
      <c r="E212" s="47">
        <v>22</v>
      </c>
      <c r="F212" s="47">
        <v>2153226</v>
      </c>
      <c r="G212" s="47">
        <v>2153226</v>
      </c>
      <c r="H212" s="47">
        <v>289294</v>
      </c>
      <c r="I212" s="47">
        <v>289294</v>
      </c>
      <c r="J212" s="47">
        <v>0</v>
      </c>
      <c r="K212" s="47">
        <v>0</v>
      </c>
      <c r="L212" s="47">
        <v>95.454899999999995</v>
      </c>
      <c r="M212" s="47">
        <v>16.98</v>
      </c>
      <c r="N212" s="47">
        <v>53.77</v>
      </c>
      <c r="O212" s="47">
        <v>7</v>
      </c>
      <c r="P212" s="2">
        <f t="shared" si="3"/>
        <v>46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3</v>
      </c>
      <c r="E213" s="47">
        <v>22</v>
      </c>
      <c r="F213" s="47">
        <v>2153180</v>
      </c>
      <c r="G213" s="47">
        <v>2153180</v>
      </c>
      <c r="H213" s="47">
        <v>289288</v>
      </c>
      <c r="I213" s="47">
        <v>289288</v>
      </c>
      <c r="J213" s="47">
        <v>0</v>
      </c>
      <c r="K213" s="47">
        <v>0</v>
      </c>
      <c r="L213" s="47">
        <v>95.557599999999994</v>
      </c>
      <c r="M213" s="47">
        <v>17.940000000000001</v>
      </c>
      <c r="N213" s="47">
        <v>53.37</v>
      </c>
      <c r="O213" s="47">
        <v>7</v>
      </c>
      <c r="P213" s="2">
        <f t="shared" si="3"/>
        <v>54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3</v>
      </c>
      <c r="E214" s="47">
        <v>22</v>
      </c>
      <c r="F214" s="47">
        <v>2153126</v>
      </c>
      <c r="G214" s="47">
        <v>2153126</v>
      </c>
      <c r="H214" s="47">
        <v>289281</v>
      </c>
      <c r="I214" s="47">
        <v>289281</v>
      </c>
      <c r="J214" s="47">
        <v>0</v>
      </c>
      <c r="K214" s="47">
        <v>0</v>
      </c>
      <c r="L214" s="47">
        <v>94.968900000000005</v>
      </c>
      <c r="M214" s="47">
        <v>19.09</v>
      </c>
      <c r="N214" s="47">
        <v>52.95</v>
      </c>
      <c r="O214" s="47">
        <v>7</v>
      </c>
      <c r="P214" s="2">
        <f t="shared" si="3"/>
        <v>53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3</v>
      </c>
      <c r="E215" s="47">
        <v>22</v>
      </c>
      <c r="F215" s="47">
        <v>2153073</v>
      </c>
      <c r="G215" s="47">
        <v>2153073</v>
      </c>
      <c r="H215" s="47">
        <v>289274</v>
      </c>
      <c r="I215" s="47">
        <v>289274</v>
      </c>
      <c r="J215" s="47">
        <v>0</v>
      </c>
      <c r="K215" s="47">
        <v>0</v>
      </c>
      <c r="L215" s="47">
        <v>94.921099999999996</v>
      </c>
      <c r="M215" s="47">
        <v>20.25</v>
      </c>
      <c r="N215" s="47">
        <v>75.41</v>
      </c>
      <c r="O215" s="47">
        <v>7</v>
      </c>
      <c r="P215" s="2">
        <f t="shared" si="3"/>
        <v>61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3</v>
      </c>
      <c r="E216" s="47">
        <v>22</v>
      </c>
      <c r="F216" s="47">
        <v>2153012</v>
      </c>
      <c r="G216" s="47">
        <v>2153012</v>
      </c>
      <c r="H216" s="47">
        <v>289266</v>
      </c>
      <c r="I216" s="47">
        <v>289266</v>
      </c>
      <c r="J216" s="47">
        <v>0</v>
      </c>
      <c r="K216" s="47">
        <v>0</v>
      </c>
      <c r="L216" s="47">
        <v>94.616699999999994</v>
      </c>
      <c r="M216" s="47">
        <v>21.08</v>
      </c>
      <c r="N216" s="47">
        <v>89.88</v>
      </c>
      <c r="O216" s="47">
        <v>7</v>
      </c>
      <c r="P216" s="2">
        <f t="shared" si="3"/>
        <v>67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3</v>
      </c>
      <c r="E217" s="47">
        <v>22</v>
      </c>
      <c r="F217" s="47">
        <v>2152945</v>
      </c>
      <c r="G217" s="47">
        <v>2152945</v>
      </c>
      <c r="H217" s="47">
        <v>289257</v>
      </c>
      <c r="I217" s="47">
        <v>289257</v>
      </c>
      <c r="J217" s="47">
        <v>0</v>
      </c>
      <c r="K217" s="47">
        <v>0</v>
      </c>
      <c r="L217" s="47">
        <v>93.9846</v>
      </c>
      <c r="M217" s="47">
        <v>20.72</v>
      </c>
      <c r="N217" s="47">
        <v>52.28</v>
      </c>
      <c r="O217" s="47">
        <v>7</v>
      </c>
      <c r="P217" s="2">
        <f t="shared" si="3"/>
        <v>98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3</v>
      </c>
      <c r="E218" s="47">
        <v>22</v>
      </c>
      <c r="F218" s="47">
        <v>2152847</v>
      </c>
      <c r="G218" s="47">
        <v>2152847</v>
      </c>
      <c r="H218" s="47">
        <v>289244</v>
      </c>
      <c r="I218" s="47">
        <v>289244</v>
      </c>
      <c r="J218" s="47">
        <v>0</v>
      </c>
      <c r="K218" s="47">
        <v>0</v>
      </c>
      <c r="L218" s="47">
        <v>94.438599999999994</v>
      </c>
      <c r="M218" s="47">
        <v>22.71</v>
      </c>
      <c r="N218" s="47">
        <v>58.95</v>
      </c>
      <c r="O218" s="47">
        <v>7</v>
      </c>
      <c r="P218" s="2">
        <f t="shared" si="3"/>
        <v>44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3</v>
      </c>
      <c r="E219" s="47">
        <v>22</v>
      </c>
      <c r="F219" s="47">
        <v>2152803</v>
      </c>
      <c r="G219" s="47">
        <v>2152803</v>
      </c>
      <c r="H219" s="47">
        <v>289238</v>
      </c>
      <c r="I219" s="47">
        <v>289238</v>
      </c>
      <c r="J219" s="47">
        <v>0</v>
      </c>
      <c r="K219" s="47">
        <v>0</v>
      </c>
      <c r="L219" s="47">
        <v>92.773700000000005</v>
      </c>
      <c r="M219" s="47">
        <v>22.33</v>
      </c>
      <c r="N219" s="47">
        <v>51.45</v>
      </c>
      <c r="O219" s="47">
        <v>7</v>
      </c>
      <c r="P219" s="2">
        <f t="shared" si="3"/>
        <v>59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3</v>
      </c>
      <c r="E220" s="47">
        <v>22</v>
      </c>
      <c r="F220" s="47">
        <v>2152744</v>
      </c>
      <c r="G220" s="47">
        <v>2152744</v>
      </c>
      <c r="H220" s="47">
        <v>289230</v>
      </c>
      <c r="I220" s="47">
        <v>289230</v>
      </c>
      <c r="J220" s="47">
        <v>0</v>
      </c>
      <c r="K220" s="47">
        <v>0</v>
      </c>
      <c r="L220" s="47">
        <v>92.667500000000004</v>
      </c>
      <c r="M220" s="47">
        <v>22.01</v>
      </c>
      <c r="N220" s="47">
        <v>51.8</v>
      </c>
      <c r="O220" s="47">
        <v>7</v>
      </c>
      <c r="P220" s="2">
        <f t="shared" si="3"/>
        <v>59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3</v>
      </c>
      <c r="E221" s="47">
        <v>22</v>
      </c>
      <c r="F221" s="47">
        <v>2152685</v>
      </c>
      <c r="G221" s="47">
        <v>2152685</v>
      </c>
      <c r="H221" s="47">
        <v>289222</v>
      </c>
      <c r="I221" s="47">
        <v>289222</v>
      </c>
      <c r="J221" s="47">
        <v>0</v>
      </c>
      <c r="K221" s="47">
        <v>0</v>
      </c>
      <c r="L221" s="47">
        <v>93.0976</v>
      </c>
      <c r="M221" s="47">
        <v>20.73</v>
      </c>
      <c r="N221" s="47">
        <v>59.21</v>
      </c>
      <c r="O221" s="47">
        <v>7</v>
      </c>
      <c r="P221" s="2">
        <f t="shared" si="3"/>
        <v>52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3</v>
      </c>
      <c r="E222" s="47">
        <v>22</v>
      </c>
      <c r="F222" s="47">
        <v>2152633</v>
      </c>
      <c r="G222" s="47">
        <v>2152633</v>
      </c>
      <c r="H222" s="47">
        <v>289215</v>
      </c>
      <c r="I222" s="47">
        <v>289215</v>
      </c>
      <c r="J222" s="47">
        <v>0</v>
      </c>
      <c r="K222" s="47">
        <v>0</v>
      </c>
      <c r="L222" s="47">
        <v>92.320999999999998</v>
      </c>
      <c r="M222" s="47">
        <v>19.59</v>
      </c>
      <c r="N222" s="47">
        <v>59.58</v>
      </c>
      <c r="O222" s="47">
        <v>7</v>
      </c>
      <c r="P222" s="2">
        <f t="shared" si="3"/>
        <v>52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3</v>
      </c>
      <c r="E223" s="47">
        <v>22</v>
      </c>
      <c r="F223" s="47">
        <v>2152581</v>
      </c>
      <c r="G223" s="47">
        <v>2152581</v>
      </c>
      <c r="H223" s="47">
        <v>289208</v>
      </c>
      <c r="I223" s="47">
        <v>289208</v>
      </c>
      <c r="J223" s="47">
        <v>0</v>
      </c>
      <c r="K223" s="47">
        <v>0</v>
      </c>
      <c r="L223" s="47">
        <v>92.411100000000005</v>
      </c>
      <c r="M223" s="47">
        <v>18.12</v>
      </c>
      <c r="N223" s="47">
        <v>83.58</v>
      </c>
      <c r="O223" s="47">
        <v>7</v>
      </c>
      <c r="P223" s="2">
        <f t="shared" si="3"/>
        <v>59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3</v>
      </c>
      <c r="E224" s="47">
        <v>22</v>
      </c>
      <c r="F224" s="47">
        <v>2152522</v>
      </c>
      <c r="G224" s="47">
        <v>2152522</v>
      </c>
      <c r="H224" s="47">
        <v>289200</v>
      </c>
      <c r="I224" s="47">
        <v>289200</v>
      </c>
      <c r="J224" s="47">
        <v>0</v>
      </c>
      <c r="K224" s="47">
        <v>0</v>
      </c>
      <c r="L224" s="47">
        <v>93.965199999999996</v>
      </c>
      <c r="M224" s="47">
        <v>16.02</v>
      </c>
      <c r="N224" s="47">
        <v>30.91</v>
      </c>
      <c r="O224" s="47">
        <v>7</v>
      </c>
      <c r="P224" s="2">
        <f t="shared" si="3"/>
        <v>84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3</v>
      </c>
      <c r="E225" s="47">
        <v>22</v>
      </c>
      <c r="F225" s="47">
        <v>2152438</v>
      </c>
      <c r="G225" s="47">
        <v>2152438</v>
      </c>
      <c r="H225" s="47">
        <v>289189</v>
      </c>
      <c r="I225" s="47">
        <v>289189</v>
      </c>
      <c r="J225" s="47">
        <v>0</v>
      </c>
      <c r="K225" s="47">
        <v>0</v>
      </c>
      <c r="L225" s="47">
        <v>94.351900000000001</v>
      </c>
      <c r="M225" s="47">
        <v>12.45</v>
      </c>
      <c r="N225" s="47">
        <v>39.020000000000003</v>
      </c>
      <c r="O225" s="47">
        <v>7</v>
      </c>
      <c r="P225" s="2">
        <f t="shared" si="3"/>
        <v>31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3</v>
      </c>
      <c r="E226" s="47">
        <v>22</v>
      </c>
      <c r="F226" s="47">
        <v>2152407</v>
      </c>
      <c r="G226" s="47">
        <v>2152407</v>
      </c>
      <c r="H226" s="47">
        <v>289185</v>
      </c>
      <c r="I226" s="47">
        <v>289185</v>
      </c>
      <c r="J226" s="47">
        <v>0</v>
      </c>
      <c r="K226" s="47">
        <v>0</v>
      </c>
      <c r="L226" s="47">
        <v>95.022499999999994</v>
      </c>
      <c r="M226" s="47">
        <v>13.06</v>
      </c>
      <c r="N226" s="47">
        <v>106.86</v>
      </c>
      <c r="O226" s="47">
        <v>7</v>
      </c>
      <c r="P226" s="2">
        <f t="shared" si="3"/>
        <v>39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3</v>
      </c>
      <c r="E227" s="47">
        <v>22</v>
      </c>
      <c r="F227" s="47">
        <v>2152368</v>
      </c>
      <c r="G227" s="47">
        <v>2152368</v>
      </c>
      <c r="H227" s="47">
        <v>289180</v>
      </c>
      <c r="I227" s="47">
        <v>289180</v>
      </c>
      <c r="J227" s="47">
        <v>0</v>
      </c>
      <c r="K227" s="47">
        <v>0</v>
      </c>
      <c r="L227" s="47">
        <v>93.385599999999997</v>
      </c>
      <c r="M227" s="47">
        <v>14.59</v>
      </c>
      <c r="N227" s="47">
        <v>0</v>
      </c>
      <c r="O227" s="47">
        <v>7</v>
      </c>
      <c r="P227" s="2">
        <f t="shared" si="3"/>
        <v>99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3</v>
      </c>
      <c r="E228" s="47">
        <v>22</v>
      </c>
      <c r="F228" s="47">
        <v>2152269</v>
      </c>
      <c r="G228" s="47">
        <v>2152269</v>
      </c>
      <c r="H228" s="47">
        <v>289167</v>
      </c>
      <c r="I228" s="47">
        <v>289167</v>
      </c>
      <c r="J228" s="47">
        <v>0</v>
      </c>
      <c r="K228" s="47">
        <v>0</v>
      </c>
      <c r="L228" s="47">
        <v>94.673699999999997</v>
      </c>
      <c r="M228" s="47">
        <v>17.03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3</v>
      </c>
      <c r="E229" s="47">
        <v>22</v>
      </c>
      <c r="F229" s="47">
        <v>2152269</v>
      </c>
      <c r="G229" s="47">
        <v>2152269</v>
      </c>
      <c r="H229" s="47">
        <v>289167</v>
      </c>
      <c r="I229" s="47">
        <v>289167</v>
      </c>
      <c r="J229" s="47">
        <v>0</v>
      </c>
      <c r="K229" s="47">
        <v>0</v>
      </c>
      <c r="L229" s="47">
        <v>94.673699999999997</v>
      </c>
      <c r="M229" s="47">
        <v>17.03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3</v>
      </c>
      <c r="E230" s="47">
        <v>22</v>
      </c>
      <c r="F230" s="47">
        <v>2152269</v>
      </c>
      <c r="G230" s="47">
        <v>2152269</v>
      </c>
      <c r="H230" s="47">
        <v>289167</v>
      </c>
      <c r="I230" s="47">
        <v>289167</v>
      </c>
      <c r="J230" s="47">
        <v>0</v>
      </c>
      <c r="K230" s="47">
        <v>0</v>
      </c>
      <c r="L230" s="47">
        <v>94.673699999999997</v>
      </c>
      <c r="M230" s="47">
        <v>17.03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3</v>
      </c>
      <c r="E231" s="47">
        <v>22</v>
      </c>
      <c r="F231" s="47">
        <v>2152269</v>
      </c>
      <c r="G231" s="47">
        <v>2152269</v>
      </c>
      <c r="H231" s="47">
        <v>289167</v>
      </c>
      <c r="I231" s="47">
        <v>289167</v>
      </c>
      <c r="J231" s="47">
        <v>0</v>
      </c>
      <c r="K231" s="47">
        <v>0</v>
      </c>
      <c r="L231" s="47">
        <v>94.673699999999997</v>
      </c>
      <c r="M231" s="47">
        <v>17.03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3</v>
      </c>
      <c r="E232" s="47">
        <v>22</v>
      </c>
      <c r="F232" s="47">
        <v>2152269</v>
      </c>
      <c r="G232" s="47">
        <v>2152269</v>
      </c>
      <c r="H232" s="47">
        <v>289167</v>
      </c>
      <c r="I232" s="47">
        <v>289167</v>
      </c>
      <c r="J232" s="47">
        <v>0</v>
      </c>
      <c r="K232" s="47">
        <v>0</v>
      </c>
      <c r="L232" s="47">
        <v>94.673699999999997</v>
      </c>
      <c r="M232" s="47">
        <v>17.03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3</v>
      </c>
      <c r="E233" s="47">
        <v>22</v>
      </c>
      <c r="F233" s="47">
        <v>2152269</v>
      </c>
      <c r="G233" s="47">
        <v>2152269</v>
      </c>
      <c r="H233" s="47">
        <v>289167</v>
      </c>
      <c r="I233" s="47">
        <v>289167</v>
      </c>
      <c r="J233" s="47">
        <v>0</v>
      </c>
      <c r="K233" s="47">
        <v>0</v>
      </c>
      <c r="L233" s="47">
        <v>94.673699999999997</v>
      </c>
      <c r="M233" s="47">
        <v>17.03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3</v>
      </c>
      <c r="E234" s="47">
        <v>21</v>
      </c>
      <c r="F234" s="47">
        <v>2152269</v>
      </c>
      <c r="G234" s="47">
        <v>2152269</v>
      </c>
      <c r="H234" s="47">
        <v>289167</v>
      </c>
      <c r="I234" s="47">
        <v>289167</v>
      </c>
      <c r="J234" s="47">
        <v>0</v>
      </c>
      <c r="K234" s="47">
        <v>0</v>
      </c>
      <c r="L234" s="47">
        <v>94.673699999999997</v>
      </c>
      <c r="M234" s="47">
        <v>17.03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3</v>
      </c>
      <c r="E235" s="47">
        <v>21</v>
      </c>
      <c r="F235" s="47">
        <v>2152269</v>
      </c>
      <c r="G235" s="47">
        <v>2152269</v>
      </c>
      <c r="H235" s="47">
        <v>289167</v>
      </c>
      <c r="I235" s="47">
        <v>289167</v>
      </c>
      <c r="J235" s="47">
        <v>0</v>
      </c>
      <c r="K235" s="47">
        <v>0</v>
      </c>
      <c r="L235" s="47">
        <v>94.673699999999997</v>
      </c>
      <c r="M235" s="47">
        <v>17.03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3</v>
      </c>
      <c r="E236" s="47">
        <v>21</v>
      </c>
      <c r="F236" s="47">
        <v>2152269</v>
      </c>
      <c r="G236" s="47">
        <v>2152269</v>
      </c>
      <c r="H236" s="47">
        <v>289167</v>
      </c>
      <c r="I236" s="47">
        <v>289167</v>
      </c>
      <c r="J236" s="47">
        <v>0</v>
      </c>
      <c r="K236" s="47">
        <v>0</v>
      </c>
      <c r="L236" s="47">
        <v>94.673699999999997</v>
      </c>
      <c r="M236" s="47">
        <v>17.03</v>
      </c>
      <c r="N236" s="47">
        <v>7.64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3</v>
      </c>
      <c r="E237" s="47">
        <v>21</v>
      </c>
      <c r="F237" s="47">
        <v>2152269</v>
      </c>
      <c r="G237" s="47">
        <v>2152269</v>
      </c>
      <c r="H237" s="47">
        <v>289167</v>
      </c>
      <c r="I237" s="47">
        <v>289167</v>
      </c>
      <c r="J237" s="47">
        <v>0</v>
      </c>
      <c r="K237" s="47">
        <v>0</v>
      </c>
      <c r="L237" s="47">
        <v>94.673699999999997</v>
      </c>
      <c r="M237" s="47">
        <v>17.03</v>
      </c>
      <c r="N237" s="47">
        <v>105.14</v>
      </c>
      <c r="O237" s="47">
        <v>7</v>
      </c>
      <c r="P237" s="2">
        <f t="shared" si="3"/>
        <v>8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3</v>
      </c>
      <c r="E238" s="47">
        <v>21</v>
      </c>
      <c r="F238" s="47">
        <v>2152261</v>
      </c>
      <c r="G238" s="47">
        <v>2152261</v>
      </c>
      <c r="H238" s="47">
        <v>289166</v>
      </c>
      <c r="I238" s="47">
        <v>289166</v>
      </c>
      <c r="J238" s="47">
        <v>0</v>
      </c>
      <c r="K238" s="47">
        <v>0</v>
      </c>
      <c r="L238" s="47">
        <v>93.403700000000001</v>
      </c>
      <c r="M238" s="47">
        <v>18.61</v>
      </c>
      <c r="N238" s="47">
        <v>172.05</v>
      </c>
      <c r="O238" s="47">
        <v>7</v>
      </c>
      <c r="P238" s="2">
        <f t="shared" si="3"/>
        <v>143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3</v>
      </c>
      <c r="E239" s="47">
        <v>21</v>
      </c>
      <c r="F239" s="47">
        <v>2152118</v>
      </c>
      <c r="G239" s="47">
        <v>2152118</v>
      </c>
      <c r="H239" s="47">
        <v>289147</v>
      </c>
      <c r="I239" s="47">
        <v>289147</v>
      </c>
      <c r="J239" s="47">
        <v>0</v>
      </c>
      <c r="K239" s="47">
        <v>0</v>
      </c>
      <c r="L239" s="47">
        <v>93.066699999999997</v>
      </c>
      <c r="M239" s="47">
        <v>18.920000000000002</v>
      </c>
      <c r="N239" s="47">
        <v>215.31</v>
      </c>
      <c r="O239" s="47">
        <v>7</v>
      </c>
      <c r="P239" s="2">
        <f t="shared" si="3"/>
        <v>164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3</v>
      </c>
      <c r="E240" s="47">
        <v>21</v>
      </c>
      <c r="F240" s="47">
        <v>2151954</v>
      </c>
      <c r="G240" s="47">
        <v>2151954</v>
      </c>
      <c r="H240" s="47">
        <v>289125</v>
      </c>
      <c r="I240" s="47">
        <v>289125</v>
      </c>
      <c r="J240" s="47">
        <v>0</v>
      </c>
      <c r="K240" s="47">
        <v>0</v>
      </c>
      <c r="L240" s="47">
        <v>92.410600000000002</v>
      </c>
      <c r="M240" s="47">
        <v>19.5</v>
      </c>
      <c r="N240" s="47">
        <v>178.03</v>
      </c>
      <c r="O240" s="47">
        <v>7</v>
      </c>
      <c r="P240" s="2">
        <f t="shared" si="3"/>
        <v>230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3</v>
      </c>
      <c r="E241" s="47">
        <v>21</v>
      </c>
      <c r="F241" s="47">
        <v>2151724</v>
      </c>
      <c r="G241" s="47">
        <v>2151724</v>
      </c>
      <c r="H241" s="47">
        <v>289094</v>
      </c>
      <c r="I241" s="47">
        <v>289094</v>
      </c>
      <c r="J241" s="47">
        <v>0</v>
      </c>
      <c r="K241" s="47">
        <v>0</v>
      </c>
      <c r="L241" s="47">
        <v>93.164100000000005</v>
      </c>
      <c r="M241" s="47">
        <v>20.71</v>
      </c>
      <c r="N241" s="47">
        <v>216.14</v>
      </c>
      <c r="O241" s="47">
        <v>7</v>
      </c>
      <c r="P241" s="2">
        <f t="shared" si="3"/>
        <v>178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3</v>
      </c>
      <c r="E242" s="47">
        <v>21</v>
      </c>
      <c r="F242" s="47">
        <v>2151546</v>
      </c>
      <c r="G242" s="47">
        <v>2151546</v>
      </c>
      <c r="H242" s="47">
        <v>289070</v>
      </c>
      <c r="I242" s="47">
        <v>289070</v>
      </c>
      <c r="J242" s="47">
        <v>0</v>
      </c>
      <c r="K242" s="47">
        <v>0</v>
      </c>
      <c r="L242" s="47">
        <v>93.3245</v>
      </c>
      <c r="M242" s="47">
        <v>20.77</v>
      </c>
      <c r="N242" s="47">
        <v>228.88</v>
      </c>
      <c r="O242" s="47">
        <v>7</v>
      </c>
      <c r="P242" s="2">
        <f t="shared" ref="P242:P305" si="4">F242-F243</f>
        <v>223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3</v>
      </c>
      <c r="E243" s="47">
        <v>21</v>
      </c>
      <c r="F243" s="47">
        <v>2151323</v>
      </c>
      <c r="G243" s="47">
        <v>2151323</v>
      </c>
      <c r="H243" s="47">
        <v>289040</v>
      </c>
      <c r="I243" s="47">
        <v>289040</v>
      </c>
      <c r="J243" s="47">
        <v>0</v>
      </c>
      <c r="K243" s="47">
        <v>0</v>
      </c>
      <c r="L243" s="47">
        <v>92.442599999999999</v>
      </c>
      <c r="M243" s="47">
        <v>20.45</v>
      </c>
      <c r="N243" s="47">
        <v>229.09</v>
      </c>
      <c r="O243" s="47">
        <v>7</v>
      </c>
      <c r="P243" s="2">
        <f t="shared" si="4"/>
        <v>229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3</v>
      </c>
      <c r="E244" s="47">
        <v>21</v>
      </c>
      <c r="F244" s="47">
        <v>2151094</v>
      </c>
      <c r="G244" s="47">
        <v>2151094</v>
      </c>
      <c r="H244" s="47">
        <v>289009</v>
      </c>
      <c r="I244" s="47">
        <v>289009</v>
      </c>
      <c r="J244" s="47">
        <v>0</v>
      </c>
      <c r="K244" s="47">
        <v>0</v>
      </c>
      <c r="L244" s="47">
        <v>92.589299999999994</v>
      </c>
      <c r="M244" s="47">
        <v>20.34</v>
      </c>
      <c r="N244" s="47">
        <v>201.69</v>
      </c>
      <c r="O244" s="47">
        <v>7</v>
      </c>
      <c r="P244" s="2">
        <f t="shared" si="4"/>
        <v>222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3</v>
      </c>
      <c r="E245" s="47">
        <v>21</v>
      </c>
      <c r="F245" s="47">
        <v>2150872</v>
      </c>
      <c r="G245" s="47">
        <v>2150872</v>
      </c>
      <c r="H245" s="47">
        <v>288979</v>
      </c>
      <c r="I245" s="47">
        <v>288979</v>
      </c>
      <c r="J245" s="47">
        <v>0</v>
      </c>
      <c r="K245" s="47">
        <v>0</v>
      </c>
      <c r="L245" s="47">
        <v>93.520600000000002</v>
      </c>
      <c r="M245" s="47">
        <v>19.739999999999998</v>
      </c>
      <c r="N245" s="47">
        <v>238.68</v>
      </c>
      <c r="O245" s="47">
        <v>7</v>
      </c>
      <c r="P245" s="2">
        <f t="shared" si="4"/>
        <v>210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3</v>
      </c>
      <c r="E246" s="47">
        <v>21</v>
      </c>
      <c r="F246" s="47">
        <v>2150662</v>
      </c>
      <c r="G246" s="47">
        <v>2150662</v>
      </c>
      <c r="H246" s="47">
        <v>288951</v>
      </c>
      <c r="I246" s="47">
        <v>288951</v>
      </c>
      <c r="J246" s="47">
        <v>0</v>
      </c>
      <c r="K246" s="47">
        <v>0</v>
      </c>
      <c r="L246" s="47">
        <v>92.922799999999995</v>
      </c>
      <c r="M246" s="47">
        <v>19.37</v>
      </c>
      <c r="N246" s="47">
        <v>185.97</v>
      </c>
      <c r="O246" s="47">
        <v>7</v>
      </c>
      <c r="P246" s="2">
        <f t="shared" si="4"/>
        <v>209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3</v>
      </c>
      <c r="E247" s="47">
        <v>21</v>
      </c>
      <c r="F247" s="47">
        <v>2150453</v>
      </c>
      <c r="G247" s="47">
        <v>2150453</v>
      </c>
      <c r="H247" s="47">
        <v>288923</v>
      </c>
      <c r="I247" s="47">
        <v>288923</v>
      </c>
      <c r="J247" s="47">
        <v>0</v>
      </c>
      <c r="K247" s="47">
        <v>0</v>
      </c>
      <c r="L247" s="47">
        <v>92.352599999999995</v>
      </c>
      <c r="M247" s="47">
        <v>18.940000000000001</v>
      </c>
      <c r="N247" s="47">
        <v>195.03</v>
      </c>
      <c r="O247" s="47">
        <v>7</v>
      </c>
      <c r="P247" s="2">
        <f t="shared" si="4"/>
        <v>215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3</v>
      </c>
      <c r="E248" s="47">
        <v>21</v>
      </c>
      <c r="F248" s="47">
        <v>2150238</v>
      </c>
      <c r="G248" s="47">
        <v>2150238</v>
      </c>
      <c r="H248" s="47">
        <v>288894</v>
      </c>
      <c r="I248" s="47">
        <v>288894</v>
      </c>
      <c r="J248" s="47">
        <v>0</v>
      </c>
      <c r="K248" s="47">
        <v>0</v>
      </c>
      <c r="L248" s="47">
        <v>93.843199999999996</v>
      </c>
      <c r="M248" s="47">
        <v>18.36</v>
      </c>
      <c r="N248" s="47">
        <v>249.93</v>
      </c>
      <c r="O248" s="47">
        <v>7</v>
      </c>
      <c r="P248" s="2">
        <f t="shared" si="4"/>
        <v>196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3</v>
      </c>
      <c r="E249" s="47">
        <v>21</v>
      </c>
      <c r="F249" s="47">
        <v>2150042</v>
      </c>
      <c r="G249" s="47">
        <v>2150042</v>
      </c>
      <c r="H249" s="47">
        <v>288868</v>
      </c>
      <c r="I249" s="47">
        <v>288868</v>
      </c>
      <c r="J249" s="47">
        <v>0</v>
      </c>
      <c r="K249" s="47">
        <v>0</v>
      </c>
      <c r="L249" s="47">
        <v>94.055800000000005</v>
      </c>
      <c r="M249" s="47">
        <v>17.41</v>
      </c>
      <c r="N249" s="47">
        <v>183.15</v>
      </c>
      <c r="O249" s="47">
        <v>7</v>
      </c>
      <c r="P249" s="2">
        <f t="shared" si="4"/>
        <v>235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3</v>
      </c>
      <c r="E250" s="47">
        <v>21</v>
      </c>
      <c r="F250" s="47">
        <v>2149807</v>
      </c>
      <c r="G250" s="47">
        <v>2149807</v>
      </c>
      <c r="H250" s="47">
        <v>288837</v>
      </c>
      <c r="I250" s="47">
        <v>288837</v>
      </c>
      <c r="J250" s="47">
        <v>0</v>
      </c>
      <c r="K250" s="47">
        <v>0</v>
      </c>
      <c r="L250" s="47">
        <v>94.192800000000005</v>
      </c>
      <c r="M250" s="47">
        <v>16.05</v>
      </c>
      <c r="N250" s="47">
        <v>167.85</v>
      </c>
      <c r="O250" s="47">
        <v>7</v>
      </c>
      <c r="P250" s="2">
        <f t="shared" si="4"/>
        <v>168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3</v>
      </c>
      <c r="E251" s="47">
        <v>21</v>
      </c>
      <c r="F251" s="47">
        <v>2149639</v>
      </c>
      <c r="G251" s="47">
        <v>2149639</v>
      </c>
      <c r="H251" s="47">
        <v>288815</v>
      </c>
      <c r="I251" s="47">
        <v>288815</v>
      </c>
      <c r="J251" s="47">
        <v>0</v>
      </c>
      <c r="K251" s="47">
        <v>0</v>
      </c>
      <c r="L251" s="47">
        <v>93.599699999999999</v>
      </c>
      <c r="M251" s="47">
        <v>15.32</v>
      </c>
      <c r="N251" s="47">
        <v>0</v>
      </c>
      <c r="O251" s="47">
        <v>7</v>
      </c>
      <c r="P251" s="2">
        <f t="shared" si="4"/>
        <v>145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3</v>
      </c>
      <c r="E252" s="47">
        <v>21</v>
      </c>
      <c r="F252" s="47">
        <v>2149494</v>
      </c>
      <c r="G252" s="47">
        <v>2149494</v>
      </c>
      <c r="H252" s="47">
        <v>288796</v>
      </c>
      <c r="I252" s="47">
        <v>288796</v>
      </c>
      <c r="J252" s="47">
        <v>0</v>
      </c>
      <c r="K252" s="47">
        <v>0</v>
      </c>
      <c r="L252" s="47">
        <v>94.955100000000002</v>
      </c>
      <c r="M252" s="47">
        <v>15.81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3</v>
      </c>
      <c r="E253" s="47">
        <v>21</v>
      </c>
      <c r="F253" s="47">
        <v>2149494</v>
      </c>
      <c r="G253" s="47">
        <v>2149494</v>
      </c>
      <c r="H253" s="47">
        <v>288796</v>
      </c>
      <c r="I253" s="47">
        <v>288796</v>
      </c>
      <c r="J253" s="47">
        <v>0</v>
      </c>
      <c r="K253" s="47">
        <v>0</v>
      </c>
      <c r="L253" s="47">
        <v>94.955100000000002</v>
      </c>
      <c r="M253" s="47">
        <v>15.81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3</v>
      </c>
      <c r="E254" s="47">
        <v>21</v>
      </c>
      <c r="F254" s="47">
        <v>2149494</v>
      </c>
      <c r="G254" s="47">
        <v>2149494</v>
      </c>
      <c r="H254" s="47">
        <v>288796</v>
      </c>
      <c r="I254" s="47">
        <v>288796</v>
      </c>
      <c r="J254" s="47">
        <v>0</v>
      </c>
      <c r="K254" s="47">
        <v>0</v>
      </c>
      <c r="L254" s="47">
        <v>94.955100000000002</v>
      </c>
      <c r="M254" s="47">
        <v>15.81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3</v>
      </c>
      <c r="E255" s="47">
        <v>21</v>
      </c>
      <c r="F255" s="47">
        <v>2149494</v>
      </c>
      <c r="G255" s="47">
        <v>2149494</v>
      </c>
      <c r="H255" s="47">
        <v>288796</v>
      </c>
      <c r="I255" s="47">
        <v>288796</v>
      </c>
      <c r="J255" s="47">
        <v>0</v>
      </c>
      <c r="K255" s="47">
        <v>0</v>
      </c>
      <c r="L255" s="47">
        <v>94.955100000000002</v>
      </c>
      <c r="M255" s="47">
        <v>15.81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3</v>
      </c>
      <c r="E256" s="47">
        <v>21</v>
      </c>
      <c r="F256" s="47">
        <v>2149494</v>
      </c>
      <c r="G256" s="47">
        <v>2149494</v>
      </c>
      <c r="H256" s="47">
        <v>288796</v>
      </c>
      <c r="I256" s="47">
        <v>288796</v>
      </c>
      <c r="J256" s="47">
        <v>0</v>
      </c>
      <c r="K256" s="47">
        <v>0</v>
      </c>
      <c r="L256" s="47">
        <v>94.955100000000002</v>
      </c>
      <c r="M256" s="47">
        <v>15.81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3</v>
      </c>
      <c r="E257" s="47">
        <v>21</v>
      </c>
      <c r="F257" s="47">
        <v>2149494</v>
      </c>
      <c r="G257" s="47">
        <v>2149494</v>
      </c>
      <c r="H257" s="47">
        <v>288796</v>
      </c>
      <c r="I257" s="47">
        <v>288796</v>
      </c>
      <c r="J257" s="47">
        <v>0</v>
      </c>
      <c r="K257" s="47">
        <v>0</v>
      </c>
      <c r="L257" s="47">
        <v>94.955100000000002</v>
      </c>
      <c r="M257" s="47">
        <v>15.81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3</v>
      </c>
      <c r="E258" s="47">
        <v>20</v>
      </c>
      <c r="F258" s="47">
        <v>2149494</v>
      </c>
      <c r="G258" s="47">
        <v>2149494</v>
      </c>
      <c r="H258" s="47">
        <v>288796</v>
      </c>
      <c r="I258" s="47">
        <v>288796</v>
      </c>
      <c r="J258" s="47">
        <v>0</v>
      </c>
      <c r="K258" s="47">
        <v>0</v>
      </c>
      <c r="L258" s="47">
        <v>94.955100000000002</v>
      </c>
      <c r="M258" s="47">
        <v>15.81</v>
      </c>
      <c r="N258" s="47">
        <v>15.32</v>
      </c>
      <c r="O258" s="47">
        <v>7</v>
      </c>
      <c r="P258" s="2">
        <f t="shared" si="4"/>
        <v>8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3</v>
      </c>
      <c r="E259" s="47">
        <v>20</v>
      </c>
      <c r="F259" s="47">
        <v>2149486</v>
      </c>
      <c r="G259" s="47">
        <v>2149486</v>
      </c>
      <c r="H259" s="47">
        <v>288795</v>
      </c>
      <c r="I259" s="47">
        <v>288795</v>
      </c>
      <c r="J259" s="47">
        <v>0</v>
      </c>
      <c r="K259" s="47">
        <v>0</v>
      </c>
      <c r="L259" s="47">
        <v>93.995800000000003</v>
      </c>
      <c r="M259" s="47">
        <v>18.45</v>
      </c>
      <c r="N259" s="47">
        <v>218.56</v>
      </c>
      <c r="O259" s="47">
        <v>7</v>
      </c>
      <c r="P259" s="2">
        <f t="shared" si="4"/>
        <v>75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3</v>
      </c>
      <c r="E260" s="47">
        <v>20</v>
      </c>
      <c r="F260" s="47">
        <v>2149411</v>
      </c>
      <c r="G260" s="47">
        <v>2149411</v>
      </c>
      <c r="H260" s="47">
        <v>288785</v>
      </c>
      <c r="I260" s="47">
        <v>288785</v>
      </c>
      <c r="J260" s="47">
        <v>0</v>
      </c>
      <c r="K260" s="47">
        <v>0</v>
      </c>
      <c r="L260" s="47">
        <v>93.627399999999994</v>
      </c>
      <c r="M260" s="47">
        <v>18.399999999999999</v>
      </c>
      <c r="N260" s="47">
        <v>196.9</v>
      </c>
      <c r="O260" s="47">
        <v>7</v>
      </c>
      <c r="P260" s="2">
        <f t="shared" si="4"/>
        <v>196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3</v>
      </c>
      <c r="E261" s="47">
        <v>20</v>
      </c>
      <c r="F261" s="47">
        <v>2149215</v>
      </c>
      <c r="G261" s="47">
        <v>2149215</v>
      </c>
      <c r="H261" s="47">
        <v>288759</v>
      </c>
      <c r="I261" s="47">
        <v>288759</v>
      </c>
      <c r="J261" s="47">
        <v>0</v>
      </c>
      <c r="K261" s="47">
        <v>0</v>
      </c>
      <c r="L261" s="47">
        <v>94.607900000000001</v>
      </c>
      <c r="M261" s="47">
        <v>18.649999999999999</v>
      </c>
      <c r="N261" s="47">
        <v>151.11000000000001</v>
      </c>
      <c r="O261" s="47">
        <v>7</v>
      </c>
      <c r="P261" s="2">
        <f t="shared" si="4"/>
        <v>197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3</v>
      </c>
      <c r="E262" s="47">
        <v>20</v>
      </c>
      <c r="F262" s="47">
        <v>2149018</v>
      </c>
      <c r="G262" s="47">
        <v>2149018</v>
      </c>
      <c r="H262" s="47">
        <v>288733</v>
      </c>
      <c r="I262" s="47">
        <v>288733</v>
      </c>
      <c r="J262" s="47">
        <v>0</v>
      </c>
      <c r="K262" s="47">
        <v>0</v>
      </c>
      <c r="L262" s="47">
        <v>93.617500000000007</v>
      </c>
      <c r="M262" s="47">
        <v>19.100000000000001</v>
      </c>
      <c r="N262" s="47">
        <v>156.1</v>
      </c>
      <c r="O262" s="47">
        <v>7</v>
      </c>
      <c r="P262" s="2">
        <f t="shared" si="4"/>
        <v>151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3</v>
      </c>
      <c r="E263" s="47">
        <v>20</v>
      </c>
      <c r="F263" s="47">
        <v>2148867</v>
      </c>
      <c r="G263" s="47">
        <v>2148867</v>
      </c>
      <c r="H263" s="47">
        <v>288713</v>
      </c>
      <c r="I263" s="47">
        <v>288713</v>
      </c>
      <c r="J263" s="47">
        <v>0</v>
      </c>
      <c r="K263" s="47">
        <v>0</v>
      </c>
      <c r="L263" s="47">
        <v>93.097300000000004</v>
      </c>
      <c r="M263" s="47">
        <v>20.420000000000002</v>
      </c>
      <c r="N263" s="47">
        <v>140.52000000000001</v>
      </c>
      <c r="O263" s="47">
        <v>7</v>
      </c>
      <c r="P263" s="2">
        <f t="shared" si="4"/>
        <v>141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3</v>
      </c>
      <c r="E264" s="47">
        <v>20</v>
      </c>
      <c r="F264" s="47">
        <v>2148726</v>
      </c>
      <c r="G264" s="47">
        <v>2148726</v>
      </c>
      <c r="H264" s="47">
        <v>288694</v>
      </c>
      <c r="I264" s="47">
        <v>288694</v>
      </c>
      <c r="J264" s="47">
        <v>0</v>
      </c>
      <c r="K264" s="47">
        <v>0</v>
      </c>
      <c r="L264" s="47">
        <v>92.795599999999993</v>
      </c>
      <c r="M264" s="47">
        <v>20.83</v>
      </c>
      <c r="N264" s="47">
        <v>237.91</v>
      </c>
      <c r="O264" s="47">
        <v>7</v>
      </c>
      <c r="P264" s="2">
        <f t="shared" si="4"/>
        <v>163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3</v>
      </c>
      <c r="E265" s="47">
        <v>20</v>
      </c>
      <c r="F265" s="47">
        <v>2148563</v>
      </c>
      <c r="G265" s="47">
        <v>2148563</v>
      </c>
      <c r="H265" s="47">
        <v>288672</v>
      </c>
      <c r="I265" s="47">
        <v>288672</v>
      </c>
      <c r="J265" s="47">
        <v>0</v>
      </c>
      <c r="K265" s="47">
        <v>0</v>
      </c>
      <c r="L265" s="47">
        <v>93.259900000000002</v>
      </c>
      <c r="M265" s="47">
        <v>20.36</v>
      </c>
      <c r="N265" s="47">
        <v>253.17</v>
      </c>
      <c r="O265" s="47">
        <v>7</v>
      </c>
      <c r="P265" s="2">
        <f t="shared" si="4"/>
        <v>253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3</v>
      </c>
      <c r="E266" s="47">
        <v>20</v>
      </c>
      <c r="F266" s="47">
        <v>2148310</v>
      </c>
      <c r="G266" s="47">
        <v>2148310</v>
      </c>
      <c r="H266" s="47">
        <v>288638</v>
      </c>
      <c r="I266" s="47">
        <v>288638</v>
      </c>
      <c r="J266" s="47">
        <v>0</v>
      </c>
      <c r="K266" s="47">
        <v>0</v>
      </c>
      <c r="L266" s="47">
        <v>93.121099999999998</v>
      </c>
      <c r="M266" s="47">
        <v>20.52</v>
      </c>
      <c r="N266" s="47">
        <v>185.32</v>
      </c>
      <c r="O266" s="47">
        <v>7</v>
      </c>
      <c r="P266" s="2">
        <f t="shared" si="4"/>
        <v>238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3</v>
      </c>
      <c r="E267" s="47">
        <v>20</v>
      </c>
      <c r="F267" s="47">
        <v>2148072</v>
      </c>
      <c r="G267" s="47">
        <v>2148072</v>
      </c>
      <c r="H267" s="47">
        <v>288606</v>
      </c>
      <c r="I267" s="47">
        <v>288606</v>
      </c>
      <c r="J267" s="47">
        <v>0</v>
      </c>
      <c r="K267" s="47">
        <v>0</v>
      </c>
      <c r="L267" s="47">
        <v>92.693600000000004</v>
      </c>
      <c r="M267" s="47">
        <v>20.95</v>
      </c>
      <c r="N267" s="47">
        <v>95.69</v>
      </c>
      <c r="O267" s="47">
        <v>7</v>
      </c>
      <c r="P267" s="2">
        <f t="shared" si="4"/>
        <v>162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3</v>
      </c>
      <c r="E268" s="47">
        <v>20</v>
      </c>
      <c r="F268" s="47">
        <v>2147910</v>
      </c>
      <c r="G268" s="47">
        <v>2147910</v>
      </c>
      <c r="H268" s="47">
        <v>288584</v>
      </c>
      <c r="I268" s="47">
        <v>288584</v>
      </c>
      <c r="J268" s="47">
        <v>0</v>
      </c>
      <c r="K268" s="47">
        <v>0</v>
      </c>
      <c r="L268" s="47">
        <v>92.306200000000004</v>
      </c>
      <c r="M268" s="47">
        <v>21.12</v>
      </c>
      <c r="N268" s="47">
        <v>192.07</v>
      </c>
      <c r="O268" s="47">
        <v>7</v>
      </c>
      <c r="P268" s="2">
        <f t="shared" si="4"/>
        <v>103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3</v>
      </c>
      <c r="E269" s="47">
        <v>20</v>
      </c>
      <c r="F269" s="47">
        <v>2147807</v>
      </c>
      <c r="G269" s="47">
        <v>2147807</v>
      </c>
      <c r="H269" s="47">
        <v>288570</v>
      </c>
      <c r="I269" s="47">
        <v>288570</v>
      </c>
      <c r="J269" s="47">
        <v>0</v>
      </c>
      <c r="K269" s="47">
        <v>0</v>
      </c>
      <c r="L269" s="47">
        <v>92.632400000000004</v>
      </c>
      <c r="M269" s="47">
        <v>20.18</v>
      </c>
      <c r="N269" s="47">
        <v>236.33</v>
      </c>
      <c r="O269" s="47">
        <v>7</v>
      </c>
      <c r="P269" s="2">
        <f t="shared" si="4"/>
        <v>208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3</v>
      </c>
      <c r="E270" s="47">
        <v>20</v>
      </c>
      <c r="F270" s="47">
        <v>2147599</v>
      </c>
      <c r="G270" s="47">
        <v>2147599</v>
      </c>
      <c r="H270" s="47">
        <v>288542</v>
      </c>
      <c r="I270" s="47">
        <v>288542</v>
      </c>
      <c r="J270" s="47">
        <v>0</v>
      </c>
      <c r="K270" s="47">
        <v>0</v>
      </c>
      <c r="L270" s="47">
        <v>91.920299999999997</v>
      </c>
      <c r="M270" s="47">
        <v>19.47</v>
      </c>
      <c r="N270" s="47">
        <v>178.28</v>
      </c>
      <c r="O270" s="47">
        <v>7</v>
      </c>
      <c r="P270" s="2">
        <f t="shared" si="4"/>
        <v>236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3</v>
      </c>
      <c r="E271" s="47">
        <v>20</v>
      </c>
      <c r="F271" s="47">
        <v>2147363</v>
      </c>
      <c r="G271" s="47">
        <v>2147363</v>
      </c>
      <c r="H271" s="47">
        <v>288510</v>
      </c>
      <c r="I271" s="47">
        <v>288510</v>
      </c>
      <c r="J271" s="47">
        <v>0</v>
      </c>
      <c r="K271" s="47">
        <v>0</v>
      </c>
      <c r="L271" s="47">
        <v>92.686800000000005</v>
      </c>
      <c r="M271" s="47">
        <v>18.760000000000002</v>
      </c>
      <c r="N271" s="47">
        <v>209.62</v>
      </c>
      <c r="O271" s="47">
        <v>7</v>
      </c>
      <c r="P271" s="2">
        <f t="shared" si="4"/>
        <v>164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3</v>
      </c>
      <c r="E272" s="47">
        <v>20</v>
      </c>
      <c r="F272" s="47">
        <v>2147199</v>
      </c>
      <c r="G272" s="47">
        <v>2147199</v>
      </c>
      <c r="H272" s="47">
        <v>288488</v>
      </c>
      <c r="I272" s="47">
        <v>288488</v>
      </c>
      <c r="J272" s="47">
        <v>0</v>
      </c>
      <c r="K272" s="47">
        <v>0</v>
      </c>
      <c r="L272" s="47">
        <v>93.278999999999996</v>
      </c>
      <c r="M272" s="47">
        <v>18.37</v>
      </c>
      <c r="N272" s="47">
        <v>279.85000000000002</v>
      </c>
      <c r="O272" s="47">
        <v>7</v>
      </c>
      <c r="P272" s="2">
        <f t="shared" si="4"/>
        <v>247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3</v>
      </c>
      <c r="E273" s="47">
        <v>20</v>
      </c>
      <c r="F273" s="47">
        <v>2146952</v>
      </c>
      <c r="G273" s="47">
        <v>2146952</v>
      </c>
      <c r="H273" s="47">
        <v>288455</v>
      </c>
      <c r="I273" s="47">
        <v>288455</v>
      </c>
      <c r="J273" s="47">
        <v>0</v>
      </c>
      <c r="K273" s="47">
        <v>0</v>
      </c>
      <c r="L273" s="47">
        <v>93.779799999999994</v>
      </c>
      <c r="M273" s="47">
        <v>17.55</v>
      </c>
      <c r="N273" s="47">
        <v>235.01</v>
      </c>
      <c r="O273" s="47">
        <v>7</v>
      </c>
      <c r="P273" s="2">
        <f t="shared" si="4"/>
        <v>258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3</v>
      </c>
      <c r="E274" s="47">
        <v>20</v>
      </c>
      <c r="F274" s="47">
        <v>2146694</v>
      </c>
      <c r="G274" s="47">
        <v>2146694</v>
      </c>
      <c r="H274" s="47">
        <v>288421</v>
      </c>
      <c r="I274" s="47">
        <v>288421</v>
      </c>
      <c r="J274" s="47">
        <v>0</v>
      </c>
      <c r="K274" s="47">
        <v>0</v>
      </c>
      <c r="L274" s="47">
        <v>93.933099999999996</v>
      </c>
      <c r="M274" s="47">
        <v>16.559999999999999</v>
      </c>
      <c r="N274" s="47">
        <v>137.21</v>
      </c>
      <c r="O274" s="47">
        <v>7</v>
      </c>
      <c r="P274" s="2">
        <f t="shared" si="4"/>
        <v>205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3</v>
      </c>
      <c r="E275" s="47">
        <v>20</v>
      </c>
      <c r="F275" s="47">
        <v>2146489</v>
      </c>
      <c r="G275" s="47">
        <v>2146489</v>
      </c>
      <c r="H275" s="47">
        <v>288394</v>
      </c>
      <c r="I275" s="47">
        <v>288394</v>
      </c>
      <c r="J275" s="47">
        <v>0</v>
      </c>
      <c r="K275" s="47">
        <v>0</v>
      </c>
      <c r="L275" s="47">
        <v>93.682100000000005</v>
      </c>
      <c r="M275" s="47">
        <v>15.75</v>
      </c>
      <c r="N275" s="47">
        <v>83.75</v>
      </c>
      <c r="O275" s="47">
        <v>7</v>
      </c>
      <c r="P275" s="2">
        <f t="shared" si="4"/>
        <v>198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3</v>
      </c>
      <c r="E276" s="47">
        <v>20</v>
      </c>
      <c r="F276" s="47">
        <v>2146291</v>
      </c>
      <c r="G276" s="47">
        <v>2146291</v>
      </c>
      <c r="H276" s="47">
        <v>288368</v>
      </c>
      <c r="I276" s="47">
        <v>288368</v>
      </c>
      <c r="J276" s="47">
        <v>0</v>
      </c>
      <c r="K276" s="47">
        <v>0</v>
      </c>
      <c r="L276" s="47">
        <v>93.983800000000002</v>
      </c>
      <c r="M276" s="47">
        <v>18.54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3</v>
      </c>
      <c r="E277" s="47">
        <v>20</v>
      </c>
      <c r="F277" s="47">
        <v>2146291</v>
      </c>
      <c r="G277" s="47">
        <v>2146291</v>
      </c>
      <c r="H277" s="47">
        <v>288368</v>
      </c>
      <c r="I277" s="47">
        <v>288368</v>
      </c>
      <c r="J277" s="47">
        <v>0</v>
      </c>
      <c r="K277" s="47">
        <v>0</v>
      </c>
      <c r="L277" s="47">
        <v>93.983800000000002</v>
      </c>
      <c r="M277" s="47">
        <v>18.54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3</v>
      </c>
      <c r="E278" s="47">
        <v>20</v>
      </c>
      <c r="F278" s="47">
        <v>2146291</v>
      </c>
      <c r="G278" s="47">
        <v>2146291</v>
      </c>
      <c r="H278" s="47">
        <v>288368</v>
      </c>
      <c r="I278" s="47">
        <v>288368</v>
      </c>
      <c r="J278" s="47">
        <v>0</v>
      </c>
      <c r="K278" s="47">
        <v>0</v>
      </c>
      <c r="L278" s="47">
        <v>93.983800000000002</v>
      </c>
      <c r="M278" s="47">
        <v>18.54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3</v>
      </c>
      <c r="E279" s="47">
        <v>20</v>
      </c>
      <c r="F279" s="47">
        <v>2146291</v>
      </c>
      <c r="G279" s="47">
        <v>2146291</v>
      </c>
      <c r="H279" s="47">
        <v>288368</v>
      </c>
      <c r="I279" s="47">
        <v>288368</v>
      </c>
      <c r="J279" s="47">
        <v>0</v>
      </c>
      <c r="K279" s="47">
        <v>0</v>
      </c>
      <c r="L279" s="47">
        <v>93.983800000000002</v>
      </c>
      <c r="M279" s="47">
        <v>18.54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3</v>
      </c>
      <c r="E280" s="47">
        <v>20</v>
      </c>
      <c r="F280" s="47">
        <v>2146291</v>
      </c>
      <c r="G280" s="47">
        <v>2146291</v>
      </c>
      <c r="H280" s="47">
        <v>288368</v>
      </c>
      <c r="I280" s="47">
        <v>288368</v>
      </c>
      <c r="J280" s="47">
        <v>0</v>
      </c>
      <c r="K280" s="47">
        <v>0</v>
      </c>
      <c r="L280" s="47">
        <v>93.983800000000002</v>
      </c>
      <c r="M280" s="47">
        <v>18.54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3</v>
      </c>
      <c r="E281" s="47">
        <v>20</v>
      </c>
      <c r="F281" s="47">
        <v>2146291</v>
      </c>
      <c r="G281" s="47">
        <v>2146291</v>
      </c>
      <c r="H281" s="47">
        <v>288368</v>
      </c>
      <c r="I281" s="47">
        <v>288368</v>
      </c>
      <c r="J281" s="47">
        <v>0</v>
      </c>
      <c r="K281" s="47">
        <v>0</v>
      </c>
      <c r="L281" s="47">
        <v>93.983800000000002</v>
      </c>
      <c r="M281" s="47">
        <v>18.54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3</v>
      </c>
      <c r="E282" s="47">
        <v>19</v>
      </c>
      <c r="F282" s="47">
        <v>2146291</v>
      </c>
      <c r="G282" s="47">
        <v>2146291</v>
      </c>
      <c r="H282" s="47">
        <v>288368</v>
      </c>
      <c r="I282" s="47">
        <v>288368</v>
      </c>
      <c r="J282" s="47">
        <v>0</v>
      </c>
      <c r="K282" s="47">
        <v>0</v>
      </c>
      <c r="L282" s="47">
        <v>93.983800000000002</v>
      </c>
      <c r="M282" s="47">
        <v>18.54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3</v>
      </c>
      <c r="E283" s="47">
        <v>19</v>
      </c>
      <c r="F283" s="47">
        <v>2146291</v>
      </c>
      <c r="G283" s="47">
        <v>2146291</v>
      </c>
      <c r="H283" s="47">
        <v>288368</v>
      </c>
      <c r="I283" s="47">
        <v>288368</v>
      </c>
      <c r="J283" s="47">
        <v>0</v>
      </c>
      <c r="K283" s="47">
        <v>0</v>
      </c>
      <c r="L283" s="47">
        <v>93.983800000000002</v>
      </c>
      <c r="M283" s="47">
        <v>18.54</v>
      </c>
      <c r="N283" s="47">
        <v>136.01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3</v>
      </c>
      <c r="E284" s="47">
        <v>19</v>
      </c>
      <c r="F284" s="47">
        <v>2146291</v>
      </c>
      <c r="G284" s="47">
        <v>2146291</v>
      </c>
      <c r="H284" s="47">
        <v>288368</v>
      </c>
      <c r="I284" s="47">
        <v>288368</v>
      </c>
      <c r="J284" s="47">
        <v>0</v>
      </c>
      <c r="K284" s="47">
        <v>0</v>
      </c>
      <c r="L284" s="47">
        <v>93.983800000000002</v>
      </c>
      <c r="M284" s="47">
        <v>18.54</v>
      </c>
      <c r="N284" s="47">
        <v>212.17</v>
      </c>
      <c r="O284" s="47">
        <v>7</v>
      </c>
      <c r="P284" s="2">
        <f t="shared" si="4"/>
        <v>189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3</v>
      </c>
      <c r="E285" s="47">
        <v>19</v>
      </c>
      <c r="F285" s="47">
        <v>2146102</v>
      </c>
      <c r="G285" s="47">
        <v>2146102</v>
      </c>
      <c r="H285" s="47">
        <v>288343</v>
      </c>
      <c r="I285" s="47">
        <v>288343</v>
      </c>
      <c r="J285" s="47">
        <v>0</v>
      </c>
      <c r="K285" s="47">
        <v>0</v>
      </c>
      <c r="L285" s="47">
        <v>94.599900000000005</v>
      </c>
      <c r="M285" s="47">
        <v>18.59</v>
      </c>
      <c r="N285" s="47">
        <v>113.67</v>
      </c>
      <c r="O285" s="47">
        <v>7</v>
      </c>
      <c r="P285" s="2">
        <f t="shared" si="4"/>
        <v>197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3</v>
      </c>
      <c r="E286" s="47">
        <v>19</v>
      </c>
      <c r="F286" s="47">
        <v>2145905</v>
      </c>
      <c r="G286" s="47">
        <v>2145905</v>
      </c>
      <c r="H286" s="47">
        <v>288317</v>
      </c>
      <c r="I286" s="47">
        <v>288317</v>
      </c>
      <c r="J286" s="47">
        <v>0</v>
      </c>
      <c r="K286" s="47">
        <v>0</v>
      </c>
      <c r="L286" s="47">
        <v>93.856999999999999</v>
      </c>
      <c r="M286" s="47">
        <v>19.059999999999999</v>
      </c>
      <c r="N286" s="47">
        <v>231.07</v>
      </c>
      <c r="O286" s="47">
        <v>7</v>
      </c>
      <c r="P286" s="2">
        <f t="shared" si="4"/>
        <v>136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3</v>
      </c>
      <c r="E287" s="47">
        <v>19</v>
      </c>
      <c r="F287" s="47">
        <v>2145769</v>
      </c>
      <c r="G287" s="47">
        <v>2145769</v>
      </c>
      <c r="H287" s="47">
        <v>288299</v>
      </c>
      <c r="I287" s="47">
        <v>288299</v>
      </c>
      <c r="J287" s="47">
        <v>0</v>
      </c>
      <c r="K287" s="47">
        <v>0</v>
      </c>
      <c r="L287" s="47">
        <v>92.821600000000004</v>
      </c>
      <c r="M287" s="47">
        <v>19.45</v>
      </c>
      <c r="N287" s="47">
        <v>163.84</v>
      </c>
      <c r="O287" s="47">
        <v>7</v>
      </c>
      <c r="P287" s="2">
        <f t="shared" si="4"/>
        <v>186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3</v>
      </c>
      <c r="E288" s="47">
        <v>19</v>
      </c>
      <c r="F288" s="47">
        <v>2145583</v>
      </c>
      <c r="G288" s="47">
        <v>2145583</v>
      </c>
      <c r="H288" s="47">
        <v>288274</v>
      </c>
      <c r="I288" s="47">
        <v>288274</v>
      </c>
      <c r="J288" s="47">
        <v>0</v>
      </c>
      <c r="K288" s="47">
        <v>0</v>
      </c>
      <c r="L288" s="47">
        <v>93.049599999999998</v>
      </c>
      <c r="M288" s="47">
        <v>20.12</v>
      </c>
      <c r="N288" s="47">
        <v>185.36</v>
      </c>
      <c r="O288" s="47">
        <v>7</v>
      </c>
      <c r="P288" s="2">
        <f t="shared" si="4"/>
        <v>200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3</v>
      </c>
      <c r="E289" s="47">
        <v>19</v>
      </c>
      <c r="F289" s="47">
        <v>2145383</v>
      </c>
      <c r="G289" s="47">
        <v>2145383</v>
      </c>
      <c r="H289" s="47">
        <v>288247</v>
      </c>
      <c r="I289" s="47">
        <v>288247</v>
      </c>
      <c r="J289" s="47">
        <v>0</v>
      </c>
      <c r="K289" s="47">
        <v>0</v>
      </c>
      <c r="L289" s="47">
        <v>93.134299999999996</v>
      </c>
      <c r="M289" s="47">
        <v>21.2</v>
      </c>
      <c r="N289" s="47">
        <v>185.27</v>
      </c>
      <c r="O289" s="47">
        <v>7</v>
      </c>
      <c r="P289" s="2">
        <f t="shared" si="4"/>
        <v>179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3</v>
      </c>
      <c r="E290" s="47">
        <v>19</v>
      </c>
      <c r="F290" s="47">
        <v>2145204</v>
      </c>
      <c r="G290" s="47">
        <v>2145204</v>
      </c>
      <c r="H290" s="47">
        <v>288223</v>
      </c>
      <c r="I290" s="47">
        <v>288223</v>
      </c>
      <c r="J290" s="47">
        <v>0</v>
      </c>
      <c r="K290" s="47">
        <v>0</v>
      </c>
      <c r="L290" s="47">
        <v>92.843900000000005</v>
      </c>
      <c r="M290" s="47">
        <v>21.04</v>
      </c>
      <c r="N290" s="47">
        <v>191.77</v>
      </c>
      <c r="O290" s="47">
        <v>7</v>
      </c>
      <c r="P290" s="2">
        <f t="shared" si="4"/>
        <v>177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3</v>
      </c>
      <c r="E291" s="47">
        <v>19</v>
      </c>
      <c r="F291" s="47">
        <v>2145027</v>
      </c>
      <c r="G291" s="47">
        <v>2145027</v>
      </c>
      <c r="H291" s="47">
        <v>288199</v>
      </c>
      <c r="I291" s="47">
        <v>288199</v>
      </c>
      <c r="J291" s="47">
        <v>0</v>
      </c>
      <c r="K291" s="47">
        <v>0</v>
      </c>
      <c r="L291" s="47">
        <v>92.373400000000004</v>
      </c>
      <c r="M291" s="47">
        <v>20.75</v>
      </c>
      <c r="N291" s="47">
        <v>214.24</v>
      </c>
      <c r="O291" s="47">
        <v>7</v>
      </c>
      <c r="P291" s="2">
        <f t="shared" si="4"/>
        <v>207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3</v>
      </c>
      <c r="E292" s="47">
        <v>19</v>
      </c>
      <c r="F292" s="47">
        <v>2144820</v>
      </c>
      <c r="G292" s="47">
        <v>2144820</v>
      </c>
      <c r="H292" s="47">
        <v>288171</v>
      </c>
      <c r="I292" s="47">
        <v>288171</v>
      </c>
      <c r="J292" s="47">
        <v>0</v>
      </c>
      <c r="K292" s="47">
        <v>0</v>
      </c>
      <c r="L292" s="47">
        <v>92.556100000000001</v>
      </c>
      <c r="M292" s="47">
        <v>20.23</v>
      </c>
      <c r="N292" s="47">
        <v>222.66</v>
      </c>
      <c r="O292" s="47">
        <v>7</v>
      </c>
      <c r="P292" s="2">
        <f t="shared" si="4"/>
        <v>199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3</v>
      </c>
      <c r="E293" s="47">
        <v>19</v>
      </c>
      <c r="F293" s="47">
        <v>2144621</v>
      </c>
      <c r="G293" s="47">
        <v>2144621</v>
      </c>
      <c r="H293" s="47">
        <v>288144</v>
      </c>
      <c r="I293" s="47">
        <v>288144</v>
      </c>
      <c r="J293" s="47">
        <v>0</v>
      </c>
      <c r="K293" s="47">
        <v>0</v>
      </c>
      <c r="L293" s="47">
        <v>92.745999999999995</v>
      </c>
      <c r="M293" s="47">
        <v>19.95</v>
      </c>
      <c r="N293" s="47">
        <v>280.81</v>
      </c>
      <c r="O293" s="47">
        <v>7</v>
      </c>
      <c r="P293" s="2">
        <f t="shared" si="4"/>
        <v>253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3</v>
      </c>
      <c r="E294" s="47">
        <v>19</v>
      </c>
      <c r="F294" s="47">
        <v>2144368</v>
      </c>
      <c r="G294" s="47">
        <v>2144368</v>
      </c>
      <c r="H294" s="47">
        <v>288110</v>
      </c>
      <c r="I294" s="47">
        <v>288110</v>
      </c>
      <c r="J294" s="47">
        <v>0</v>
      </c>
      <c r="K294" s="47">
        <v>0</v>
      </c>
      <c r="L294" s="47">
        <v>92.045299999999997</v>
      </c>
      <c r="M294" s="47">
        <v>19.39</v>
      </c>
      <c r="N294" s="47">
        <v>215.98</v>
      </c>
      <c r="O294" s="47">
        <v>7</v>
      </c>
      <c r="P294" s="2">
        <f t="shared" si="4"/>
        <v>266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3</v>
      </c>
      <c r="E295" s="47">
        <v>19</v>
      </c>
      <c r="F295" s="47">
        <v>2144102</v>
      </c>
      <c r="G295" s="47">
        <v>2144102</v>
      </c>
      <c r="H295" s="47">
        <v>288074</v>
      </c>
      <c r="I295" s="47">
        <v>288074</v>
      </c>
      <c r="J295" s="47">
        <v>0</v>
      </c>
      <c r="K295" s="47">
        <v>0</v>
      </c>
      <c r="L295" s="47">
        <v>92.6661</v>
      </c>
      <c r="M295" s="47">
        <v>18.84</v>
      </c>
      <c r="N295" s="47">
        <v>223.94</v>
      </c>
      <c r="O295" s="47">
        <v>7</v>
      </c>
      <c r="P295" s="2">
        <f t="shared" si="4"/>
        <v>216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3</v>
      </c>
      <c r="E296" s="47">
        <v>19</v>
      </c>
      <c r="F296" s="47">
        <v>2143886</v>
      </c>
      <c r="G296" s="47">
        <v>2143886</v>
      </c>
      <c r="H296" s="47">
        <v>288045</v>
      </c>
      <c r="I296" s="47">
        <v>288045</v>
      </c>
      <c r="J296" s="47">
        <v>0</v>
      </c>
      <c r="K296" s="47">
        <v>0</v>
      </c>
      <c r="L296" s="47">
        <v>93.002399999999994</v>
      </c>
      <c r="M296" s="47">
        <v>17.93</v>
      </c>
      <c r="N296" s="47">
        <v>180.48</v>
      </c>
      <c r="O296" s="47">
        <v>7</v>
      </c>
      <c r="P296" s="2">
        <f t="shared" si="4"/>
        <v>202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3</v>
      </c>
      <c r="E297" s="47">
        <v>19</v>
      </c>
      <c r="F297" s="47">
        <v>2143684</v>
      </c>
      <c r="G297" s="47">
        <v>2143684</v>
      </c>
      <c r="H297" s="47">
        <v>288018</v>
      </c>
      <c r="I297" s="47">
        <v>288018</v>
      </c>
      <c r="J297" s="47">
        <v>0</v>
      </c>
      <c r="K297" s="47">
        <v>0</v>
      </c>
      <c r="L297" s="47">
        <v>92.9221</v>
      </c>
      <c r="M297" s="47">
        <v>17.41</v>
      </c>
      <c r="N297" s="47">
        <v>249.3</v>
      </c>
      <c r="O297" s="47">
        <v>7</v>
      </c>
      <c r="P297" s="2">
        <f t="shared" si="4"/>
        <v>218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3</v>
      </c>
      <c r="E298" s="47">
        <v>19</v>
      </c>
      <c r="F298" s="47">
        <v>2143466</v>
      </c>
      <c r="G298" s="47">
        <v>2143466</v>
      </c>
      <c r="H298" s="47">
        <v>287989</v>
      </c>
      <c r="I298" s="47">
        <v>287989</v>
      </c>
      <c r="J298" s="47">
        <v>0</v>
      </c>
      <c r="K298" s="47">
        <v>0</v>
      </c>
      <c r="L298" s="47">
        <v>93.675399999999996</v>
      </c>
      <c r="M298" s="47">
        <v>16.54</v>
      </c>
      <c r="N298" s="47">
        <v>188.57</v>
      </c>
      <c r="O298" s="47">
        <v>7</v>
      </c>
      <c r="P298" s="2">
        <f t="shared" si="4"/>
        <v>204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3</v>
      </c>
      <c r="E299" s="47">
        <v>19</v>
      </c>
      <c r="F299" s="47">
        <v>2143262</v>
      </c>
      <c r="G299" s="47">
        <v>2143262</v>
      </c>
      <c r="H299" s="47">
        <v>287962</v>
      </c>
      <c r="I299" s="47">
        <v>287962</v>
      </c>
      <c r="J299" s="47">
        <v>0</v>
      </c>
      <c r="K299" s="47">
        <v>0</v>
      </c>
      <c r="L299" s="47">
        <v>92.3416</v>
      </c>
      <c r="M299" s="47">
        <v>15.37</v>
      </c>
      <c r="N299" s="47">
        <v>0</v>
      </c>
      <c r="O299" s="47">
        <v>7</v>
      </c>
      <c r="P299" s="2">
        <f t="shared" si="4"/>
        <v>166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3</v>
      </c>
      <c r="E300" s="47">
        <v>19</v>
      </c>
      <c r="F300" s="47">
        <v>2143096</v>
      </c>
      <c r="G300" s="47">
        <v>2143096</v>
      </c>
      <c r="H300" s="47">
        <v>287940</v>
      </c>
      <c r="I300" s="47">
        <v>287940</v>
      </c>
      <c r="J300" s="47">
        <v>0</v>
      </c>
      <c r="K300" s="47">
        <v>0</v>
      </c>
      <c r="L300" s="47">
        <v>93.037099999999995</v>
      </c>
      <c r="M300" s="47">
        <v>17.91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3</v>
      </c>
      <c r="E301" s="47">
        <v>19</v>
      </c>
      <c r="F301" s="47">
        <v>2143096</v>
      </c>
      <c r="G301" s="47">
        <v>2143096</v>
      </c>
      <c r="H301" s="47">
        <v>287940</v>
      </c>
      <c r="I301" s="47">
        <v>287940</v>
      </c>
      <c r="J301" s="47">
        <v>0</v>
      </c>
      <c r="K301" s="47">
        <v>0</v>
      </c>
      <c r="L301" s="47">
        <v>93.037099999999995</v>
      </c>
      <c r="M301" s="47">
        <v>17.91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3</v>
      </c>
      <c r="E302" s="47">
        <v>19</v>
      </c>
      <c r="F302" s="47">
        <v>2143096</v>
      </c>
      <c r="G302" s="47">
        <v>2143096</v>
      </c>
      <c r="H302" s="47">
        <v>287940</v>
      </c>
      <c r="I302" s="47">
        <v>287940</v>
      </c>
      <c r="J302" s="47">
        <v>0</v>
      </c>
      <c r="K302" s="47">
        <v>0</v>
      </c>
      <c r="L302" s="47">
        <v>93.037099999999995</v>
      </c>
      <c r="M302" s="47">
        <v>17.91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3</v>
      </c>
      <c r="E303" s="47">
        <v>19</v>
      </c>
      <c r="F303" s="47">
        <v>2143096</v>
      </c>
      <c r="G303" s="47">
        <v>2143096</v>
      </c>
      <c r="H303" s="47">
        <v>287940</v>
      </c>
      <c r="I303" s="47">
        <v>287940</v>
      </c>
      <c r="J303" s="47">
        <v>0</v>
      </c>
      <c r="K303" s="47">
        <v>0</v>
      </c>
      <c r="L303" s="47">
        <v>93.037099999999995</v>
      </c>
      <c r="M303" s="47">
        <v>17.91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3</v>
      </c>
      <c r="E304" s="47">
        <v>19</v>
      </c>
      <c r="F304" s="47">
        <v>2143096</v>
      </c>
      <c r="G304" s="47">
        <v>2143096</v>
      </c>
      <c r="H304" s="47">
        <v>287940</v>
      </c>
      <c r="I304" s="47">
        <v>287940</v>
      </c>
      <c r="J304" s="47">
        <v>0</v>
      </c>
      <c r="K304" s="47">
        <v>0</v>
      </c>
      <c r="L304" s="47">
        <v>93.037099999999995</v>
      </c>
      <c r="M304" s="47">
        <v>17.91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3</v>
      </c>
      <c r="E305" s="47">
        <v>19</v>
      </c>
      <c r="F305" s="47">
        <v>2143096</v>
      </c>
      <c r="G305" s="47">
        <v>2143096</v>
      </c>
      <c r="H305" s="47">
        <v>287940</v>
      </c>
      <c r="I305" s="47">
        <v>287940</v>
      </c>
      <c r="J305" s="47">
        <v>0</v>
      </c>
      <c r="K305" s="47">
        <v>0</v>
      </c>
      <c r="L305" s="47">
        <v>93.037099999999995</v>
      </c>
      <c r="M305" s="47">
        <v>17.91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3</v>
      </c>
      <c r="E306" s="47">
        <v>18</v>
      </c>
      <c r="F306" s="47">
        <v>2143096</v>
      </c>
      <c r="G306" s="47">
        <v>2143096</v>
      </c>
      <c r="H306" s="47">
        <v>287940</v>
      </c>
      <c r="I306" s="47">
        <v>287940</v>
      </c>
      <c r="J306" s="47">
        <v>0</v>
      </c>
      <c r="K306" s="47">
        <v>0</v>
      </c>
      <c r="L306" s="47">
        <v>93.037099999999995</v>
      </c>
      <c r="M306" s="47">
        <v>17.91</v>
      </c>
      <c r="N306" s="47">
        <v>45.22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3</v>
      </c>
      <c r="E307" s="47">
        <v>18</v>
      </c>
      <c r="F307" s="47">
        <v>2143096</v>
      </c>
      <c r="G307" s="47">
        <v>2143096</v>
      </c>
      <c r="H307" s="47">
        <v>287940</v>
      </c>
      <c r="I307" s="47">
        <v>287940</v>
      </c>
      <c r="J307" s="47">
        <v>0</v>
      </c>
      <c r="K307" s="47">
        <v>0</v>
      </c>
      <c r="L307" s="47">
        <v>93.037099999999995</v>
      </c>
      <c r="M307" s="47">
        <v>17.91</v>
      </c>
      <c r="N307" s="47">
        <v>158.13</v>
      </c>
      <c r="O307" s="47">
        <v>7</v>
      </c>
      <c r="P307" s="2">
        <f t="shared" si="5"/>
        <v>98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3</v>
      </c>
      <c r="E308" s="47">
        <v>18</v>
      </c>
      <c r="F308" s="47">
        <v>2142998</v>
      </c>
      <c r="G308" s="47">
        <v>2142998</v>
      </c>
      <c r="H308" s="47">
        <v>287927</v>
      </c>
      <c r="I308" s="47">
        <v>287927</v>
      </c>
      <c r="J308" s="47">
        <v>0</v>
      </c>
      <c r="K308" s="47">
        <v>0</v>
      </c>
      <c r="L308" s="47">
        <v>94.072500000000005</v>
      </c>
      <c r="M308" s="47">
        <v>17.79</v>
      </c>
      <c r="N308" s="47">
        <v>204.89</v>
      </c>
      <c r="O308" s="47">
        <v>7</v>
      </c>
      <c r="P308" s="2">
        <f t="shared" si="5"/>
        <v>144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3</v>
      </c>
      <c r="E309" s="47">
        <v>18</v>
      </c>
      <c r="F309" s="47">
        <v>2142854</v>
      </c>
      <c r="G309" s="47">
        <v>2142854</v>
      </c>
      <c r="H309" s="47">
        <v>287908</v>
      </c>
      <c r="I309" s="47">
        <v>287908</v>
      </c>
      <c r="J309" s="47">
        <v>0</v>
      </c>
      <c r="K309" s="47">
        <v>0</v>
      </c>
      <c r="L309" s="47">
        <v>94.226799999999997</v>
      </c>
      <c r="M309" s="47">
        <v>18.45</v>
      </c>
      <c r="N309" s="47">
        <v>120.99</v>
      </c>
      <c r="O309" s="47">
        <v>7</v>
      </c>
      <c r="P309" s="2">
        <f t="shared" si="5"/>
        <v>257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3</v>
      </c>
      <c r="E310" s="47">
        <v>18</v>
      </c>
      <c r="F310" s="47">
        <v>2142597</v>
      </c>
      <c r="G310" s="47">
        <v>2142597</v>
      </c>
      <c r="H310" s="47">
        <v>287874</v>
      </c>
      <c r="I310" s="47">
        <v>287874</v>
      </c>
      <c r="J310" s="47">
        <v>0</v>
      </c>
      <c r="K310" s="47">
        <v>0</v>
      </c>
      <c r="L310" s="47">
        <v>93.978200000000001</v>
      </c>
      <c r="M310" s="47">
        <v>19.04</v>
      </c>
      <c r="N310" s="47">
        <v>59.99</v>
      </c>
      <c r="O310" s="47">
        <v>7</v>
      </c>
      <c r="P310" s="2">
        <f t="shared" si="5"/>
        <v>60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3</v>
      </c>
      <c r="E311" s="47">
        <v>18</v>
      </c>
      <c r="F311" s="47">
        <v>2142537</v>
      </c>
      <c r="G311" s="47">
        <v>2142537</v>
      </c>
      <c r="H311" s="47">
        <v>287866</v>
      </c>
      <c r="I311" s="47">
        <v>287866</v>
      </c>
      <c r="J311" s="47">
        <v>0</v>
      </c>
      <c r="K311" s="47">
        <v>0</v>
      </c>
      <c r="L311" s="47">
        <v>93.901899999999998</v>
      </c>
      <c r="M311" s="47">
        <v>20.239999999999998</v>
      </c>
      <c r="N311" s="47">
        <v>216.74</v>
      </c>
      <c r="O311" s="47">
        <v>7</v>
      </c>
      <c r="P311" s="2">
        <f t="shared" si="5"/>
        <v>45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3</v>
      </c>
      <c r="E312" s="47">
        <v>18</v>
      </c>
      <c r="F312" s="47">
        <v>2142492</v>
      </c>
      <c r="G312" s="47">
        <v>2142492</v>
      </c>
      <c r="H312" s="47">
        <v>287860</v>
      </c>
      <c r="I312" s="47">
        <v>287860</v>
      </c>
      <c r="J312" s="47">
        <v>0</v>
      </c>
      <c r="K312" s="47">
        <v>0</v>
      </c>
      <c r="L312" s="47">
        <v>93.374899999999997</v>
      </c>
      <c r="M312" s="47">
        <v>20.37</v>
      </c>
      <c r="N312" s="47">
        <v>244.92</v>
      </c>
      <c r="O312" s="47">
        <v>7</v>
      </c>
      <c r="P312" s="2">
        <f t="shared" si="5"/>
        <v>269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3</v>
      </c>
      <c r="E313" s="47">
        <v>18</v>
      </c>
      <c r="F313" s="47">
        <v>2142223</v>
      </c>
      <c r="G313" s="47">
        <v>2142223</v>
      </c>
      <c r="H313" s="47">
        <v>287824</v>
      </c>
      <c r="I313" s="47">
        <v>287824</v>
      </c>
      <c r="J313" s="47">
        <v>0</v>
      </c>
      <c r="K313" s="47">
        <v>0</v>
      </c>
      <c r="L313" s="47">
        <v>93.046599999999998</v>
      </c>
      <c r="M313" s="47">
        <v>20.74</v>
      </c>
      <c r="N313" s="47">
        <v>259.67</v>
      </c>
      <c r="O313" s="47">
        <v>7</v>
      </c>
      <c r="P313" s="2">
        <f t="shared" si="5"/>
        <v>230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3</v>
      </c>
      <c r="E314" s="47">
        <v>18</v>
      </c>
      <c r="F314" s="47">
        <v>2141993</v>
      </c>
      <c r="G314" s="47">
        <v>2141993</v>
      </c>
      <c r="H314" s="47">
        <v>287793</v>
      </c>
      <c r="I314" s="47">
        <v>287793</v>
      </c>
      <c r="J314" s="47">
        <v>0</v>
      </c>
      <c r="K314" s="47">
        <v>0</v>
      </c>
      <c r="L314" s="47">
        <v>92.8523</v>
      </c>
      <c r="M314" s="47">
        <v>20.66</v>
      </c>
      <c r="N314" s="47">
        <v>221.85</v>
      </c>
      <c r="O314" s="47">
        <v>7</v>
      </c>
      <c r="P314" s="2">
        <f t="shared" si="5"/>
        <v>259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3</v>
      </c>
      <c r="E315" s="47">
        <v>18</v>
      </c>
      <c r="F315" s="47">
        <v>2141734</v>
      </c>
      <c r="G315" s="47">
        <v>2141734</v>
      </c>
      <c r="H315" s="47">
        <v>287758</v>
      </c>
      <c r="I315" s="47">
        <v>287758</v>
      </c>
      <c r="J315" s="47">
        <v>0</v>
      </c>
      <c r="K315" s="47">
        <v>0</v>
      </c>
      <c r="L315" s="47">
        <v>92.508600000000001</v>
      </c>
      <c r="M315" s="47">
        <v>20.440000000000001</v>
      </c>
      <c r="N315" s="47">
        <v>206.83</v>
      </c>
      <c r="O315" s="47">
        <v>7</v>
      </c>
      <c r="P315" s="2">
        <f t="shared" si="5"/>
        <v>222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3</v>
      </c>
      <c r="E316" s="47">
        <v>18</v>
      </c>
      <c r="F316" s="47">
        <v>2141512</v>
      </c>
      <c r="G316" s="47">
        <v>2141512</v>
      </c>
      <c r="H316" s="47">
        <v>287728</v>
      </c>
      <c r="I316" s="47">
        <v>287728</v>
      </c>
      <c r="J316" s="47">
        <v>0</v>
      </c>
      <c r="K316" s="47">
        <v>0</v>
      </c>
      <c r="L316" s="47">
        <v>92.567300000000003</v>
      </c>
      <c r="M316" s="47">
        <v>20.079999999999998</v>
      </c>
      <c r="N316" s="47">
        <v>194.1</v>
      </c>
      <c r="O316" s="47">
        <v>7</v>
      </c>
      <c r="P316" s="2">
        <f t="shared" si="5"/>
        <v>200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3</v>
      </c>
      <c r="E317" s="47">
        <v>18</v>
      </c>
      <c r="F317" s="47">
        <v>2141312</v>
      </c>
      <c r="G317" s="47">
        <v>2141312</v>
      </c>
      <c r="H317" s="47">
        <v>287701</v>
      </c>
      <c r="I317" s="47">
        <v>287701</v>
      </c>
      <c r="J317" s="47">
        <v>0</v>
      </c>
      <c r="K317" s="47">
        <v>0</v>
      </c>
      <c r="L317" s="47">
        <v>93.380499999999998</v>
      </c>
      <c r="M317" s="47">
        <v>19.71</v>
      </c>
      <c r="N317" s="47">
        <v>134.6</v>
      </c>
      <c r="O317" s="47">
        <v>7</v>
      </c>
      <c r="P317" s="2">
        <f t="shared" si="5"/>
        <v>187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3</v>
      </c>
      <c r="E318" s="47">
        <v>18</v>
      </c>
      <c r="F318" s="47">
        <v>2141125</v>
      </c>
      <c r="G318" s="47">
        <v>2141125</v>
      </c>
      <c r="H318" s="47">
        <v>287676</v>
      </c>
      <c r="I318" s="47">
        <v>287676</v>
      </c>
      <c r="J318" s="47">
        <v>0</v>
      </c>
      <c r="K318" s="47">
        <v>0</v>
      </c>
      <c r="L318" s="47">
        <v>92.971400000000003</v>
      </c>
      <c r="M318" s="47">
        <v>18.579999999999998</v>
      </c>
      <c r="N318" s="47">
        <v>142.44</v>
      </c>
      <c r="O318" s="47">
        <v>7</v>
      </c>
      <c r="P318" s="2">
        <f t="shared" si="5"/>
        <v>127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3</v>
      </c>
      <c r="E319" s="47">
        <v>18</v>
      </c>
      <c r="F319" s="47">
        <v>2140998</v>
      </c>
      <c r="G319" s="47">
        <v>2140998</v>
      </c>
      <c r="H319" s="47">
        <v>287659</v>
      </c>
      <c r="I319" s="47">
        <v>287659</v>
      </c>
      <c r="J319" s="47">
        <v>0</v>
      </c>
      <c r="K319" s="47">
        <v>0</v>
      </c>
      <c r="L319" s="47">
        <v>93.044600000000003</v>
      </c>
      <c r="M319" s="47">
        <v>17.920000000000002</v>
      </c>
      <c r="N319" s="47">
        <v>112.83</v>
      </c>
      <c r="O319" s="47">
        <v>7</v>
      </c>
      <c r="P319" s="2">
        <f t="shared" si="5"/>
        <v>135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3</v>
      </c>
      <c r="E320" s="47">
        <v>18</v>
      </c>
      <c r="F320" s="47">
        <v>2140863</v>
      </c>
      <c r="G320" s="47">
        <v>2140863</v>
      </c>
      <c r="H320" s="47">
        <v>287641</v>
      </c>
      <c r="I320" s="47">
        <v>287641</v>
      </c>
      <c r="J320" s="47">
        <v>0</v>
      </c>
      <c r="K320" s="47">
        <v>0</v>
      </c>
      <c r="L320" s="47">
        <v>93.470200000000006</v>
      </c>
      <c r="M320" s="47">
        <v>17.32</v>
      </c>
      <c r="N320" s="47">
        <v>167.14</v>
      </c>
      <c r="O320" s="47">
        <v>7</v>
      </c>
      <c r="P320" s="2">
        <f t="shared" si="5"/>
        <v>121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3</v>
      </c>
      <c r="E321" s="47">
        <v>18</v>
      </c>
      <c r="F321" s="47">
        <v>2140742</v>
      </c>
      <c r="G321" s="47">
        <v>2140742</v>
      </c>
      <c r="H321" s="47">
        <v>287625</v>
      </c>
      <c r="I321" s="47">
        <v>287625</v>
      </c>
      <c r="J321" s="47">
        <v>0</v>
      </c>
      <c r="K321" s="47">
        <v>0</v>
      </c>
      <c r="L321" s="47">
        <v>94.444000000000003</v>
      </c>
      <c r="M321" s="47">
        <v>17.97</v>
      </c>
      <c r="N321" s="47">
        <v>259.3</v>
      </c>
      <c r="O321" s="47">
        <v>7</v>
      </c>
      <c r="P321" s="2">
        <f t="shared" si="5"/>
        <v>197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3</v>
      </c>
      <c r="E322" s="47">
        <v>18</v>
      </c>
      <c r="F322" s="47">
        <v>2140545</v>
      </c>
      <c r="G322" s="47">
        <v>2140545</v>
      </c>
      <c r="H322" s="47">
        <v>287599</v>
      </c>
      <c r="I322" s="47">
        <v>287599</v>
      </c>
      <c r="J322" s="47">
        <v>0</v>
      </c>
      <c r="K322" s="47">
        <v>0</v>
      </c>
      <c r="L322" s="47">
        <v>94.620800000000003</v>
      </c>
      <c r="M322" s="47">
        <v>17.73</v>
      </c>
      <c r="N322" s="47">
        <v>243.77</v>
      </c>
      <c r="O322" s="47">
        <v>7</v>
      </c>
      <c r="P322" s="2">
        <f t="shared" si="5"/>
        <v>267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3</v>
      </c>
      <c r="E323" s="47">
        <v>18</v>
      </c>
      <c r="F323" s="47">
        <v>2140278</v>
      </c>
      <c r="G323" s="47">
        <v>2140278</v>
      </c>
      <c r="H323" s="47">
        <v>287564</v>
      </c>
      <c r="I323" s="47">
        <v>287564</v>
      </c>
      <c r="J323" s="47">
        <v>0</v>
      </c>
      <c r="K323" s="47">
        <v>0</v>
      </c>
      <c r="L323" s="47">
        <v>94.774199999999993</v>
      </c>
      <c r="M323" s="47">
        <v>17.39</v>
      </c>
      <c r="N323" s="47">
        <v>183.1</v>
      </c>
      <c r="O323" s="47">
        <v>7</v>
      </c>
      <c r="P323" s="2">
        <f t="shared" si="5"/>
        <v>199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3</v>
      </c>
      <c r="E324" s="47">
        <v>18</v>
      </c>
      <c r="F324" s="47">
        <v>2140079</v>
      </c>
      <c r="G324" s="47">
        <v>2140079</v>
      </c>
      <c r="H324" s="47">
        <v>287538</v>
      </c>
      <c r="I324" s="47">
        <v>287538</v>
      </c>
      <c r="J324" s="47">
        <v>0</v>
      </c>
      <c r="K324" s="47">
        <v>0</v>
      </c>
      <c r="L324" s="47">
        <v>94.427400000000006</v>
      </c>
      <c r="M324" s="47">
        <v>17.350000000000001</v>
      </c>
      <c r="N324" s="47">
        <v>182.48</v>
      </c>
      <c r="O324" s="47">
        <v>7</v>
      </c>
      <c r="P324" s="2">
        <f t="shared" si="5"/>
        <v>198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3</v>
      </c>
      <c r="E325" s="47">
        <v>18</v>
      </c>
      <c r="F325" s="47">
        <v>2139881</v>
      </c>
      <c r="G325" s="47">
        <v>2139881</v>
      </c>
      <c r="H325" s="47">
        <v>287512</v>
      </c>
      <c r="I325" s="47">
        <v>287512</v>
      </c>
      <c r="J325" s="47">
        <v>0</v>
      </c>
      <c r="K325" s="47">
        <v>0</v>
      </c>
      <c r="L325" s="47">
        <v>94.188500000000005</v>
      </c>
      <c r="M325" s="47">
        <v>16.79</v>
      </c>
      <c r="N325" s="47">
        <v>160.69</v>
      </c>
      <c r="O325" s="47">
        <v>7</v>
      </c>
      <c r="P325" s="2">
        <f t="shared" si="5"/>
        <v>167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3</v>
      </c>
      <c r="E326" s="47">
        <v>18</v>
      </c>
      <c r="F326" s="47">
        <v>2139714</v>
      </c>
      <c r="G326" s="47">
        <v>2139714</v>
      </c>
      <c r="H326" s="47">
        <v>287490</v>
      </c>
      <c r="I326" s="47">
        <v>287490</v>
      </c>
      <c r="J326" s="47">
        <v>0</v>
      </c>
      <c r="K326" s="47">
        <v>0</v>
      </c>
      <c r="L326" s="47">
        <v>94.503299999999996</v>
      </c>
      <c r="M326" s="47">
        <v>17.14</v>
      </c>
      <c r="N326" s="47">
        <v>220.65</v>
      </c>
      <c r="O326" s="47">
        <v>7</v>
      </c>
      <c r="P326" s="2">
        <f t="shared" si="5"/>
        <v>191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3</v>
      </c>
      <c r="E327" s="47">
        <v>18</v>
      </c>
      <c r="F327" s="47">
        <v>2139523</v>
      </c>
      <c r="G327" s="47">
        <v>2139523</v>
      </c>
      <c r="H327" s="47">
        <v>287465</v>
      </c>
      <c r="I327" s="47">
        <v>287465</v>
      </c>
      <c r="J327" s="47">
        <v>0</v>
      </c>
      <c r="K327" s="47">
        <v>0</v>
      </c>
      <c r="L327" s="47">
        <v>94.213099999999997</v>
      </c>
      <c r="M327" s="47">
        <v>17.21</v>
      </c>
      <c r="N327" s="47">
        <v>182.71</v>
      </c>
      <c r="O327" s="47">
        <v>7</v>
      </c>
      <c r="P327" s="2">
        <f t="shared" si="5"/>
        <v>228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3</v>
      </c>
      <c r="E328" s="47">
        <v>18</v>
      </c>
      <c r="F328" s="47">
        <v>2139295</v>
      </c>
      <c r="G328" s="47">
        <v>2139295</v>
      </c>
      <c r="H328" s="47">
        <v>287435</v>
      </c>
      <c r="I328" s="47">
        <v>287435</v>
      </c>
      <c r="J328" s="47">
        <v>0</v>
      </c>
      <c r="K328" s="47">
        <v>0</v>
      </c>
      <c r="L328" s="47">
        <v>94.472800000000007</v>
      </c>
      <c r="M328" s="47">
        <v>17.18</v>
      </c>
      <c r="N328" s="47">
        <v>213.44</v>
      </c>
      <c r="O328" s="47">
        <v>7</v>
      </c>
      <c r="P328" s="2">
        <f t="shared" si="5"/>
        <v>183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3</v>
      </c>
      <c r="E329" s="47">
        <v>18</v>
      </c>
      <c r="F329" s="47">
        <v>2139112</v>
      </c>
      <c r="G329" s="47">
        <v>2139112</v>
      </c>
      <c r="H329" s="47">
        <v>287411</v>
      </c>
      <c r="I329" s="47">
        <v>287411</v>
      </c>
      <c r="J329" s="47">
        <v>0</v>
      </c>
      <c r="K329" s="47">
        <v>0</v>
      </c>
      <c r="L329" s="47">
        <v>94.704599999999999</v>
      </c>
      <c r="M329" s="47">
        <v>17.16</v>
      </c>
      <c r="N329" s="47">
        <v>191.88</v>
      </c>
      <c r="O329" s="47">
        <v>7</v>
      </c>
      <c r="P329" s="2">
        <f t="shared" si="5"/>
        <v>191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3</v>
      </c>
      <c r="E330" s="47">
        <v>17</v>
      </c>
      <c r="F330" s="47">
        <v>2138921</v>
      </c>
      <c r="G330" s="47">
        <v>2138921</v>
      </c>
      <c r="H330" s="47">
        <v>287386</v>
      </c>
      <c r="I330" s="47">
        <v>287386</v>
      </c>
      <c r="J330" s="47">
        <v>0</v>
      </c>
      <c r="K330" s="47">
        <v>0</v>
      </c>
      <c r="L330" s="47">
        <v>95.067899999999995</v>
      </c>
      <c r="M330" s="47">
        <v>16.82</v>
      </c>
      <c r="N330" s="47">
        <v>107.72</v>
      </c>
      <c r="O330" s="47">
        <v>7</v>
      </c>
      <c r="P330" s="2">
        <f t="shared" si="5"/>
        <v>177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3</v>
      </c>
      <c r="E331" s="47">
        <v>17</v>
      </c>
      <c r="F331" s="47">
        <v>2138744</v>
      </c>
      <c r="G331" s="47">
        <v>2138744</v>
      </c>
      <c r="H331" s="47">
        <v>287363</v>
      </c>
      <c r="I331" s="47">
        <v>287363</v>
      </c>
      <c r="J331" s="47">
        <v>0</v>
      </c>
      <c r="K331" s="47">
        <v>0</v>
      </c>
      <c r="L331" s="47">
        <v>94.912999999999997</v>
      </c>
      <c r="M331" s="47">
        <v>16.12</v>
      </c>
      <c r="N331" s="47">
        <v>84.1</v>
      </c>
      <c r="O331" s="47">
        <v>7</v>
      </c>
      <c r="P331" s="2">
        <f t="shared" si="5"/>
        <v>100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3</v>
      </c>
      <c r="E332" s="47">
        <v>17</v>
      </c>
      <c r="F332" s="47">
        <v>2138644</v>
      </c>
      <c r="G332" s="47">
        <v>2138644</v>
      </c>
      <c r="H332" s="47">
        <v>287350</v>
      </c>
      <c r="I332" s="47">
        <v>287350</v>
      </c>
      <c r="J332" s="47">
        <v>0</v>
      </c>
      <c r="K332" s="47">
        <v>0</v>
      </c>
      <c r="L332" s="47">
        <v>94.266400000000004</v>
      </c>
      <c r="M332" s="47">
        <v>15.95</v>
      </c>
      <c r="N332" s="47">
        <v>68.86</v>
      </c>
      <c r="O332" s="47">
        <v>7</v>
      </c>
      <c r="P332" s="2">
        <f t="shared" si="5"/>
        <v>76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3</v>
      </c>
      <c r="E333" s="47">
        <v>17</v>
      </c>
      <c r="F333" s="47">
        <v>2138568</v>
      </c>
      <c r="G333" s="47">
        <v>2138568</v>
      </c>
      <c r="H333" s="47">
        <v>287340</v>
      </c>
      <c r="I333" s="47">
        <v>287340</v>
      </c>
      <c r="J333" s="47">
        <v>0</v>
      </c>
      <c r="K333" s="47">
        <v>0</v>
      </c>
      <c r="L333" s="47">
        <v>94.695999999999998</v>
      </c>
      <c r="M333" s="47">
        <v>16.579999999999998</v>
      </c>
      <c r="N333" s="47">
        <v>83.77</v>
      </c>
      <c r="O333" s="47">
        <v>7</v>
      </c>
      <c r="P333" s="2">
        <f t="shared" si="5"/>
        <v>84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3</v>
      </c>
      <c r="E334" s="47">
        <v>17</v>
      </c>
      <c r="F334" s="47">
        <v>2138484</v>
      </c>
      <c r="G334" s="47">
        <v>2138484</v>
      </c>
      <c r="H334" s="47">
        <v>287329</v>
      </c>
      <c r="I334" s="47">
        <v>287329</v>
      </c>
      <c r="J334" s="47">
        <v>0</v>
      </c>
      <c r="K334" s="47">
        <v>0</v>
      </c>
      <c r="L334" s="47">
        <v>93.874200000000002</v>
      </c>
      <c r="M334" s="47">
        <v>17.420000000000002</v>
      </c>
      <c r="N334" s="47">
        <v>104.95</v>
      </c>
      <c r="O334" s="47">
        <v>7</v>
      </c>
      <c r="P334" s="2">
        <f t="shared" si="5"/>
        <v>84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3</v>
      </c>
      <c r="E335" s="47">
        <v>17</v>
      </c>
      <c r="F335" s="47">
        <v>2138400</v>
      </c>
      <c r="G335" s="47">
        <v>2138400</v>
      </c>
      <c r="H335" s="47">
        <v>287318</v>
      </c>
      <c r="I335" s="47">
        <v>287318</v>
      </c>
      <c r="J335" s="47">
        <v>0</v>
      </c>
      <c r="K335" s="47">
        <v>0</v>
      </c>
      <c r="L335" s="47">
        <v>93.381</v>
      </c>
      <c r="M335" s="47">
        <v>19.329999999999998</v>
      </c>
      <c r="N335" s="47">
        <v>82.02</v>
      </c>
      <c r="O335" s="47">
        <v>7</v>
      </c>
      <c r="P335" s="2">
        <f t="shared" si="5"/>
        <v>104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3</v>
      </c>
      <c r="E336" s="47">
        <v>17</v>
      </c>
      <c r="F336" s="47">
        <v>2138296</v>
      </c>
      <c r="G336" s="47">
        <v>2138296</v>
      </c>
      <c r="H336" s="47">
        <v>287304</v>
      </c>
      <c r="I336" s="47">
        <v>287304</v>
      </c>
      <c r="J336" s="47">
        <v>0</v>
      </c>
      <c r="K336" s="47">
        <v>0</v>
      </c>
      <c r="L336" s="47">
        <v>93.268600000000006</v>
      </c>
      <c r="M336" s="47">
        <v>20.63</v>
      </c>
      <c r="N336" s="47">
        <v>74.02</v>
      </c>
      <c r="O336" s="47">
        <v>7</v>
      </c>
      <c r="P336" s="2">
        <f t="shared" si="5"/>
        <v>75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3</v>
      </c>
      <c r="E337" s="47">
        <v>17</v>
      </c>
      <c r="F337" s="47">
        <v>2138221</v>
      </c>
      <c r="G337" s="47">
        <v>2138221</v>
      </c>
      <c r="H337" s="47">
        <v>287294</v>
      </c>
      <c r="I337" s="47">
        <v>287294</v>
      </c>
      <c r="J337" s="47">
        <v>0</v>
      </c>
      <c r="K337" s="47">
        <v>0</v>
      </c>
      <c r="L337" s="47">
        <v>92.972099999999998</v>
      </c>
      <c r="M337" s="47">
        <v>20.96</v>
      </c>
      <c r="N337" s="47">
        <v>44.69</v>
      </c>
      <c r="O337" s="47">
        <v>7</v>
      </c>
      <c r="P337" s="2">
        <f t="shared" si="5"/>
        <v>67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3</v>
      </c>
      <c r="E338" s="47">
        <v>17</v>
      </c>
      <c r="F338" s="47">
        <v>2138154</v>
      </c>
      <c r="G338" s="47">
        <v>2138154</v>
      </c>
      <c r="H338" s="47">
        <v>287285</v>
      </c>
      <c r="I338" s="47">
        <v>287285</v>
      </c>
      <c r="J338" s="47">
        <v>0</v>
      </c>
      <c r="K338" s="47">
        <v>0</v>
      </c>
      <c r="L338" s="47">
        <v>93.431600000000003</v>
      </c>
      <c r="M338" s="47">
        <v>21.5</v>
      </c>
      <c r="N338" s="47">
        <v>66.66</v>
      </c>
      <c r="O338" s="47">
        <v>7</v>
      </c>
      <c r="P338" s="2">
        <f t="shared" si="5"/>
        <v>51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3</v>
      </c>
      <c r="E339" s="47">
        <v>17</v>
      </c>
      <c r="F339" s="47">
        <v>2138103</v>
      </c>
      <c r="G339" s="47">
        <v>2138103</v>
      </c>
      <c r="H339" s="47">
        <v>287278</v>
      </c>
      <c r="I339" s="47">
        <v>287278</v>
      </c>
      <c r="J339" s="47">
        <v>0</v>
      </c>
      <c r="K339" s="47">
        <v>0</v>
      </c>
      <c r="L339" s="47">
        <v>92.680300000000003</v>
      </c>
      <c r="M339" s="47">
        <v>20.329999999999998</v>
      </c>
      <c r="N339" s="47">
        <v>74.41</v>
      </c>
      <c r="O339" s="47">
        <v>7</v>
      </c>
      <c r="P339" s="2">
        <f t="shared" si="5"/>
        <v>60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3</v>
      </c>
      <c r="E340" s="47">
        <v>17</v>
      </c>
      <c r="F340" s="47">
        <v>2138043</v>
      </c>
      <c r="G340" s="47">
        <v>2138043</v>
      </c>
      <c r="H340" s="47">
        <v>287270</v>
      </c>
      <c r="I340" s="47">
        <v>287270</v>
      </c>
      <c r="J340" s="47">
        <v>0</v>
      </c>
      <c r="K340" s="47">
        <v>0</v>
      </c>
      <c r="L340" s="47">
        <v>92.723200000000006</v>
      </c>
      <c r="M340" s="47">
        <v>19.47</v>
      </c>
      <c r="N340" s="47">
        <v>104.46</v>
      </c>
      <c r="O340" s="47">
        <v>7</v>
      </c>
      <c r="P340" s="2">
        <f t="shared" si="5"/>
        <v>89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3</v>
      </c>
      <c r="E341" s="47">
        <v>17</v>
      </c>
      <c r="F341" s="47">
        <v>2137954</v>
      </c>
      <c r="G341" s="47">
        <v>2137954</v>
      </c>
      <c r="H341" s="47">
        <v>287258</v>
      </c>
      <c r="I341" s="47">
        <v>287258</v>
      </c>
      <c r="J341" s="47">
        <v>0</v>
      </c>
      <c r="K341" s="47">
        <v>0</v>
      </c>
      <c r="L341" s="47">
        <v>93.300200000000004</v>
      </c>
      <c r="M341" s="47">
        <v>19.46</v>
      </c>
      <c r="N341" s="47">
        <v>141.09</v>
      </c>
      <c r="O341" s="47">
        <v>7</v>
      </c>
      <c r="P341" s="2">
        <f t="shared" si="5"/>
        <v>112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3</v>
      </c>
      <c r="E342" s="47">
        <v>17</v>
      </c>
      <c r="F342" s="47">
        <v>2137842</v>
      </c>
      <c r="G342" s="47">
        <v>2137842</v>
      </c>
      <c r="H342" s="47">
        <v>287243</v>
      </c>
      <c r="I342" s="47">
        <v>287243</v>
      </c>
      <c r="J342" s="47">
        <v>0</v>
      </c>
      <c r="K342" s="47">
        <v>0</v>
      </c>
      <c r="L342" s="47">
        <v>92.398200000000003</v>
      </c>
      <c r="M342" s="47">
        <v>19.12</v>
      </c>
      <c r="N342" s="47">
        <v>90.06</v>
      </c>
      <c r="O342" s="47">
        <v>7</v>
      </c>
      <c r="P342" s="2">
        <f t="shared" si="5"/>
        <v>119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3</v>
      </c>
      <c r="E343" s="47">
        <v>17</v>
      </c>
      <c r="F343" s="47">
        <v>2137723</v>
      </c>
      <c r="G343" s="47">
        <v>2137723</v>
      </c>
      <c r="H343" s="47">
        <v>287227</v>
      </c>
      <c r="I343" s="47">
        <v>287227</v>
      </c>
      <c r="J343" s="47">
        <v>0</v>
      </c>
      <c r="K343" s="47">
        <v>0</v>
      </c>
      <c r="L343" s="47">
        <v>93.358000000000004</v>
      </c>
      <c r="M343" s="47">
        <v>17.850000000000001</v>
      </c>
      <c r="N343" s="47">
        <v>114.32</v>
      </c>
      <c r="O343" s="47">
        <v>7</v>
      </c>
      <c r="P343" s="2">
        <f t="shared" si="5"/>
        <v>105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3</v>
      </c>
      <c r="E344" s="47">
        <v>17</v>
      </c>
      <c r="F344" s="47">
        <v>2137618</v>
      </c>
      <c r="G344" s="47">
        <v>2137618</v>
      </c>
      <c r="H344" s="47">
        <v>287213</v>
      </c>
      <c r="I344" s="47">
        <v>287213</v>
      </c>
      <c r="J344" s="47">
        <v>0</v>
      </c>
      <c r="K344" s="47">
        <v>0</v>
      </c>
      <c r="L344" s="47">
        <v>94.648499999999999</v>
      </c>
      <c r="M344" s="47">
        <v>17.13</v>
      </c>
      <c r="N344" s="47">
        <v>166.85</v>
      </c>
      <c r="O344" s="47">
        <v>7</v>
      </c>
      <c r="P344" s="2">
        <f t="shared" si="5"/>
        <v>115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3</v>
      </c>
      <c r="E345" s="47">
        <v>17</v>
      </c>
      <c r="F345" s="47">
        <v>2137503</v>
      </c>
      <c r="G345" s="47">
        <v>2137503</v>
      </c>
      <c r="H345" s="47">
        <v>287198</v>
      </c>
      <c r="I345" s="47">
        <v>287198</v>
      </c>
      <c r="J345" s="47">
        <v>0</v>
      </c>
      <c r="K345" s="47">
        <v>0</v>
      </c>
      <c r="L345" s="47">
        <v>93.168300000000002</v>
      </c>
      <c r="M345" s="47">
        <v>17.649999999999999</v>
      </c>
      <c r="N345" s="47">
        <v>309.56</v>
      </c>
      <c r="O345" s="47">
        <v>7</v>
      </c>
      <c r="P345" s="2">
        <f t="shared" si="5"/>
        <v>248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3</v>
      </c>
      <c r="E346" s="47">
        <v>17</v>
      </c>
      <c r="F346" s="47">
        <v>2137255</v>
      </c>
      <c r="G346" s="47">
        <v>2137255</v>
      </c>
      <c r="H346" s="47">
        <v>287165</v>
      </c>
      <c r="I346" s="47">
        <v>287165</v>
      </c>
      <c r="J346" s="47">
        <v>0</v>
      </c>
      <c r="K346" s="47">
        <v>0</v>
      </c>
      <c r="L346" s="47">
        <v>94.401300000000006</v>
      </c>
      <c r="M346" s="47">
        <v>16.66</v>
      </c>
      <c r="N346" s="47">
        <v>54.54</v>
      </c>
      <c r="O346" s="47">
        <v>7</v>
      </c>
      <c r="P346" s="2">
        <f t="shared" si="5"/>
        <v>244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3</v>
      </c>
      <c r="E347" s="47">
        <v>17</v>
      </c>
      <c r="F347" s="47">
        <v>2137011</v>
      </c>
      <c r="G347" s="47">
        <v>2137011</v>
      </c>
      <c r="H347" s="47">
        <v>287133</v>
      </c>
      <c r="I347" s="47">
        <v>287133</v>
      </c>
      <c r="J347" s="47">
        <v>0</v>
      </c>
      <c r="K347" s="47">
        <v>0</v>
      </c>
      <c r="L347" s="47">
        <v>94.977699999999999</v>
      </c>
      <c r="M347" s="47">
        <v>11.78</v>
      </c>
      <c r="N347" s="47">
        <v>0</v>
      </c>
      <c r="O347" s="47">
        <v>7</v>
      </c>
      <c r="P347" s="2">
        <f t="shared" si="5"/>
        <v>16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3</v>
      </c>
      <c r="E348" s="47">
        <v>17</v>
      </c>
      <c r="F348" s="47">
        <v>2136995</v>
      </c>
      <c r="G348" s="47">
        <v>2136995</v>
      </c>
      <c r="H348" s="47">
        <v>287131</v>
      </c>
      <c r="I348" s="47">
        <v>287131</v>
      </c>
      <c r="J348" s="47">
        <v>0</v>
      </c>
      <c r="K348" s="47">
        <v>0</v>
      </c>
      <c r="L348" s="47">
        <v>96.047700000000006</v>
      </c>
      <c r="M348" s="47">
        <v>10.94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3</v>
      </c>
      <c r="E349" s="47">
        <v>17</v>
      </c>
      <c r="F349" s="47">
        <v>2136995</v>
      </c>
      <c r="G349" s="47">
        <v>2136995</v>
      </c>
      <c r="H349" s="47">
        <v>287131</v>
      </c>
      <c r="I349" s="47">
        <v>287131</v>
      </c>
      <c r="J349" s="47">
        <v>0</v>
      </c>
      <c r="K349" s="47">
        <v>0</v>
      </c>
      <c r="L349" s="47">
        <v>96.047700000000006</v>
      </c>
      <c r="M349" s="47">
        <v>10.94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3</v>
      </c>
      <c r="E350" s="47">
        <v>17</v>
      </c>
      <c r="F350" s="47">
        <v>2136995</v>
      </c>
      <c r="G350" s="47">
        <v>2136995</v>
      </c>
      <c r="H350" s="47">
        <v>287131</v>
      </c>
      <c r="I350" s="47">
        <v>287131</v>
      </c>
      <c r="J350" s="47">
        <v>0</v>
      </c>
      <c r="K350" s="47">
        <v>0</v>
      </c>
      <c r="L350" s="47">
        <v>96.047700000000006</v>
      </c>
      <c r="M350" s="47">
        <v>10.94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3</v>
      </c>
      <c r="E351" s="47">
        <v>17</v>
      </c>
      <c r="F351" s="47">
        <v>2136995</v>
      </c>
      <c r="G351" s="47">
        <v>2136995</v>
      </c>
      <c r="H351" s="47">
        <v>287131</v>
      </c>
      <c r="I351" s="47">
        <v>287131</v>
      </c>
      <c r="J351" s="47">
        <v>0</v>
      </c>
      <c r="K351" s="47">
        <v>0</v>
      </c>
      <c r="L351" s="47">
        <v>96.047700000000006</v>
      </c>
      <c r="M351" s="47">
        <v>10.94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3</v>
      </c>
      <c r="E352" s="47">
        <v>17</v>
      </c>
      <c r="F352" s="47">
        <v>2136995</v>
      </c>
      <c r="G352" s="47">
        <v>2136995</v>
      </c>
      <c r="H352" s="47">
        <v>287131</v>
      </c>
      <c r="I352" s="47">
        <v>287131</v>
      </c>
      <c r="J352" s="47">
        <v>0</v>
      </c>
      <c r="K352" s="47">
        <v>0</v>
      </c>
      <c r="L352" s="47">
        <v>96.047700000000006</v>
      </c>
      <c r="M352" s="47">
        <v>10.94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3</v>
      </c>
      <c r="E353" s="47">
        <v>17</v>
      </c>
      <c r="F353" s="47">
        <v>2136995</v>
      </c>
      <c r="G353" s="47">
        <v>2136995</v>
      </c>
      <c r="H353" s="47">
        <v>287131</v>
      </c>
      <c r="I353" s="47">
        <v>287131</v>
      </c>
      <c r="J353" s="47">
        <v>0</v>
      </c>
      <c r="K353" s="47">
        <v>0</v>
      </c>
      <c r="L353" s="47">
        <v>96.047700000000006</v>
      </c>
      <c r="M353" s="47">
        <v>10.94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3</v>
      </c>
      <c r="E354" s="47">
        <v>16</v>
      </c>
      <c r="F354" s="47">
        <v>2136995</v>
      </c>
      <c r="G354" s="47">
        <v>2136995</v>
      </c>
      <c r="H354" s="47">
        <v>287131</v>
      </c>
      <c r="I354" s="47">
        <v>287131</v>
      </c>
      <c r="J354" s="47">
        <v>0</v>
      </c>
      <c r="K354" s="47">
        <v>0</v>
      </c>
      <c r="L354" s="47">
        <v>96.047700000000006</v>
      </c>
      <c r="M354" s="47">
        <v>10.94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3</v>
      </c>
      <c r="E355" s="47">
        <v>16</v>
      </c>
      <c r="F355" s="47">
        <v>2136995</v>
      </c>
      <c r="G355" s="47">
        <v>2136995</v>
      </c>
      <c r="H355" s="47">
        <v>287131</v>
      </c>
      <c r="I355" s="47">
        <v>287131</v>
      </c>
      <c r="J355" s="47">
        <v>0</v>
      </c>
      <c r="K355" s="47">
        <v>0</v>
      </c>
      <c r="L355" s="47">
        <v>96.047700000000006</v>
      </c>
      <c r="M355" s="47">
        <v>10.94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3</v>
      </c>
      <c r="E356" s="47">
        <v>16</v>
      </c>
      <c r="F356" s="47">
        <v>2136995</v>
      </c>
      <c r="G356" s="47">
        <v>2136995</v>
      </c>
      <c r="H356" s="47">
        <v>287131</v>
      </c>
      <c r="I356" s="47">
        <v>287131</v>
      </c>
      <c r="J356" s="47">
        <v>0</v>
      </c>
      <c r="K356" s="47">
        <v>0</v>
      </c>
      <c r="L356" s="47">
        <v>96.047700000000006</v>
      </c>
      <c r="M356" s="47">
        <v>10.94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3</v>
      </c>
      <c r="E357" s="47">
        <v>16</v>
      </c>
      <c r="F357" s="47">
        <v>2136995</v>
      </c>
      <c r="G357" s="47">
        <v>2136995</v>
      </c>
      <c r="H357" s="47">
        <v>287131</v>
      </c>
      <c r="I357" s="47">
        <v>287131</v>
      </c>
      <c r="J357" s="47">
        <v>0</v>
      </c>
      <c r="K357" s="47">
        <v>0</v>
      </c>
      <c r="L357" s="47">
        <v>96.047700000000006</v>
      </c>
      <c r="M357" s="47">
        <v>10.94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3</v>
      </c>
      <c r="E358" s="47">
        <v>16</v>
      </c>
      <c r="F358" s="47">
        <v>2136995</v>
      </c>
      <c r="G358" s="47">
        <v>2136995</v>
      </c>
      <c r="H358" s="47">
        <v>287131</v>
      </c>
      <c r="I358" s="47">
        <v>287131</v>
      </c>
      <c r="J358" s="47">
        <v>0</v>
      </c>
      <c r="K358" s="47">
        <v>0</v>
      </c>
      <c r="L358" s="47">
        <v>96.047700000000006</v>
      </c>
      <c r="M358" s="47">
        <v>10.94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3</v>
      </c>
      <c r="E359" s="47">
        <v>16</v>
      </c>
      <c r="F359" s="47">
        <v>2136995</v>
      </c>
      <c r="G359" s="47">
        <v>2136995</v>
      </c>
      <c r="H359" s="47">
        <v>287131</v>
      </c>
      <c r="I359" s="47">
        <v>287131</v>
      </c>
      <c r="J359" s="47">
        <v>0</v>
      </c>
      <c r="K359" s="47">
        <v>0</v>
      </c>
      <c r="L359" s="47">
        <v>96.047700000000006</v>
      </c>
      <c r="M359" s="47">
        <v>10.94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3</v>
      </c>
      <c r="E360" s="47">
        <v>16</v>
      </c>
      <c r="F360" s="47">
        <v>2136995</v>
      </c>
      <c r="G360" s="47">
        <v>2136995</v>
      </c>
      <c r="H360" s="47">
        <v>287131</v>
      </c>
      <c r="I360" s="47">
        <v>287131</v>
      </c>
      <c r="J360" s="47">
        <v>0</v>
      </c>
      <c r="K360" s="47">
        <v>0</v>
      </c>
      <c r="L360" s="47">
        <v>96.047700000000006</v>
      </c>
      <c r="M360" s="47">
        <v>10.94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3</v>
      </c>
      <c r="E361" s="47">
        <v>16</v>
      </c>
      <c r="F361" s="47">
        <v>2136995</v>
      </c>
      <c r="G361" s="47">
        <v>2136995</v>
      </c>
      <c r="H361" s="47">
        <v>287131</v>
      </c>
      <c r="I361" s="47">
        <v>287131</v>
      </c>
      <c r="J361" s="47">
        <v>0</v>
      </c>
      <c r="K361" s="47">
        <v>0</v>
      </c>
      <c r="L361" s="47">
        <v>96.047700000000006</v>
      </c>
      <c r="M361" s="47">
        <v>10.94</v>
      </c>
      <c r="N361" s="47">
        <v>0</v>
      </c>
      <c r="O361" s="47">
        <v>7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3</v>
      </c>
      <c r="E362" s="47">
        <v>16</v>
      </c>
      <c r="F362" s="47">
        <v>2136995</v>
      </c>
      <c r="G362" s="47">
        <v>2136995</v>
      </c>
      <c r="H362" s="47">
        <v>287131</v>
      </c>
      <c r="I362" s="47">
        <v>287131</v>
      </c>
      <c r="J362" s="47">
        <v>0</v>
      </c>
      <c r="K362" s="47">
        <v>0</v>
      </c>
      <c r="L362" s="47">
        <v>96.047700000000006</v>
      </c>
      <c r="M362" s="47">
        <v>10.94</v>
      </c>
      <c r="N362" s="47">
        <v>0</v>
      </c>
      <c r="O362" s="47">
        <v>7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3</v>
      </c>
      <c r="E363" s="47">
        <v>16</v>
      </c>
      <c r="F363" s="47">
        <v>2136995</v>
      </c>
      <c r="G363" s="47">
        <v>2136995</v>
      </c>
      <c r="H363" s="47">
        <v>287131</v>
      </c>
      <c r="I363" s="47">
        <v>287131</v>
      </c>
      <c r="J363" s="47">
        <v>0</v>
      </c>
      <c r="K363" s="47">
        <v>0</v>
      </c>
      <c r="L363" s="47">
        <v>96.047700000000006</v>
      </c>
      <c r="M363" s="47">
        <v>10.94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3</v>
      </c>
      <c r="E364" s="47">
        <v>16</v>
      </c>
      <c r="F364" s="47">
        <v>2136995</v>
      </c>
      <c r="G364" s="47">
        <v>2136995</v>
      </c>
      <c r="H364" s="47">
        <v>287131</v>
      </c>
      <c r="I364" s="47">
        <v>287131</v>
      </c>
      <c r="J364" s="47">
        <v>0</v>
      </c>
      <c r="K364" s="47">
        <v>0</v>
      </c>
      <c r="L364" s="47">
        <v>96.047700000000006</v>
      </c>
      <c r="M364" s="47">
        <v>10.94</v>
      </c>
      <c r="N364" s="47">
        <v>0</v>
      </c>
      <c r="O364" s="47">
        <v>7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3</v>
      </c>
      <c r="E365" s="47">
        <v>16</v>
      </c>
      <c r="F365" s="47">
        <v>2136995</v>
      </c>
      <c r="G365" s="47">
        <v>2136995</v>
      </c>
      <c r="H365" s="47">
        <v>287131</v>
      </c>
      <c r="I365" s="47">
        <v>287131</v>
      </c>
      <c r="J365" s="47">
        <v>0</v>
      </c>
      <c r="K365" s="47">
        <v>0</v>
      </c>
      <c r="L365" s="47">
        <v>96.047700000000006</v>
      </c>
      <c r="M365" s="47">
        <v>10.94</v>
      </c>
      <c r="N365" s="47">
        <v>0</v>
      </c>
      <c r="O365" s="47">
        <v>7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3</v>
      </c>
      <c r="E366" s="47">
        <v>16</v>
      </c>
      <c r="F366" s="47">
        <v>2136995</v>
      </c>
      <c r="G366" s="47">
        <v>2136995</v>
      </c>
      <c r="H366" s="47">
        <v>287131</v>
      </c>
      <c r="I366" s="47">
        <v>287131</v>
      </c>
      <c r="J366" s="47">
        <v>0</v>
      </c>
      <c r="K366" s="47">
        <v>0</v>
      </c>
      <c r="L366" s="47">
        <v>96.047700000000006</v>
      </c>
      <c r="M366" s="47">
        <v>10.94</v>
      </c>
      <c r="N366" s="47">
        <v>0</v>
      </c>
      <c r="O366" s="47">
        <v>7</v>
      </c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3</v>
      </c>
      <c r="E367" s="47">
        <v>16</v>
      </c>
      <c r="F367" s="47">
        <v>2136995</v>
      </c>
      <c r="G367" s="47">
        <v>2136995</v>
      </c>
      <c r="H367" s="47">
        <v>287131</v>
      </c>
      <c r="I367" s="47">
        <v>287131</v>
      </c>
      <c r="J367" s="47">
        <v>0</v>
      </c>
      <c r="K367" s="47">
        <v>0</v>
      </c>
      <c r="L367" s="47">
        <v>96.047700000000006</v>
      </c>
      <c r="M367" s="47">
        <v>10.94</v>
      </c>
      <c r="N367" s="47">
        <v>0</v>
      </c>
      <c r="O367" s="47">
        <v>7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3</v>
      </c>
      <c r="E368" s="47">
        <v>16</v>
      </c>
      <c r="F368" s="47">
        <v>2136995</v>
      </c>
      <c r="G368" s="47">
        <v>2136995</v>
      </c>
      <c r="H368" s="47">
        <v>287131</v>
      </c>
      <c r="I368" s="47">
        <v>287131</v>
      </c>
      <c r="J368" s="47">
        <v>0</v>
      </c>
      <c r="K368" s="47">
        <v>0</v>
      </c>
      <c r="L368" s="47">
        <v>96.047700000000006</v>
      </c>
      <c r="M368" s="47">
        <v>10.94</v>
      </c>
      <c r="N368" s="47">
        <v>0</v>
      </c>
      <c r="O368" s="47">
        <v>7</v>
      </c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3</v>
      </c>
      <c r="E369" s="47">
        <v>16</v>
      </c>
      <c r="F369" s="47">
        <v>2136995</v>
      </c>
      <c r="G369" s="47">
        <v>2136995</v>
      </c>
      <c r="H369" s="47">
        <v>287131</v>
      </c>
      <c r="I369" s="47">
        <v>287131</v>
      </c>
      <c r="J369" s="47">
        <v>0</v>
      </c>
      <c r="K369" s="47">
        <v>0</v>
      </c>
      <c r="L369" s="47">
        <v>96.047700000000006</v>
      </c>
      <c r="M369" s="47">
        <v>10.94</v>
      </c>
      <c r="N369" s="47">
        <v>0</v>
      </c>
      <c r="O369" s="47">
        <v>7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3</v>
      </c>
      <c r="E370" s="47">
        <v>16</v>
      </c>
      <c r="F370" s="47">
        <v>2136995</v>
      </c>
      <c r="G370" s="47">
        <v>2136995</v>
      </c>
      <c r="H370" s="47">
        <v>287131</v>
      </c>
      <c r="I370" s="47">
        <v>287131</v>
      </c>
      <c r="J370" s="47">
        <v>0</v>
      </c>
      <c r="K370" s="47">
        <v>0</v>
      </c>
      <c r="L370" s="47">
        <v>96.047700000000006</v>
      </c>
      <c r="M370" s="47">
        <v>10.94</v>
      </c>
      <c r="N370" s="47">
        <v>0</v>
      </c>
      <c r="O370" s="47">
        <v>7</v>
      </c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3</v>
      </c>
      <c r="E371" s="47">
        <v>16</v>
      </c>
      <c r="F371" s="47">
        <v>2136995</v>
      </c>
      <c r="G371" s="47">
        <v>2136995</v>
      </c>
      <c r="H371" s="47">
        <v>287131</v>
      </c>
      <c r="I371" s="47">
        <v>287131</v>
      </c>
      <c r="J371" s="47">
        <v>0</v>
      </c>
      <c r="K371" s="47">
        <v>0</v>
      </c>
      <c r="L371" s="47">
        <v>96.047700000000006</v>
      </c>
      <c r="M371" s="47">
        <v>10.94</v>
      </c>
      <c r="N371" s="47">
        <v>0</v>
      </c>
      <c r="O371" s="47">
        <v>7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3</v>
      </c>
      <c r="E372" s="47">
        <v>16</v>
      </c>
      <c r="F372" s="47">
        <v>2136995</v>
      </c>
      <c r="G372" s="47">
        <v>2136995</v>
      </c>
      <c r="H372" s="47">
        <v>287131</v>
      </c>
      <c r="I372" s="47">
        <v>287131</v>
      </c>
      <c r="J372" s="47">
        <v>0</v>
      </c>
      <c r="K372" s="47">
        <v>0</v>
      </c>
      <c r="L372" s="47">
        <v>96.047700000000006</v>
      </c>
      <c r="M372" s="47">
        <v>10.94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3</v>
      </c>
      <c r="E373" s="47">
        <v>16</v>
      </c>
      <c r="F373" s="47">
        <v>2136995</v>
      </c>
      <c r="G373" s="47">
        <v>2136995</v>
      </c>
      <c r="H373" s="47">
        <v>287131</v>
      </c>
      <c r="I373" s="47">
        <v>287131</v>
      </c>
      <c r="J373" s="47">
        <v>0</v>
      </c>
      <c r="K373" s="47">
        <v>0</v>
      </c>
      <c r="L373" s="47">
        <v>96.047700000000006</v>
      </c>
      <c r="M373" s="47">
        <v>10.94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3</v>
      </c>
      <c r="E374" s="47">
        <v>16</v>
      </c>
      <c r="F374" s="47">
        <v>2136995</v>
      </c>
      <c r="G374" s="47">
        <v>2136995</v>
      </c>
      <c r="H374" s="47">
        <v>287131</v>
      </c>
      <c r="I374" s="47">
        <v>287131</v>
      </c>
      <c r="J374" s="47">
        <v>0</v>
      </c>
      <c r="K374" s="47">
        <v>0</v>
      </c>
      <c r="L374" s="47">
        <v>96.047700000000006</v>
      </c>
      <c r="M374" s="47">
        <v>10.94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3</v>
      </c>
      <c r="E375" s="47">
        <v>16</v>
      </c>
      <c r="F375" s="47">
        <v>2136995</v>
      </c>
      <c r="G375" s="47">
        <v>2136995</v>
      </c>
      <c r="H375" s="47">
        <v>287131</v>
      </c>
      <c r="I375" s="47">
        <v>287131</v>
      </c>
      <c r="J375" s="47">
        <v>0</v>
      </c>
      <c r="K375" s="47">
        <v>0</v>
      </c>
      <c r="L375" s="47">
        <v>96.047700000000006</v>
      </c>
      <c r="M375" s="47">
        <v>10.94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3</v>
      </c>
      <c r="E376" s="47">
        <v>16</v>
      </c>
      <c r="F376" s="47">
        <v>2136995</v>
      </c>
      <c r="G376" s="47">
        <v>2136995</v>
      </c>
      <c r="H376" s="47">
        <v>287131</v>
      </c>
      <c r="I376" s="47">
        <v>287131</v>
      </c>
      <c r="J376" s="47">
        <v>0</v>
      </c>
      <c r="K376" s="47">
        <v>0</v>
      </c>
      <c r="L376" s="47">
        <v>96.047700000000006</v>
      </c>
      <c r="M376" s="47">
        <v>10.94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3</v>
      </c>
      <c r="E377" s="47">
        <v>16</v>
      </c>
      <c r="F377" s="47">
        <v>2136995</v>
      </c>
      <c r="G377" s="47">
        <v>2136995</v>
      </c>
      <c r="H377" s="47">
        <v>287131</v>
      </c>
      <c r="I377" s="47">
        <v>287131</v>
      </c>
      <c r="J377" s="47">
        <v>0</v>
      </c>
      <c r="K377" s="47">
        <v>0</v>
      </c>
      <c r="L377" s="47">
        <v>96.047700000000006</v>
      </c>
      <c r="M377" s="47">
        <v>10.94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3</v>
      </c>
      <c r="E378" s="47">
        <v>15</v>
      </c>
      <c r="F378" s="47">
        <v>2136995</v>
      </c>
      <c r="G378" s="47">
        <v>2136995</v>
      </c>
      <c r="H378" s="47">
        <v>287131</v>
      </c>
      <c r="I378" s="47">
        <v>287131</v>
      </c>
      <c r="J378" s="47">
        <v>0</v>
      </c>
      <c r="K378" s="47">
        <v>0</v>
      </c>
      <c r="L378" s="47">
        <v>96.047700000000006</v>
      </c>
      <c r="M378" s="47">
        <v>10.94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3</v>
      </c>
      <c r="E379" s="47">
        <v>15</v>
      </c>
      <c r="F379" s="47">
        <v>2136995</v>
      </c>
      <c r="G379" s="47">
        <v>2136995</v>
      </c>
      <c r="H379" s="47">
        <v>287131</v>
      </c>
      <c r="I379" s="47">
        <v>287131</v>
      </c>
      <c r="J379" s="47">
        <v>0</v>
      </c>
      <c r="K379" s="47">
        <v>0</v>
      </c>
      <c r="L379" s="47">
        <v>96.047700000000006</v>
      </c>
      <c r="M379" s="47">
        <v>10.94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3</v>
      </c>
      <c r="E380" s="47">
        <v>15</v>
      </c>
      <c r="F380" s="47">
        <v>2136995</v>
      </c>
      <c r="G380" s="47">
        <v>2136995</v>
      </c>
      <c r="H380" s="47">
        <v>287131</v>
      </c>
      <c r="I380" s="47">
        <v>287131</v>
      </c>
      <c r="J380" s="47">
        <v>0</v>
      </c>
      <c r="K380" s="47">
        <v>0</v>
      </c>
      <c r="L380" s="47">
        <v>96.047700000000006</v>
      </c>
      <c r="M380" s="47">
        <v>10.94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3</v>
      </c>
      <c r="E381" s="47">
        <v>15</v>
      </c>
      <c r="F381" s="47">
        <v>2136995</v>
      </c>
      <c r="G381" s="47">
        <v>2136995</v>
      </c>
      <c r="H381" s="47">
        <v>287131</v>
      </c>
      <c r="I381" s="47">
        <v>287131</v>
      </c>
      <c r="J381" s="47">
        <v>0</v>
      </c>
      <c r="K381" s="47">
        <v>0</v>
      </c>
      <c r="L381" s="47">
        <v>96.047700000000006</v>
      </c>
      <c r="M381" s="47">
        <v>10.94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3</v>
      </c>
      <c r="E382" s="47">
        <v>15</v>
      </c>
      <c r="F382" s="47">
        <v>2136995</v>
      </c>
      <c r="G382" s="47">
        <v>2136995</v>
      </c>
      <c r="H382" s="47">
        <v>287131</v>
      </c>
      <c r="I382" s="47">
        <v>287131</v>
      </c>
      <c r="J382" s="47">
        <v>0</v>
      </c>
      <c r="K382" s="47">
        <v>0</v>
      </c>
      <c r="L382" s="47">
        <v>96.047700000000006</v>
      </c>
      <c r="M382" s="47">
        <v>10.94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3</v>
      </c>
      <c r="E383" s="47">
        <v>15</v>
      </c>
      <c r="F383" s="47">
        <v>2136995</v>
      </c>
      <c r="G383" s="47">
        <v>2136995</v>
      </c>
      <c r="H383" s="47">
        <v>287131</v>
      </c>
      <c r="I383" s="47">
        <v>287131</v>
      </c>
      <c r="J383" s="47">
        <v>0</v>
      </c>
      <c r="K383" s="47">
        <v>0</v>
      </c>
      <c r="L383" s="47">
        <v>96.047700000000006</v>
      </c>
      <c r="M383" s="47">
        <v>10.94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3</v>
      </c>
      <c r="E384" s="47">
        <v>15</v>
      </c>
      <c r="F384" s="47">
        <v>2136995</v>
      </c>
      <c r="G384" s="47">
        <v>2136995</v>
      </c>
      <c r="H384" s="47">
        <v>287131</v>
      </c>
      <c r="I384" s="47">
        <v>287131</v>
      </c>
      <c r="J384" s="47">
        <v>0</v>
      </c>
      <c r="K384" s="47">
        <v>0</v>
      </c>
      <c r="L384" s="47">
        <v>96.047700000000006</v>
      </c>
      <c r="M384" s="47">
        <v>10.94</v>
      </c>
      <c r="N384" s="47">
        <v>0</v>
      </c>
      <c r="O384" s="47">
        <v>7</v>
      </c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3</v>
      </c>
      <c r="E385" s="47">
        <v>15</v>
      </c>
      <c r="F385" s="47">
        <v>2136995</v>
      </c>
      <c r="G385" s="47">
        <v>2136995</v>
      </c>
      <c r="H385" s="47">
        <v>287131</v>
      </c>
      <c r="I385" s="47">
        <v>287131</v>
      </c>
      <c r="J385" s="47">
        <v>0</v>
      </c>
      <c r="K385" s="47">
        <v>0</v>
      </c>
      <c r="L385" s="47">
        <v>96.047700000000006</v>
      </c>
      <c r="M385" s="47">
        <v>10.94</v>
      </c>
      <c r="N385" s="47">
        <v>0</v>
      </c>
      <c r="O385" s="47">
        <v>7</v>
      </c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3</v>
      </c>
      <c r="E386" s="47">
        <v>15</v>
      </c>
      <c r="F386" s="47">
        <v>2136995</v>
      </c>
      <c r="G386" s="47">
        <v>2136995</v>
      </c>
      <c r="H386" s="47">
        <v>287131</v>
      </c>
      <c r="I386" s="47">
        <v>287131</v>
      </c>
      <c r="J386" s="47">
        <v>0</v>
      </c>
      <c r="K386" s="47">
        <v>0</v>
      </c>
      <c r="L386" s="47">
        <v>96.047700000000006</v>
      </c>
      <c r="M386" s="47">
        <v>10.94</v>
      </c>
      <c r="N386" s="47">
        <v>0</v>
      </c>
      <c r="O386" s="47">
        <v>7</v>
      </c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3</v>
      </c>
      <c r="E387" s="47">
        <v>15</v>
      </c>
      <c r="F387" s="47">
        <v>2136995</v>
      </c>
      <c r="G387" s="47">
        <v>2136995</v>
      </c>
      <c r="H387" s="47">
        <v>287131</v>
      </c>
      <c r="I387" s="47">
        <v>287131</v>
      </c>
      <c r="J387" s="47">
        <v>0</v>
      </c>
      <c r="K387" s="47">
        <v>0</v>
      </c>
      <c r="L387" s="47">
        <v>96.047700000000006</v>
      </c>
      <c r="M387" s="47">
        <v>10.94</v>
      </c>
      <c r="N387" s="47">
        <v>0</v>
      </c>
      <c r="O387" s="47">
        <v>7</v>
      </c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3</v>
      </c>
      <c r="E388" s="47">
        <v>15</v>
      </c>
      <c r="F388" s="47">
        <v>2136995</v>
      </c>
      <c r="G388" s="47">
        <v>2136995</v>
      </c>
      <c r="H388" s="47">
        <v>287131</v>
      </c>
      <c r="I388" s="47">
        <v>287131</v>
      </c>
      <c r="J388" s="47">
        <v>0</v>
      </c>
      <c r="K388" s="47">
        <v>0</v>
      </c>
      <c r="L388" s="47">
        <v>96.047700000000006</v>
      </c>
      <c r="M388" s="47">
        <v>10.94</v>
      </c>
      <c r="N388" s="47">
        <v>0</v>
      </c>
      <c r="O388" s="47">
        <v>7</v>
      </c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3</v>
      </c>
      <c r="E389" s="47">
        <v>15</v>
      </c>
      <c r="F389" s="47">
        <v>2136995</v>
      </c>
      <c r="G389" s="47">
        <v>2136995</v>
      </c>
      <c r="H389" s="47">
        <v>287131</v>
      </c>
      <c r="I389" s="47">
        <v>287131</v>
      </c>
      <c r="J389" s="47">
        <v>0</v>
      </c>
      <c r="K389" s="47">
        <v>0</v>
      </c>
      <c r="L389" s="47">
        <v>96.047700000000006</v>
      </c>
      <c r="M389" s="47">
        <v>10.94</v>
      </c>
      <c r="N389" s="47">
        <v>0</v>
      </c>
      <c r="O389" s="47">
        <v>7</v>
      </c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3</v>
      </c>
      <c r="E390" s="47">
        <v>15</v>
      </c>
      <c r="F390" s="47">
        <v>2136995</v>
      </c>
      <c r="G390" s="47">
        <v>2136995</v>
      </c>
      <c r="H390" s="47">
        <v>287131</v>
      </c>
      <c r="I390" s="47">
        <v>287131</v>
      </c>
      <c r="J390" s="47">
        <v>0</v>
      </c>
      <c r="K390" s="47">
        <v>0</v>
      </c>
      <c r="L390" s="47">
        <v>96.047700000000006</v>
      </c>
      <c r="M390" s="47">
        <v>10.94</v>
      </c>
      <c r="N390" s="47">
        <v>0</v>
      </c>
      <c r="O390" s="47">
        <v>7</v>
      </c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3</v>
      </c>
      <c r="E391" s="47">
        <v>15</v>
      </c>
      <c r="F391" s="47">
        <v>2136995</v>
      </c>
      <c r="G391" s="47">
        <v>2136995</v>
      </c>
      <c r="H391" s="47">
        <v>287131</v>
      </c>
      <c r="I391" s="47">
        <v>287131</v>
      </c>
      <c r="J391" s="47">
        <v>0</v>
      </c>
      <c r="K391" s="47">
        <v>0</v>
      </c>
      <c r="L391" s="47">
        <v>96.047700000000006</v>
      </c>
      <c r="M391" s="47">
        <v>10.94</v>
      </c>
      <c r="N391" s="47">
        <v>0</v>
      </c>
      <c r="O391" s="47">
        <v>7</v>
      </c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3</v>
      </c>
      <c r="E392" s="47">
        <v>15</v>
      </c>
      <c r="F392" s="47">
        <v>2136995</v>
      </c>
      <c r="G392" s="47">
        <v>2136995</v>
      </c>
      <c r="H392" s="47">
        <v>287131</v>
      </c>
      <c r="I392" s="47">
        <v>287131</v>
      </c>
      <c r="J392" s="47">
        <v>0</v>
      </c>
      <c r="K392" s="47">
        <v>0</v>
      </c>
      <c r="L392" s="47">
        <v>96.047700000000006</v>
      </c>
      <c r="M392" s="47">
        <v>10.94</v>
      </c>
      <c r="N392" s="47">
        <v>0</v>
      </c>
      <c r="O392" s="47">
        <v>7</v>
      </c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3</v>
      </c>
      <c r="E393" s="47">
        <v>15</v>
      </c>
      <c r="F393" s="47">
        <v>2136995</v>
      </c>
      <c r="G393" s="47">
        <v>2136995</v>
      </c>
      <c r="H393" s="47">
        <v>287131</v>
      </c>
      <c r="I393" s="47">
        <v>287131</v>
      </c>
      <c r="J393" s="47">
        <v>0</v>
      </c>
      <c r="K393" s="47">
        <v>0</v>
      </c>
      <c r="L393" s="47">
        <v>96.047700000000006</v>
      </c>
      <c r="M393" s="47">
        <v>10.94</v>
      </c>
      <c r="N393" s="47">
        <v>0</v>
      </c>
      <c r="O393" s="47">
        <v>7</v>
      </c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3</v>
      </c>
      <c r="E394" s="47">
        <v>15</v>
      </c>
      <c r="F394" s="47">
        <v>2136995</v>
      </c>
      <c r="G394" s="47">
        <v>2136995</v>
      </c>
      <c r="H394" s="47">
        <v>287131</v>
      </c>
      <c r="I394" s="47">
        <v>287131</v>
      </c>
      <c r="J394" s="47">
        <v>0</v>
      </c>
      <c r="K394" s="47">
        <v>0</v>
      </c>
      <c r="L394" s="47">
        <v>96.047700000000006</v>
      </c>
      <c r="M394" s="47">
        <v>10.94</v>
      </c>
      <c r="N394" s="47">
        <v>0</v>
      </c>
      <c r="O394" s="47">
        <v>7</v>
      </c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3</v>
      </c>
      <c r="E395" s="47">
        <v>15</v>
      </c>
      <c r="F395" s="47">
        <v>2136995</v>
      </c>
      <c r="G395" s="47">
        <v>2136995</v>
      </c>
      <c r="H395" s="47">
        <v>287131</v>
      </c>
      <c r="I395" s="47">
        <v>287131</v>
      </c>
      <c r="J395" s="47">
        <v>0</v>
      </c>
      <c r="K395" s="47">
        <v>0</v>
      </c>
      <c r="L395" s="47">
        <v>96.047700000000006</v>
      </c>
      <c r="M395" s="47">
        <v>10.94</v>
      </c>
      <c r="N395" s="47">
        <v>0</v>
      </c>
      <c r="O395" s="47">
        <v>7</v>
      </c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3</v>
      </c>
      <c r="E396" s="47">
        <v>15</v>
      </c>
      <c r="F396" s="47">
        <v>2136995</v>
      </c>
      <c r="G396" s="47">
        <v>2136995</v>
      </c>
      <c r="H396" s="47">
        <v>287131</v>
      </c>
      <c r="I396" s="47">
        <v>287131</v>
      </c>
      <c r="J396" s="47">
        <v>0</v>
      </c>
      <c r="K396" s="47">
        <v>0</v>
      </c>
      <c r="L396" s="47">
        <v>96.047700000000006</v>
      </c>
      <c r="M396" s="47">
        <v>10.94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3</v>
      </c>
      <c r="E397" s="47">
        <v>15</v>
      </c>
      <c r="F397" s="47">
        <v>2136995</v>
      </c>
      <c r="G397" s="47">
        <v>2136995</v>
      </c>
      <c r="H397" s="47">
        <v>287131</v>
      </c>
      <c r="I397" s="47">
        <v>287131</v>
      </c>
      <c r="J397" s="47">
        <v>0</v>
      </c>
      <c r="K397" s="47">
        <v>0</v>
      </c>
      <c r="L397" s="47">
        <v>96.047700000000006</v>
      </c>
      <c r="M397" s="47">
        <v>10.94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3</v>
      </c>
      <c r="E398" s="47">
        <v>15</v>
      </c>
      <c r="F398" s="47">
        <v>2136995</v>
      </c>
      <c r="G398" s="47">
        <v>2136995</v>
      </c>
      <c r="H398" s="47">
        <v>287131</v>
      </c>
      <c r="I398" s="47">
        <v>287131</v>
      </c>
      <c r="J398" s="47">
        <v>0</v>
      </c>
      <c r="K398" s="47">
        <v>0</v>
      </c>
      <c r="L398" s="47">
        <v>96.047700000000006</v>
      </c>
      <c r="M398" s="47">
        <v>10.94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3</v>
      </c>
      <c r="E399" s="47">
        <v>15</v>
      </c>
      <c r="F399" s="47">
        <v>2136995</v>
      </c>
      <c r="G399" s="47">
        <v>2136995</v>
      </c>
      <c r="H399" s="47">
        <v>287131</v>
      </c>
      <c r="I399" s="47">
        <v>287131</v>
      </c>
      <c r="J399" s="47">
        <v>0</v>
      </c>
      <c r="K399" s="47">
        <v>0</v>
      </c>
      <c r="L399" s="47">
        <v>96.047700000000006</v>
      </c>
      <c r="M399" s="47">
        <v>10.94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3</v>
      </c>
      <c r="E400" s="47">
        <v>15</v>
      </c>
      <c r="F400" s="47">
        <v>2136995</v>
      </c>
      <c r="G400" s="47">
        <v>2136995</v>
      </c>
      <c r="H400" s="47">
        <v>287131</v>
      </c>
      <c r="I400" s="47">
        <v>287131</v>
      </c>
      <c r="J400" s="47">
        <v>0</v>
      </c>
      <c r="K400" s="47">
        <v>0</v>
      </c>
      <c r="L400" s="47">
        <v>96.047700000000006</v>
      </c>
      <c r="M400" s="47">
        <v>10.94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3</v>
      </c>
      <c r="E401" s="47">
        <v>15</v>
      </c>
      <c r="F401" s="47">
        <v>2136995</v>
      </c>
      <c r="G401" s="47">
        <v>2136995</v>
      </c>
      <c r="H401" s="47">
        <v>287131</v>
      </c>
      <c r="I401" s="47">
        <v>287131</v>
      </c>
      <c r="J401" s="47">
        <v>0</v>
      </c>
      <c r="K401" s="47">
        <v>0</v>
      </c>
      <c r="L401" s="47">
        <v>96.047700000000006</v>
      </c>
      <c r="M401" s="47">
        <v>10.94</v>
      </c>
      <c r="N401" s="47">
        <v>7.91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3</v>
      </c>
      <c r="E402" s="47">
        <v>14</v>
      </c>
      <c r="F402" s="47">
        <v>2136995</v>
      </c>
      <c r="G402" s="47">
        <v>2136995</v>
      </c>
      <c r="H402" s="47">
        <v>287131</v>
      </c>
      <c r="I402" s="47">
        <v>287131</v>
      </c>
      <c r="J402" s="47">
        <v>0</v>
      </c>
      <c r="K402" s="47">
        <v>0</v>
      </c>
      <c r="L402" s="47">
        <v>96.047700000000006</v>
      </c>
      <c r="M402" s="47">
        <v>10.94</v>
      </c>
      <c r="N402" s="47">
        <v>30.34</v>
      </c>
      <c r="O402" s="47">
        <v>7</v>
      </c>
      <c r="P402" s="2">
        <f t="shared" si="6"/>
        <v>8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3</v>
      </c>
      <c r="E403" s="47">
        <v>14</v>
      </c>
      <c r="F403" s="47">
        <v>2136987</v>
      </c>
      <c r="G403" s="47">
        <v>2136987</v>
      </c>
      <c r="H403" s="47">
        <v>287130</v>
      </c>
      <c r="I403" s="47">
        <v>287130</v>
      </c>
      <c r="J403" s="47">
        <v>0</v>
      </c>
      <c r="K403" s="47">
        <v>0</v>
      </c>
      <c r="L403" s="47">
        <v>94.165899999999993</v>
      </c>
      <c r="M403" s="47">
        <v>16.850000000000001</v>
      </c>
      <c r="N403" s="47">
        <v>152.09</v>
      </c>
      <c r="O403" s="47">
        <v>7</v>
      </c>
      <c r="P403" s="2">
        <f t="shared" si="6"/>
        <v>76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3</v>
      </c>
      <c r="E404" s="47">
        <v>14</v>
      </c>
      <c r="F404" s="47">
        <v>2136911</v>
      </c>
      <c r="G404" s="47">
        <v>2136911</v>
      </c>
      <c r="H404" s="47">
        <v>287120</v>
      </c>
      <c r="I404" s="47">
        <v>287120</v>
      </c>
      <c r="J404" s="47">
        <v>0</v>
      </c>
      <c r="K404" s="47">
        <v>0</v>
      </c>
      <c r="L404" s="47">
        <v>93.953999999999994</v>
      </c>
      <c r="M404" s="47">
        <v>17.739999999999998</v>
      </c>
      <c r="N404" s="47">
        <v>198.08</v>
      </c>
      <c r="O404" s="47">
        <v>7</v>
      </c>
      <c r="P404" s="2">
        <f t="shared" si="6"/>
        <v>144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3</v>
      </c>
      <c r="E405" s="47">
        <v>14</v>
      </c>
      <c r="F405" s="47">
        <v>2136767</v>
      </c>
      <c r="G405" s="47">
        <v>2136767</v>
      </c>
      <c r="H405" s="47">
        <v>287101</v>
      </c>
      <c r="I405" s="47">
        <v>287101</v>
      </c>
      <c r="J405" s="47">
        <v>0</v>
      </c>
      <c r="K405" s="47">
        <v>0</v>
      </c>
      <c r="L405" s="47">
        <v>94.871099999999998</v>
      </c>
      <c r="M405" s="47">
        <v>17.95</v>
      </c>
      <c r="N405" s="47">
        <v>159.28</v>
      </c>
      <c r="O405" s="47">
        <v>7</v>
      </c>
      <c r="P405" s="2">
        <f t="shared" si="6"/>
        <v>206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3</v>
      </c>
      <c r="E406" s="47">
        <v>14</v>
      </c>
      <c r="F406" s="47">
        <v>2136561</v>
      </c>
      <c r="G406" s="47">
        <v>2136561</v>
      </c>
      <c r="H406" s="47">
        <v>287074</v>
      </c>
      <c r="I406" s="47">
        <v>287074</v>
      </c>
      <c r="J406" s="47">
        <v>0</v>
      </c>
      <c r="K406" s="47">
        <v>0</v>
      </c>
      <c r="L406" s="47">
        <v>94.061599999999999</v>
      </c>
      <c r="M406" s="47">
        <v>17.97</v>
      </c>
      <c r="N406" s="47">
        <v>204.33</v>
      </c>
      <c r="O406" s="47">
        <v>7</v>
      </c>
      <c r="P406" s="2">
        <f t="shared" si="6"/>
        <v>166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3</v>
      </c>
      <c r="E407" s="47">
        <v>14</v>
      </c>
      <c r="F407" s="47">
        <v>2136395</v>
      </c>
      <c r="G407" s="47">
        <v>2136395</v>
      </c>
      <c r="H407" s="47">
        <v>287052</v>
      </c>
      <c r="I407" s="47">
        <v>287052</v>
      </c>
      <c r="J407" s="47">
        <v>0</v>
      </c>
      <c r="K407" s="47">
        <v>0</v>
      </c>
      <c r="L407" s="47">
        <v>93.884100000000004</v>
      </c>
      <c r="M407" s="47">
        <v>18.149999999999999</v>
      </c>
      <c r="N407" s="47">
        <v>194.58</v>
      </c>
      <c r="O407" s="47">
        <v>7</v>
      </c>
      <c r="P407" s="2">
        <f t="shared" si="6"/>
        <v>189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3</v>
      </c>
      <c r="E408" s="47">
        <v>14</v>
      </c>
      <c r="F408" s="47">
        <v>2136206</v>
      </c>
      <c r="G408" s="47">
        <v>2136206</v>
      </c>
      <c r="H408" s="47">
        <v>287027</v>
      </c>
      <c r="I408" s="47">
        <v>287027</v>
      </c>
      <c r="J408" s="47">
        <v>0</v>
      </c>
      <c r="K408" s="47">
        <v>0</v>
      </c>
      <c r="L408" s="47">
        <v>93.008399999999995</v>
      </c>
      <c r="M408" s="47">
        <v>18.32</v>
      </c>
      <c r="N408" s="47">
        <v>218.92</v>
      </c>
      <c r="O408" s="47">
        <v>7</v>
      </c>
      <c r="P408" s="2">
        <f t="shared" si="6"/>
        <v>195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3</v>
      </c>
      <c r="E409" s="47">
        <v>14</v>
      </c>
      <c r="F409" s="47">
        <v>2136011</v>
      </c>
      <c r="G409" s="47">
        <v>2136011</v>
      </c>
      <c r="H409" s="47">
        <v>287001</v>
      </c>
      <c r="I409" s="47">
        <v>287001</v>
      </c>
      <c r="J409" s="47">
        <v>0</v>
      </c>
      <c r="K409" s="47">
        <v>0</v>
      </c>
      <c r="L409" s="47">
        <v>94.130200000000002</v>
      </c>
      <c r="M409" s="47">
        <v>18.739999999999998</v>
      </c>
      <c r="N409" s="47">
        <v>234.24</v>
      </c>
      <c r="O409" s="47">
        <v>7</v>
      </c>
      <c r="P409" s="2">
        <f t="shared" si="6"/>
        <v>242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3</v>
      </c>
      <c r="E410" s="47">
        <v>14</v>
      </c>
      <c r="F410" s="47">
        <v>2135769</v>
      </c>
      <c r="G410" s="47">
        <v>2135769</v>
      </c>
      <c r="H410" s="47">
        <v>286969</v>
      </c>
      <c r="I410" s="47">
        <v>286969</v>
      </c>
      <c r="J410" s="47">
        <v>0</v>
      </c>
      <c r="K410" s="47">
        <v>0</v>
      </c>
      <c r="L410" s="47">
        <v>93.990700000000004</v>
      </c>
      <c r="M410" s="47">
        <v>18.29</v>
      </c>
      <c r="N410" s="47">
        <v>226.53</v>
      </c>
      <c r="O410" s="47">
        <v>7</v>
      </c>
      <c r="P410" s="2">
        <f t="shared" si="6"/>
        <v>234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3</v>
      </c>
      <c r="E411" s="47">
        <v>14</v>
      </c>
      <c r="F411" s="47">
        <v>2135535</v>
      </c>
      <c r="G411" s="47">
        <v>2135535</v>
      </c>
      <c r="H411" s="47">
        <v>286938</v>
      </c>
      <c r="I411" s="47">
        <v>286938</v>
      </c>
      <c r="J411" s="47">
        <v>0</v>
      </c>
      <c r="K411" s="47">
        <v>0</v>
      </c>
      <c r="L411" s="47">
        <v>93.587400000000002</v>
      </c>
      <c r="M411" s="47">
        <v>17.77</v>
      </c>
      <c r="N411" s="47">
        <v>107.27</v>
      </c>
      <c r="O411" s="47">
        <v>7</v>
      </c>
      <c r="P411" s="2">
        <f t="shared" si="6"/>
        <v>211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3</v>
      </c>
      <c r="E412" s="47">
        <v>14</v>
      </c>
      <c r="F412" s="47">
        <v>2135324</v>
      </c>
      <c r="G412" s="47">
        <v>2135324</v>
      </c>
      <c r="H412" s="47">
        <v>286910</v>
      </c>
      <c r="I412" s="47">
        <v>286910</v>
      </c>
      <c r="J412" s="47">
        <v>0</v>
      </c>
      <c r="K412" s="47">
        <v>0</v>
      </c>
      <c r="L412" s="47">
        <v>95.8416</v>
      </c>
      <c r="M412" s="47">
        <v>15.51</v>
      </c>
      <c r="N412" s="47">
        <v>132.06</v>
      </c>
      <c r="O412" s="47">
        <v>7</v>
      </c>
      <c r="P412" s="2">
        <f t="shared" si="6"/>
        <v>101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3</v>
      </c>
      <c r="E413" s="47">
        <v>14</v>
      </c>
      <c r="F413" s="47">
        <v>2135223</v>
      </c>
      <c r="G413" s="47">
        <v>2135223</v>
      </c>
      <c r="H413" s="47">
        <v>286897</v>
      </c>
      <c r="I413" s="47">
        <v>286897</v>
      </c>
      <c r="J413" s="47">
        <v>0</v>
      </c>
      <c r="K413" s="47">
        <v>0</v>
      </c>
      <c r="L413" s="47">
        <v>95.360299999999995</v>
      </c>
      <c r="M413" s="47">
        <v>16.63</v>
      </c>
      <c r="N413" s="47">
        <v>189.2</v>
      </c>
      <c r="O413" s="47">
        <v>7</v>
      </c>
      <c r="P413" s="2">
        <f t="shared" si="6"/>
        <v>162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3</v>
      </c>
      <c r="E414" s="47">
        <v>14</v>
      </c>
      <c r="F414" s="47">
        <v>2135061</v>
      </c>
      <c r="G414" s="47">
        <v>2135061</v>
      </c>
      <c r="H414" s="47">
        <v>286876</v>
      </c>
      <c r="I414" s="47">
        <v>286876</v>
      </c>
      <c r="J414" s="47">
        <v>0</v>
      </c>
      <c r="K414" s="47">
        <v>0</v>
      </c>
      <c r="L414" s="47">
        <v>93.547600000000003</v>
      </c>
      <c r="M414" s="47">
        <v>17.57</v>
      </c>
      <c r="N414" s="47">
        <v>256.26</v>
      </c>
      <c r="O414" s="47">
        <v>7</v>
      </c>
      <c r="P414" s="2">
        <f t="shared" si="6"/>
        <v>173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3</v>
      </c>
      <c r="E415" s="47">
        <v>14</v>
      </c>
      <c r="F415" s="47">
        <v>2134888</v>
      </c>
      <c r="G415" s="47">
        <v>2134888</v>
      </c>
      <c r="H415" s="47">
        <v>286853</v>
      </c>
      <c r="I415" s="47">
        <v>286853</v>
      </c>
      <c r="J415" s="47">
        <v>0</v>
      </c>
      <c r="K415" s="47">
        <v>0</v>
      </c>
      <c r="L415" s="47">
        <v>93.541799999999995</v>
      </c>
      <c r="M415" s="47">
        <v>17.829999999999998</v>
      </c>
      <c r="N415" s="47">
        <v>256.39</v>
      </c>
      <c r="O415" s="47">
        <v>7</v>
      </c>
      <c r="P415" s="2">
        <f t="shared" si="6"/>
        <v>257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3</v>
      </c>
      <c r="E416" s="47">
        <v>14</v>
      </c>
      <c r="F416" s="47">
        <v>2134631</v>
      </c>
      <c r="G416" s="47">
        <v>2134631</v>
      </c>
      <c r="H416" s="47">
        <v>286819</v>
      </c>
      <c r="I416" s="47">
        <v>286819</v>
      </c>
      <c r="J416" s="47">
        <v>0</v>
      </c>
      <c r="K416" s="47">
        <v>0</v>
      </c>
      <c r="L416" s="47">
        <v>93.171199999999999</v>
      </c>
      <c r="M416" s="47">
        <v>17.39</v>
      </c>
      <c r="N416" s="47">
        <v>248.69</v>
      </c>
      <c r="O416" s="47">
        <v>7</v>
      </c>
      <c r="P416" s="2">
        <f t="shared" si="6"/>
        <v>301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3</v>
      </c>
      <c r="E417" s="47">
        <v>14</v>
      </c>
      <c r="F417" s="47">
        <v>2134330</v>
      </c>
      <c r="G417" s="47">
        <v>2134330</v>
      </c>
      <c r="H417" s="47">
        <v>286779</v>
      </c>
      <c r="I417" s="47">
        <v>286779</v>
      </c>
      <c r="J417" s="47">
        <v>0</v>
      </c>
      <c r="K417" s="47">
        <v>0</v>
      </c>
      <c r="L417" s="47">
        <v>93.461799999999997</v>
      </c>
      <c r="M417" s="47">
        <v>16.88</v>
      </c>
      <c r="N417" s="47">
        <v>234.67</v>
      </c>
      <c r="O417" s="47">
        <v>7</v>
      </c>
      <c r="P417" s="2">
        <f t="shared" si="6"/>
        <v>219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3</v>
      </c>
      <c r="E418" s="47">
        <v>14</v>
      </c>
      <c r="F418" s="47">
        <v>2134111</v>
      </c>
      <c r="G418" s="47">
        <v>2134111</v>
      </c>
      <c r="H418" s="47">
        <v>286750</v>
      </c>
      <c r="I418" s="47">
        <v>286750</v>
      </c>
      <c r="J418" s="47">
        <v>0</v>
      </c>
      <c r="K418" s="47">
        <v>0</v>
      </c>
      <c r="L418" s="47">
        <v>94.083699999999993</v>
      </c>
      <c r="M418" s="47">
        <v>17.350000000000001</v>
      </c>
      <c r="N418" s="47">
        <v>218.57</v>
      </c>
      <c r="O418" s="47">
        <v>7</v>
      </c>
      <c r="P418" s="2">
        <f t="shared" si="6"/>
        <v>205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3</v>
      </c>
      <c r="E419" s="47">
        <v>14</v>
      </c>
      <c r="F419" s="47">
        <v>2133906</v>
      </c>
      <c r="G419" s="47">
        <v>2133906</v>
      </c>
      <c r="H419" s="47">
        <v>286723</v>
      </c>
      <c r="I419" s="47">
        <v>286723</v>
      </c>
      <c r="J419" s="47">
        <v>0</v>
      </c>
      <c r="K419" s="47">
        <v>0</v>
      </c>
      <c r="L419" s="47">
        <v>92.468100000000007</v>
      </c>
      <c r="M419" s="47">
        <v>16.190000000000001</v>
      </c>
      <c r="N419" s="47">
        <v>0</v>
      </c>
      <c r="O419" s="47">
        <v>7</v>
      </c>
      <c r="P419" s="2">
        <f t="shared" si="6"/>
        <v>180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3</v>
      </c>
      <c r="E420" s="47">
        <v>14</v>
      </c>
      <c r="F420" s="47">
        <v>2133726</v>
      </c>
      <c r="G420" s="47">
        <v>2133726</v>
      </c>
      <c r="H420" s="47">
        <v>286699</v>
      </c>
      <c r="I420" s="47">
        <v>286699</v>
      </c>
      <c r="J420" s="47">
        <v>0</v>
      </c>
      <c r="K420" s="47">
        <v>0</v>
      </c>
      <c r="L420" s="47">
        <v>96.326400000000007</v>
      </c>
      <c r="M420" s="47">
        <v>9.52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3</v>
      </c>
      <c r="E421" s="47">
        <v>14</v>
      </c>
      <c r="F421" s="47">
        <v>2133726</v>
      </c>
      <c r="G421" s="47">
        <v>2133726</v>
      </c>
      <c r="H421" s="47">
        <v>286699</v>
      </c>
      <c r="I421" s="47">
        <v>286699</v>
      </c>
      <c r="J421" s="47">
        <v>0</v>
      </c>
      <c r="K421" s="47">
        <v>0</v>
      </c>
      <c r="L421" s="47">
        <v>96.326400000000007</v>
      </c>
      <c r="M421" s="47">
        <v>9.52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3</v>
      </c>
      <c r="E422" s="47">
        <v>14</v>
      </c>
      <c r="F422" s="47">
        <v>2133726</v>
      </c>
      <c r="G422" s="47">
        <v>2133726</v>
      </c>
      <c r="H422" s="47">
        <v>286699</v>
      </c>
      <c r="I422" s="47">
        <v>286699</v>
      </c>
      <c r="J422" s="47">
        <v>0</v>
      </c>
      <c r="K422" s="47">
        <v>0</v>
      </c>
      <c r="L422" s="47">
        <v>96.326400000000007</v>
      </c>
      <c r="M422" s="47">
        <v>9.52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3</v>
      </c>
      <c r="E423" s="47">
        <v>14</v>
      </c>
      <c r="F423" s="47">
        <v>2133726</v>
      </c>
      <c r="G423" s="47">
        <v>2133726</v>
      </c>
      <c r="H423" s="47">
        <v>286699</v>
      </c>
      <c r="I423" s="47">
        <v>286699</v>
      </c>
      <c r="J423" s="47">
        <v>0</v>
      </c>
      <c r="K423" s="47">
        <v>0</v>
      </c>
      <c r="L423" s="47">
        <v>96.326400000000007</v>
      </c>
      <c r="M423" s="47">
        <v>9.52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3</v>
      </c>
      <c r="E424" s="47">
        <v>14</v>
      </c>
      <c r="F424" s="47">
        <v>2133726</v>
      </c>
      <c r="G424" s="47">
        <v>2133726</v>
      </c>
      <c r="H424" s="47">
        <v>286699</v>
      </c>
      <c r="I424" s="47">
        <v>286699</v>
      </c>
      <c r="J424" s="47">
        <v>0</v>
      </c>
      <c r="K424" s="47">
        <v>0</v>
      </c>
      <c r="L424" s="47">
        <v>96.326400000000007</v>
      </c>
      <c r="M424" s="47">
        <v>9.52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3</v>
      </c>
      <c r="E425" s="47">
        <v>14</v>
      </c>
      <c r="F425" s="47">
        <v>2133726</v>
      </c>
      <c r="G425" s="47">
        <v>2133726</v>
      </c>
      <c r="H425" s="47">
        <v>286699</v>
      </c>
      <c r="I425" s="47">
        <v>286699</v>
      </c>
      <c r="J425" s="47">
        <v>0</v>
      </c>
      <c r="K425" s="47">
        <v>0</v>
      </c>
      <c r="L425" s="47">
        <v>96.326400000000007</v>
      </c>
      <c r="M425" s="47">
        <v>9.52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3</v>
      </c>
      <c r="E426" s="47">
        <v>13</v>
      </c>
      <c r="F426" s="47">
        <v>2133726</v>
      </c>
      <c r="G426" s="47">
        <v>2133726</v>
      </c>
      <c r="H426" s="47">
        <v>286699</v>
      </c>
      <c r="I426" s="47">
        <v>286699</v>
      </c>
      <c r="J426" s="47">
        <v>0</v>
      </c>
      <c r="K426" s="47">
        <v>0</v>
      </c>
      <c r="L426" s="47">
        <v>96.326400000000007</v>
      </c>
      <c r="M426" s="47">
        <v>9.52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3</v>
      </c>
      <c r="E427" s="47">
        <v>13</v>
      </c>
      <c r="F427" s="47">
        <v>2133726</v>
      </c>
      <c r="G427" s="47">
        <v>2133726</v>
      </c>
      <c r="H427" s="47">
        <v>286699</v>
      </c>
      <c r="I427" s="47">
        <v>286699</v>
      </c>
      <c r="J427" s="47">
        <v>0</v>
      </c>
      <c r="K427" s="47">
        <v>0</v>
      </c>
      <c r="L427" s="47">
        <v>96.326400000000007</v>
      </c>
      <c r="M427" s="47">
        <v>9.52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3</v>
      </c>
      <c r="E428" s="47">
        <v>13</v>
      </c>
      <c r="F428" s="47">
        <v>2133726</v>
      </c>
      <c r="G428" s="47">
        <v>2133726</v>
      </c>
      <c r="H428" s="47">
        <v>286699</v>
      </c>
      <c r="I428" s="47">
        <v>286699</v>
      </c>
      <c r="J428" s="47">
        <v>0</v>
      </c>
      <c r="K428" s="47">
        <v>0</v>
      </c>
      <c r="L428" s="47">
        <v>96.326400000000007</v>
      </c>
      <c r="M428" s="47">
        <v>9.52</v>
      </c>
      <c r="N428" s="47">
        <v>7.99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3</v>
      </c>
      <c r="E429" s="47">
        <v>13</v>
      </c>
      <c r="F429" s="47">
        <v>2133726</v>
      </c>
      <c r="G429" s="47">
        <v>2133726</v>
      </c>
      <c r="H429" s="47">
        <v>286699</v>
      </c>
      <c r="I429" s="47">
        <v>286699</v>
      </c>
      <c r="J429" s="47">
        <v>0</v>
      </c>
      <c r="K429" s="47">
        <v>0</v>
      </c>
      <c r="L429" s="47">
        <v>96.326400000000007</v>
      </c>
      <c r="M429" s="47">
        <v>9.52</v>
      </c>
      <c r="N429" s="47">
        <v>0</v>
      </c>
      <c r="O429" s="47">
        <v>7</v>
      </c>
      <c r="P429" s="2">
        <f t="shared" si="6"/>
        <v>8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3</v>
      </c>
      <c r="E430" s="47">
        <v>13</v>
      </c>
      <c r="F430" s="47">
        <v>2133718</v>
      </c>
      <c r="G430" s="47">
        <v>2133718</v>
      </c>
      <c r="H430" s="47">
        <v>286698</v>
      </c>
      <c r="I430" s="47">
        <v>286698</v>
      </c>
      <c r="J430" s="47">
        <v>0</v>
      </c>
      <c r="K430" s="47">
        <v>0</v>
      </c>
      <c r="L430" s="47">
        <v>93.697500000000005</v>
      </c>
      <c r="M430" s="47">
        <v>19.079999999999998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3</v>
      </c>
      <c r="E431" s="47">
        <v>13</v>
      </c>
      <c r="F431" s="47">
        <v>2133718</v>
      </c>
      <c r="G431" s="47">
        <v>2133718</v>
      </c>
      <c r="H431" s="47">
        <v>286698</v>
      </c>
      <c r="I431" s="47">
        <v>286698</v>
      </c>
      <c r="J431" s="47">
        <v>0</v>
      </c>
      <c r="K431" s="47">
        <v>0</v>
      </c>
      <c r="L431" s="47">
        <v>93.697500000000005</v>
      </c>
      <c r="M431" s="47">
        <v>19.079999999999998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3</v>
      </c>
      <c r="E432" s="47">
        <v>13</v>
      </c>
      <c r="F432" s="47">
        <v>2133718</v>
      </c>
      <c r="G432" s="47">
        <v>2133718</v>
      </c>
      <c r="H432" s="47">
        <v>286698</v>
      </c>
      <c r="I432" s="47">
        <v>286698</v>
      </c>
      <c r="J432" s="47">
        <v>0</v>
      </c>
      <c r="K432" s="47">
        <v>0</v>
      </c>
      <c r="L432" s="47">
        <v>93.697500000000005</v>
      </c>
      <c r="M432" s="47">
        <v>19.079999999999998</v>
      </c>
      <c r="N432" s="47">
        <v>22.6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3</v>
      </c>
      <c r="E433" s="47">
        <v>13</v>
      </c>
      <c r="F433" s="47">
        <v>2133718</v>
      </c>
      <c r="G433" s="47">
        <v>2133718</v>
      </c>
      <c r="H433" s="47">
        <v>286698</v>
      </c>
      <c r="I433" s="47">
        <v>286698</v>
      </c>
      <c r="J433" s="47">
        <v>0</v>
      </c>
      <c r="K433" s="47">
        <v>0</v>
      </c>
      <c r="L433" s="47">
        <v>93.697500000000005</v>
      </c>
      <c r="M433" s="47">
        <v>19.079999999999998</v>
      </c>
      <c r="N433" s="47">
        <v>195.39</v>
      </c>
      <c r="O433" s="47">
        <v>7</v>
      </c>
      <c r="P433" s="2">
        <f t="shared" si="6"/>
        <v>68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3</v>
      </c>
      <c r="E434" s="47">
        <v>13</v>
      </c>
      <c r="F434" s="47">
        <v>2133650</v>
      </c>
      <c r="G434" s="47">
        <v>2133650</v>
      </c>
      <c r="H434" s="47">
        <v>286689</v>
      </c>
      <c r="I434" s="47">
        <v>286689</v>
      </c>
      <c r="J434" s="47">
        <v>0</v>
      </c>
      <c r="K434" s="47">
        <v>0</v>
      </c>
      <c r="L434" s="47">
        <v>93.9285</v>
      </c>
      <c r="M434" s="47">
        <v>19.54</v>
      </c>
      <c r="N434" s="47">
        <v>187.8</v>
      </c>
      <c r="O434" s="47">
        <v>7</v>
      </c>
      <c r="P434" s="2">
        <f t="shared" ref="P434:P497" si="7">F434-F435</f>
        <v>195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3</v>
      </c>
      <c r="E435" s="47">
        <v>13</v>
      </c>
      <c r="F435" s="47">
        <v>2133455</v>
      </c>
      <c r="G435" s="47">
        <v>2133455</v>
      </c>
      <c r="H435" s="47">
        <v>286663</v>
      </c>
      <c r="I435" s="47">
        <v>286663</v>
      </c>
      <c r="J435" s="47">
        <v>0</v>
      </c>
      <c r="K435" s="47">
        <v>0</v>
      </c>
      <c r="L435" s="47">
        <v>93.624200000000002</v>
      </c>
      <c r="M435" s="47">
        <v>19.100000000000001</v>
      </c>
      <c r="N435" s="47">
        <v>210.54</v>
      </c>
      <c r="O435" s="47">
        <v>7</v>
      </c>
      <c r="P435" s="2">
        <f t="shared" si="7"/>
        <v>181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3</v>
      </c>
      <c r="E436" s="47">
        <v>13</v>
      </c>
      <c r="F436" s="47">
        <v>2133274</v>
      </c>
      <c r="G436" s="47">
        <v>2133274</v>
      </c>
      <c r="H436" s="47">
        <v>286639</v>
      </c>
      <c r="I436" s="47">
        <v>286639</v>
      </c>
      <c r="J436" s="47">
        <v>0</v>
      </c>
      <c r="K436" s="47">
        <v>0</v>
      </c>
      <c r="L436" s="47">
        <v>93.846000000000004</v>
      </c>
      <c r="M436" s="47">
        <v>18.79</v>
      </c>
      <c r="N436" s="47">
        <v>159.21</v>
      </c>
      <c r="O436" s="47">
        <v>7</v>
      </c>
      <c r="P436" s="2">
        <f t="shared" si="7"/>
        <v>226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3</v>
      </c>
      <c r="E437" s="47">
        <v>13</v>
      </c>
      <c r="F437" s="47">
        <v>2133048</v>
      </c>
      <c r="G437" s="47">
        <v>2133048</v>
      </c>
      <c r="H437" s="47">
        <v>286609</v>
      </c>
      <c r="I437" s="47">
        <v>286609</v>
      </c>
      <c r="J437" s="47">
        <v>0</v>
      </c>
      <c r="K437" s="47">
        <v>0</v>
      </c>
      <c r="L437" s="47">
        <v>94.489099999999993</v>
      </c>
      <c r="M437" s="47">
        <v>19.18</v>
      </c>
      <c r="N437" s="47">
        <v>254.6</v>
      </c>
      <c r="O437" s="47">
        <v>7</v>
      </c>
      <c r="P437" s="2">
        <f t="shared" si="7"/>
        <v>158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3</v>
      </c>
      <c r="E438" s="47">
        <v>13</v>
      </c>
      <c r="F438" s="47">
        <v>2132890</v>
      </c>
      <c r="G438" s="47">
        <v>2132890</v>
      </c>
      <c r="H438" s="47">
        <v>286588</v>
      </c>
      <c r="I438" s="47">
        <v>286588</v>
      </c>
      <c r="J438" s="47">
        <v>0</v>
      </c>
      <c r="K438" s="47">
        <v>0</v>
      </c>
      <c r="L438" s="47">
        <v>93.332099999999997</v>
      </c>
      <c r="M438" s="47">
        <v>19.149999999999999</v>
      </c>
      <c r="N438" s="47">
        <v>211.9</v>
      </c>
      <c r="O438" s="47">
        <v>7</v>
      </c>
      <c r="P438" s="2">
        <f t="shared" si="7"/>
        <v>248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3</v>
      </c>
      <c r="E439" s="47">
        <v>13</v>
      </c>
      <c r="F439" s="47">
        <v>2132642</v>
      </c>
      <c r="G439" s="47">
        <v>2132642</v>
      </c>
      <c r="H439" s="47">
        <v>286555</v>
      </c>
      <c r="I439" s="47">
        <v>286555</v>
      </c>
      <c r="J439" s="47">
        <v>0</v>
      </c>
      <c r="K439" s="47">
        <v>0</v>
      </c>
      <c r="L439" s="47">
        <v>94.335800000000006</v>
      </c>
      <c r="M439" s="47">
        <v>18.36</v>
      </c>
      <c r="N439" s="47">
        <v>235.87</v>
      </c>
      <c r="O439" s="47">
        <v>7</v>
      </c>
      <c r="P439" s="2">
        <f t="shared" si="7"/>
        <v>227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3</v>
      </c>
      <c r="E440" s="47">
        <v>13</v>
      </c>
      <c r="F440" s="47">
        <v>2132415</v>
      </c>
      <c r="G440" s="47">
        <v>2132415</v>
      </c>
      <c r="H440" s="47">
        <v>286525</v>
      </c>
      <c r="I440" s="47">
        <v>286525</v>
      </c>
      <c r="J440" s="47">
        <v>0</v>
      </c>
      <c r="K440" s="47">
        <v>0</v>
      </c>
      <c r="L440" s="47">
        <v>94.674000000000007</v>
      </c>
      <c r="M440" s="47">
        <v>17.73</v>
      </c>
      <c r="N440" s="47">
        <v>167.64</v>
      </c>
      <c r="O440" s="47">
        <v>7</v>
      </c>
      <c r="P440" s="2">
        <f t="shared" si="7"/>
        <v>206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3</v>
      </c>
      <c r="E441" s="47">
        <v>13</v>
      </c>
      <c r="F441" s="47">
        <v>2132209</v>
      </c>
      <c r="G441" s="47">
        <v>2132209</v>
      </c>
      <c r="H441" s="47">
        <v>286498</v>
      </c>
      <c r="I441" s="47">
        <v>286498</v>
      </c>
      <c r="J441" s="47">
        <v>0</v>
      </c>
      <c r="K441" s="47">
        <v>0</v>
      </c>
      <c r="L441" s="47">
        <v>94.347700000000003</v>
      </c>
      <c r="M441" s="47">
        <v>16.989999999999998</v>
      </c>
      <c r="N441" s="47">
        <v>184.05</v>
      </c>
      <c r="O441" s="47">
        <v>7</v>
      </c>
      <c r="P441" s="2">
        <f t="shared" si="7"/>
        <v>183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3</v>
      </c>
      <c r="E442" s="47">
        <v>13</v>
      </c>
      <c r="F442" s="47">
        <v>2132026</v>
      </c>
      <c r="G442" s="47">
        <v>2132026</v>
      </c>
      <c r="H442" s="47">
        <v>286474</v>
      </c>
      <c r="I442" s="47">
        <v>286474</v>
      </c>
      <c r="J442" s="47">
        <v>0</v>
      </c>
      <c r="K442" s="47">
        <v>0</v>
      </c>
      <c r="L442" s="47">
        <v>94.870099999999994</v>
      </c>
      <c r="M442" s="47">
        <v>16.420000000000002</v>
      </c>
      <c r="N442" s="47">
        <v>167.84</v>
      </c>
      <c r="O442" s="47">
        <v>7</v>
      </c>
      <c r="P442" s="2">
        <f t="shared" si="7"/>
        <v>176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3</v>
      </c>
      <c r="E443" s="47">
        <v>13</v>
      </c>
      <c r="F443" s="47">
        <v>2131850</v>
      </c>
      <c r="G443" s="47">
        <v>2131850</v>
      </c>
      <c r="H443" s="47">
        <v>286451</v>
      </c>
      <c r="I443" s="47">
        <v>286451</v>
      </c>
      <c r="J443" s="47">
        <v>0</v>
      </c>
      <c r="K443" s="47">
        <v>0</v>
      </c>
      <c r="L443" s="47">
        <v>93.212699999999998</v>
      </c>
      <c r="M443" s="47">
        <v>14.75</v>
      </c>
      <c r="N443" s="47">
        <v>0</v>
      </c>
      <c r="O443" s="47">
        <v>7</v>
      </c>
      <c r="P443" s="2">
        <f t="shared" si="7"/>
        <v>130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3</v>
      </c>
      <c r="E444" s="47">
        <v>13</v>
      </c>
      <c r="F444" s="47">
        <v>2131720</v>
      </c>
      <c r="G444" s="47">
        <v>2131720</v>
      </c>
      <c r="H444" s="47">
        <v>286434</v>
      </c>
      <c r="I444" s="47">
        <v>286434</v>
      </c>
      <c r="J444" s="47">
        <v>0</v>
      </c>
      <c r="K444" s="47">
        <v>0</v>
      </c>
      <c r="L444" s="47">
        <v>95.349599999999995</v>
      </c>
      <c r="M444" s="47">
        <v>9.8000000000000007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3</v>
      </c>
      <c r="E445" s="47">
        <v>13</v>
      </c>
      <c r="F445" s="47">
        <v>2131720</v>
      </c>
      <c r="G445" s="47">
        <v>2131720</v>
      </c>
      <c r="H445" s="47">
        <v>286434</v>
      </c>
      <c r="I445" s="47">
        <v>286434</v>
      </c>
      <c r="J445" s="47">
        <v>0</v>
      </c>
      <c r="K445" s="47">
        <v>0</v>
      </c>
      <c r="L445" s="47">
        <v>95.349599999999995</v>
      </c>
      <c r="M445" s="47">
        <v>9.8000000000000007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3</v>
      </c>
      <c r="E446" s="47">
        <v>13</v>
      </c>
      <c r="F446" s="47">
        <v>2131720</v>
      </c>
      <c r="G446" s="47">
        <v>2131720</v>
      </c>
      <c r="H446" s="47">
        <v>286434</v>
      </c>
      <c r="I446" s="47">
        <v>286434</v>
      </c>
      <c r="J446" s="47">
        <v>0</v>
      </c>
      <c r="K446" s="47">
        <v>0</v>
      </c>
      <c r="L446" s="47">
        <v>95.349599999999995</v>
      </c>
      <c r="M446" s="47">
        <v>9.8000000000000007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3</v>
      </c>
      <c r="E447" s="47">
        <v>13</v>
      </c>
      <c r="F447" s="47">
        <v>2131720</v>
      </c>
      <c r="G447" s="47">
        <v>2131720</v>
      </c>
      <c r="H447" s="47">
        <v>286434</v>
      </c>
      <c r="I447" s="47">
        <v>286434</v>
      </c>
      <c r="J447" s="47">
        <v>0</v>
      </c>
      <c r="K447" s="47">
        <v>0</v>
      </c>
      <c r="L447" s="47">
        <v>95.349599999999995</v>
      </c>
      <c r="M447" s="47">
        <v>9.8000000000000007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3</v>
      </c>
      <c r="E448" s="47">
        <v>13</v>
      </c>
      <c r="F448" s="47">
        <v>2131720</v>
      </c>
      <c r="G448" s="47">
        <v>2131720</v>
      </c>
      <c r="H448" s="47">
        <v>286434</v>
      </c>
      <c r="I448" s="47">
        <v>286434</v>
      </c>
      <c r="J448" s="47">
        <v>0</v>
      </c>
      <c r="K448" s="47">
        <v>0</v>
      </c>
      <c r="L448" s="47">
        <v>95.349599999999995</v>
      </c>
      <c r="M448" s="47">
        <v>9.8000000000000007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3</v>
      </c>
      <c r="E449" s="47">
        <v>13</v>
      </c>
      <c r="F449" s="47">
        <v>2131720</v>
      </c>
      <c r="G449" s="47">
        <v>2131720</v>
      </c>
      <c r="H449" s="47">
        <v>286434</v>
      </c>
      <c r="I449" s="47">
        <v>286434</v>
      </c>
      <c r="J449" s="47">
        <v>0</v>
      </c>
      <c r="K449" s="47">
        <v>0</v>
      </c>
      <c r="L449" s="47">
        <v>95.349599999999995</v>
      </c>
      <c r="M449" s="47">
        <v>9.8000000000000007</v>
      </c>
      <c r="N449" s="47">
        <v>7.89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3</v>
      </c>
      <c r="E450" s="47">
        <v>12</v>
      </c>
      <c r="F450" s="47">
        <v>2131720</v>
      </c>
      <c r="G450" s="47">
        <v>2131720</v>
      </c>
      <c r="H450" s="47">
        <v>286434</v>
      </c>
      <c r="I450" s="47">
        <v>286434</v>
      </c>
      <c r="J450" s="47">
        <v>0</v>
      </c>
      <c r="K450" s="47">
        <v>0</v>
      </c>
      <c r="L450" s="47">
        <v>95.349599999999995</v>
      </c>
      <c r="M450" s="47">
        <v>9.8000000000000007</v>
      </c>
      <c r="N450" s="47">
        <v>7.62</v>
      </c>
      <c r="O450" s="47">
        <v>7</v>
      </c>
      <c r="P450" s="2">
        <f t="shared" si="7"/>
        <v>8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3</v>
      </c>
      <c r="E451" s="47">
        <v>12</v>
      </c>
      <c r="F451" s="47">
        <v>2131712</v>
      </c>
      <c r="G451" s="47">
        <v>2131712</v>
      </c>
      <c r="H451" s="47">
        <v>286433</v>
      </c>
      <c r="I451" s="47">
        <v>286433</v>
      </c>
      <c r="J451" s="47">
        <v>0</v>
      </c>
      <c r="K451" s="47">
        <v>0</v>
      </c>
      <c r="L451" s="47">
        <v>94.871700000000004</v>
      </c>
      <c r="M451" s="47">
        <v>17.670000000000002</v>
      </c>
      <c r="N451" s="47">
        <v>198.49</v>
      </c>
      <c r="O451" s="47">
        <v>7</v>
      </c>
      <c r="P451" s="2">
        <f t="shared" si="7"/>
        <v>61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3</v>
      </c>
      <c r="E452" s="47">
        <v>12</v>
      </c>
      <c r="F452" s="47">
        <v>2131651</v>
      </c>
      <c r="G452" s="47">
        <v>2131651</v>
      </c>
      <c r="H452" s="47">
        <v>286425</v>
      </c>
      <c r="I452" s="47">
        <v>286425</v>
      </c>
      <c r="J452" s="47">
        <v>0</v>
      </c>
      <c r="K452" s="47">
        <v>0</v>
      </c>
      <c r="L452" s="47">
        <v>94.801100000000005</v>
      </c>
      <c r="M452" s="47">
        <v>17.38</v>
      </c>
      <c r="N452" s="47">
        <v>177.01</v>
      </c>
      <c r="O452" s="47">
        <v>7</v>
      </c>
      <c r="P452" s="2">
        <f t="shared" si="7"/>
        <v>183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3</v>
      </c>
      <c r="E453" s="47">
        <v>12</v>
      </c>
      <c r="F453" s="47">
        <v>2131468</v>
      </c>
      <c r="G453" s="47">
        <v>2131468</v>
      </c>
      <c r="H453" s="47">
        <v>286401</v>
      </c>
      <c r="I453" s="47">
        <v>286401</v>
      </c>
      <c r="J453" s="47">
        <v>0</v>
      </c>
      <c r="K453" s="47">
        <v>0</v>
      </c>
      <c r="L453" s="47">
        <v>95.502600000000001</v>
      </c>
      <c r="M453" s="47">
        <v>17.75</v>
      </c>
      <c r="N453" s="47">
        <v>145.21</v>
      </c>
      <c r="O453" s="47">
        <v>7</v>
      </c>
      <c r="P453" s="2">
        <f t="shared" si="7"/>
        <v>177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3</v>
      </c>
      <c r="E454" s="47">
        <v>12</v>
      </c>
      <c r="F454" s="47">
        <v>2131291</v>
      </c>
      <c r="G454" s="47">
        <v>2131291</v>
      </c>
      <c r="H454" s="47">
        <v>286378</v>
      </c>
      <c r="I454" s="47">
        <v>286378</v>
      </c>
      <c r="J454" s="47">
        <v>0</v>
      </c>
      <c r="K454" s="47">
        <v>0</v>
      </c>
      <c r="L454" s="47">
        <v>94.816599999999994</v>
      </c>
      <c r="M454" s="47">
        <v>17.57</v>
      </c>
      <c r="N454" s="47">
        <v>181.91</v>
      </c>
      <c r="O454" s="47">
        <v>7</v>
      </c>
      <c r="P454" s="2">
        <f t="shared" si="7"/>
        <v>137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3</v>
      </c>
      <c r="E455" s="47">
        <v>12</v>
      </c>
      <c r="F455" s="47">
        <v>2131154</v>
      </c>
      <c r="G455" s="47">
        <v>2131154</v>
      </c>
      <c r="H455" s="47">
        <v>286360</v>
      </c>
      <c r="I455" s="47">
        <v>286360</v>
      </c>
      <c r="J455" s="47">
        <v>0</v>
      </c>
      <c r="K455" s="47">
        <v>0</v>
      </c>
      <c r="L455" s="47">
        <v>94.355500000000006</v>
      </c>
      <c r="M455" s="47">
        <v>18.95</v>
      </c>
      <c r="N455" s="47">
        <v>202.92</v>
      </c>
      <c r="O455" s="47">
        <v>7</v>
      </c>
      <c r="P455" s="2">
        <f t="shared" si="7"/>
        <v>190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3</v>
      </c>
      <c r="E456" s="47">
        <v>12</v>
      </c>
      <c r="F456" s="47">
        <v>2130964</v>
      </c>
      <c r="G456" s="47">
        <v>2130964</v>
      </c>
      <c r="H456" s="47">
        <v>286335</v>
      </c>
      <c r="I456" s="47">
        <v>286335</v>
      </c>
      <c r="J456" s="47">
        <v>0</v>
      </c>
      <c r="K456" s="47">
        <v>0</v>
      </c>
      <c r="L456" s="47">
        <v>93.893500000000003</v>
      </c>
      <c r="M456" s="47">
        <v>19.68</v>
      </c>
      <c r="N456" s="47">
        <v>210.56</v>
      </c>
      <c r="O456" s="47">
        <v>7</v>
      </c>
      <c r="P456" s="2">
        <f t="shared" si="7"/>
        <v>232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3</v>
      </c>
      <c r="E457" s="47">
        <v>12</v>
      </c>
      <c r="F457" s="47">
        <v>2130732</v>
      </c>
      <c r="G457" s="47">
        <v>2130732</v>
      </c>
      <c r="H457" s="47">
        <v>286304</v>
      </c>
      <c r="I457" s="47">
        <v>286304</v>
      </c>
      <c r="J457" s="47">
        <v>0</v>
      </c>
      <c r="K457" s="47">
        <v>0</v>
      </c>
      <c r="L457" s="47">
        <v>93.954899999999995</v>
      </c>
      <c r="M457" s="47">
        <v>19.920000000000002</v>
      </c>
      <c r="N457" s="47">
        <v>195.28</v>
      </c>
      <c r="O457" s="47">
        <v>7</v>
      </c>
      <c r="P457" s="2">
        <f t="shared" si="7"/>
        <v>188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3</v>
      </c>
      <c r="E458" s="47">
        <v>12</v>
      </c>
      <c r="F458" s="47">
        <v>2130544</v>
      </c>
      <c r="G458" s="47">
        <v>2130544</v>
      </c>
      <c r="H458" s="47">
        <v>286279</v>
      </c>
      <c r="I458" s="47">
        <v>286279</v>
      </c>
      <c r="J458" s="47">
        <v>0</v>
      </c>
      <c r="K458" s="47">
        <v>0</v>
      </c>
      <c r="L458" s="47">
        <v>93.675399999999996</v>
      </c>
      <c r="M458" s="47">
        <v>19.87</v>
      </c>
      <c r="N458" s="47">
        <v>215.57</v>
      </c>
      <c r="O458" s="47">
        <v>7</v>
      </c>
      <c r="P458" s="2">
        <f t="shared" si="7"/>
        <v>218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3</v>
      </c>
      <c r="E459" s="47">
        <v>12</v>
      </c>
      <c r="F459" s="47">
        <v>2130326</v>
      </c>
      <c r="G459" s="47">
        <v>2130326</v>
      </c>
      <c r="H459" s="47">
        <v>286250</v>
      </c>
      <c r="I459" s="47">
        <v>286250</v>
      </c>
      <c r="J459" s="47">
        <v>0</v>
      </c>
      <c r="K459" s="47">
        <v>0</v>
      </c>
      <c r="L459" s="47">
        <v>92.843400000000003</v>
      </c>
      <c r="M459" s="47">
        <v>19.59</v>
      </c>
      <c r="N459" s="47">
        <v>289.58</v>
      </c>
      <c r="O459" s="47">
        <v>7</v>
      </c>
      <c r="P459" s="2">
        <f t="shared" si="7"/>
        <v>208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3</v>
      </c>
      <c r="E460" s="47">
        <v>12</v>
      </c>
      <c r="F460" s="47">
        <v>2130118</v>
      </c>
      <c r="G460" s="47">
        <v>2130118</v>
      </c>
      <c r="H460" s="47">
        <v>286222</v>
      </c>
      <c r="I460" s="47">
        <v>286222</v>
      </c>
      <c r="J460" s="47">
        <v>0</v>
      </c>
      <c r="K460" s="47">
        <v>0</v>
      </c>
      <c r="L460" s="47">
        <v>92.418300000000002</v>
      </c>
      <c r="M460" s="47">
        <v>19.100000000000001</v>
      </c>
      <c r="N460" s="47">
        <v>103.99</v>
      </c>
      <c r="O460" s="47">
        <v>7</v>
      </c>
      <c r="P460" s="2">
        <f t="shared" si="7"/>
        <v>334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3</v>
      </c>
      <c r="E461" s="47">
        <v>12</v>
      </c>
      <c r="F461" s="47">
        <v>2129784</v>
      </c>
      <c r="G461" s="47">
        <v>2129784</v>
      </c>
      <c r="H461" s="47">
        <v>286177</v>
      </c>
      <c r="I461" s="47">
        <v>286177</v>
      </c>
      <c r="J461" s="47">
        <v>0</v>
      </c>
      <c r="K461" s="47">
        <v>0</v>
      </c>
      <c r="L461" s="47">
        <v>94.317599999999999</v>
      </c>
      <c r="M461" s="47">
        <v>13.81</v>
      </c>
      <c r="N461" s="47">
        <v>7.7</v>
      </c>
      <c r="O461" s="47">
        <v>7</v>
      </c>
      <c r="P461" s="2">
        <f t="shared" si="7"/>
        <v>7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3</v>
      </c>
      <c r="E462" s="47">
        <v>12</v>
      </c>
      <c r="F462" s="47">
        <v>2129777</v>
      </c>
      <c r="G462" s="47">
        <v>2129777</v>
      </c>
      <c r="H462" s="47">
        <v>286176</v>
      </c>
      <c r="I462" s="47">
        <v>286176</v>
      </c>
      <c r="J462" s="47">
        <v>0</v>
      </c>
      <c r="K462" s="47">
        <v>0</v>
      </c>
      <c r="L462" s="47">
        <v>92.755600000000001</v>
      </c>
      <c r="M462" s="47">
        <v>17</v>
      </c>
      <c r="N462" s="47">
        <v>0</v>
      </c>
      <c r="O462" s="47">
        <v>7</v>
      </c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3</v>
      </c>
      <c r="E463" s="47">
        <v>12</v>
      </c>
      <c r="F463" s="47">
        <v>2129777</v>
      </c>
      <c r="G463" s="47">
        <v>2129777</v>
      </c>
      <c r="H463" s="47">
        <v>286176</v>
      </c>
      <c r="I463" s="47">
        <v>286176</v>
      </c>
      <c r="J463" s="47">
        <v>0</v>
      </c>
      <c r="K463" s="47">
        <v>0</v>
      </c>
      <c r="L463" s="47">
        <v>92.755600000000001</v>
      </c>
      <c r="M463" s="47">
        <v>17</v>
      </c>
      <c r="N463" s="47">
        <v>0</v>
      </c>
      <c r="O463" s="47">
        <v>7</v>
      </c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3</v>
      </c>
      <c r="E464" s="47">
        <v>12</v>
      </c>
      <c r="F464" s="47">
        <v>2129777</v>
      </c>
      <c r="G464" s="47">
        <v>2129777</v>
      </c>
      <c r="H464" s="47">
        <v>286176</v>
      </c>
      <c r="I464" s="47">
        <v>286176</v>
      </c>
      <c r="J464" s="47">
        <v>0</v>
      </c>
      <c r="K464" s="47">
        <v>0</v>
      </c>
      <c r="L464" s="47">
        <v>92.755600000000001</v>
      </c>
      <c r="M464" s="47">
        <v>17</v>
      </c>
      <c r="N464" s="47">
        <v>0</v>
      </c>
      <c r="O464" s="47">
        <v>7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3</v>
      </c>
      <c r="E465" s="47">
        <v>12</v>
      </c>
      <c r="F465" s="47">
        <v>2129777</v>
      </c>
      <c r="G465" s="47">
        <v>2129777</v>
      </c>
      <c r="H465" s="47">
        <v>286176</v>
      </c>
      <c r="I465" s="47">
        <v>286176</v>
      </c>
      <c r="J465" s="47">
        <v>0</v>
      </c>
      <c r="K465" s="47">
        <v>0</v>
      </c>
      <c r="L465" s="47">
        <v>92.755600000000001</v>
      </c>
      <c r="M465" s="47">
        <v>17</v>
      </c>
      <c r="N465" s="47">
        <v>0</v>
      </c>
      <c r="O465" s="47">
        <v>7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3</v>
      </c>
      <c r="E466" s="47">
        <v>12</v>
      </c>
      <c r="F466" s="47">
        <v>2129777</v>
      </c>
      <c r="G466" s="47">
        <v>2129777</v>
      </c>
      <c r="H466" s="47">
        <v>286176</v>
      </c>
      <c r="I466" s="47">
        <v>286176</v>
      </c>
      <c r="J466" s="47">
        <v>0</v>
      </c>
      <c r="K466" s="47">
        <v>0</v>
      </c>
      <c r="L466" s="47">
        <v>92.755600000000001</v>
      </c>
      <c r="M466" s="47">
        <v>17</v>
      </c>
      <c r="N466" s="47">
        <v>203.34</v>
      </c>
      <c r="O466" s="47">
        <v>7</v>
      </c>
      <c r="P466" s="2">
        <f t="shared" si="7"/>
        <v>38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3</v>
      </c>
      <c r="E467" s="47">
        <v>12</v>
      </c>
      <c r="F467" s="47">
        <v>2129739</v>
      </c>
      <c r="G467" s="47">
        <v>2129739</v>
      </c>
      <c r="H467" s="47">
        <v>286171</v>
      </c>
      <c r="I467" s="47">
        <v>286171</v>
      </c>
      <c r="J467" s="47">
        <v>0</v>
      </c>
      <c r="K467" s="47">
        <v>0</v>
      </c>
      <c r="L467" s="47">
        <v>92.163499999999999</v>
      </c>
      <c r="M467" s="47">
        <v>14.46</v>
      </c>
      <c r="N467" s="47">
        <v>0</v>
      </c>
      <c r="O467" s="47">
        <v>7</v>
      </c>
      <c r="P467" s="2">
        <f t="shared" si="7"/>
        <v>166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3</v>
      </c>
      <c r="E468" s="47">
        <v>12</v>
      </c>
      <c r="F468" s="47">
        <v>2129573</v>
      </c>
      <c r="G468" s="47">
        <v>2129573</v>
      </c>
      <c r="H468" s="47">
        <v>286149</v>
      </c>
      <c r="I468" s="47">
        <v>286149</v>
      </c>
      <c r="J468" s="47">
        <v>0</v>
      </c>
      <c r="K468" s="47">
        <v>0</v>
      </c>
      <c r="L468" s="47">
        <v>92.435199999999995</v>
      </c>
      <c r="M468" s="47">
        <v>20.02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3</v>
      </c>
      <c r="E469" s="47">
        <v>12</v>
      </c>
      <c r="F469" s="47">
        <v>2129573</v>
      </c>
      <c r="G469" s="47">
        <v>2129573</v>
      </c>
      <c r="H469" s="47">
        <v>286149</v>
      </c>
      <c r="I469" s="47">
        <v>286149</v>
      </c>
      <c r="J469" s="47">
        <v>0</v>
      </c>
      <c r="K469" s="47">
        <v>0</v>
      </c>
      <c r="L469" s="47">
        <v>92.435199999999995</v>
      </c>
      <c r="M469" s="47">
        <v>20.02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3</v>
      </c>
      <c r="E470" s="47">
        <v>12</v>
      </c>
      <c r="F470" s="47">
        <v>2129573</v>
      </c>
      <c r="G470" s="47">
        <v>2129573</v>
      </c>
      <c r="H470" s="47">
        <v>286149</v>
      </c>
      <c r="I470" s="47">
        <v>286149</v>
      </c>
      <c r="J470" s="47">
        <v>0</v>
      </c>
      <c r="K470" s="47">
        <v>0</v>
      </c>
      <c r="L470" s="47">
        <v>92.435199999999995</v>
      </c>
      <c r="M470" s="47">
        <v>20.02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3</v>
      </c>
      <c r="E471" s="47">
        <v>12</v>
      </c>
      <c r="F471" s="47">
        <v>2129573</v>
      </c>
      <c r="G471" s="47">
        <v>2129573</v>
      </c>
      <c r="H471" s="47">
        <v>286149</v>
      </c>
      <c r="I471" s="47">
        <v>286149</v>
      </c>
      <c r="J471" s="47">
        <v>0</v>
      </c>
      <c r="K471" s="47">
        <v>0</v>
      </c>
      <c r="L471" s="47">
        <v>92.435199999999995</v>
      </c>
      <c r="M471" s="47">
        <v>20.02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3</v>
      </c>
      <c r="E472" s="47">
        <v>12</v>
      </c>
      <c r="F472" s="47">
        <v>2129573</v>
      </c>
      <c r="G472" s="47">
        <v>2129573</v>
      </c>
      <c r="H472" s="47">
        <v>286149</v>
      </c>
      <c r="I472" s="47">
        <v>286149</v>
      </c>
      <c r="J472" s="47">
        <v>0</v>
      </c>
      <c r="K472" s="47">
        <v>0</v>
      </c>
      <c r="L472" s="47">
        <v>92.435199999999995</v>
      </c>
      <c r="M472" s="47">
        <v>20.02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3</v>
      </c>
      <c r="E473" s="47">
        <v>12</v>
      </c>
      <c r="F473" s="47">
        <v>2129573</v>
      </c>
      <c r="G473" s="47">
        <v>2129573</v>
      </c>
      <c r="H473" s="47">
        <v>286149</v>
      </c>
      <c r="I473" s="47">
        <v>286149</v>
      </c>
      <c r="J473" s="47">
        <v>0</v>
      </c>
      <c r="K473" s="47">
        <v>0</v>
      </c>
      <c r="L473" s="47">
        <v>92.435199999999995</v>
      </c>
      <c r="M473" s="47">
        <v>20.02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3</v>
      </c>
      <c r="E474" s="47">
        <v>11</v>
      </c>
      <c r="F474" s="47">
        <v>2129573</v>
      </c>
      <c r="G474" s="47">
        <v>2129573</v>
      </c>
      <c r="H474" s="47">
        <v>286149</v>
      </c>
      <c r="I474" s="47">
        <v>286149</v>
      </c>
      <c r="J474" s="47">
        <v>0</v>
      </c>
      <c r="K474" s="47">
        <v>0</v>
      </c>
      <c r="L474" s="47">
        <v>92.435199999999995</v>
      </c>
      <c r="M474" s="47">
        <v>20.02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3</v>
      </c>
      <c r="E475" s="47">
        <v>11</v>
      </c>
      <c r="F475" s="47">
        <v>2129573</v>
      </c>
      <c r="G475" s="47">
        <v>2129573</v>
      </c>
      <c r="H475" s="47">
        <v>286149</v>
      </c>
      <c r="I475" s="47">
        <v>286149</v>
      </c>
      <c r="J475" s="47">
        <v>0</v>
      </c>
      <c r="K475" s="47">
        <v>0</v>
      </c>
      <c r="L475" s="47">
        <v>92.435199999999995</v>
      </c>
      <c r="M475" s="47">
        <v>20.02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3</v>
      </c>
      <c r="E476" s="47">
        <v>11</v>
      </c>
      <c r="F476" s="47">
        <v>2129573</v>
      </c>
      <c r="G476" s="47">
        <v>2129573</v>
      </c>
      <c r="H476" s="47">
        <v>286149</v>
      </c>
      <c r="I476" s="47">
        <v>286149</v>
      </c>
      <c r="J476" s="47">
        <v>0</v>
      </c>
      <c r="K476" s="47">
        <v>0</v>
      </c>
      <c r="L476" s="47">
        <v>92.435199999999995</v>
      </c>
      <c r="M476" s="47">
        <v>20.02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3</v>
      </c>
      <c r="E477" s="47">
        <v>11</v>
      </c>
      <c r="F477" s="47">
        <v>2129573</v>
      </c>
      <c r="G477" s="47">
        <v>2129573</v>
      </c>
      <c r="H477" s="47">
        <v>286149</v>
      </c>
      <c r="I477" s="47">
        <v>286149</v>
      </c>
      <c r="J477" s="47">
        <v>0</v>
      </c>
      <c r="K477" s="47">
        <v>0</v>
      </c>
      <c r="L477" s="47">
        <v>92.435199999999995</v>
      </c>
      <c r="M477" s="47">
        <v>20.02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3</v>
      </c>
      <c r="E478" s="47">
        <v>11</v>
      </c>
      <c r="F478" s="47">
        <v>2129573</v>
      </c>
      <c r="G478" s="47">
        <v>2129573</v>
      </c>
      <c r="H478" s="47">
        <v>286149</v>
      </c>
      <c r="I478" s="47">
        <v>286149</v>
      </c>
      <c r="J478" s="47">
        <v>0</v>
      </c>
      <c r="K478" s="47">
        <v>0</v>
      </c>
      <c r="L478" s="47">
        <v>92.435199999999995</v>
      </c>
      <c r="M478" s="47">
        <v>20.02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3</v>
      </c>
      <c r="E479" s="47">
        <v>11</v>
      </c>
      <c r="F479" s="47">
        <v>2129573</v>
      </c>
      <c r="G479" s="47">
        <v>2129573</v>
      </c>
      <c r="H479" s="47">
        <v>286149</v>
      </c>
      <c r="I479" s="47">
        <v>286149</v>
      </c>
      <c r="J479" s="47">
        <v>0</v>
      </c>
      <c r="K479" s="47">
        <v>0</v>
      </c>
      <c r="L479" s="47">
        <v>92.435199999999995</v>
      </c>
      <c r="M479" s="47">
        <v>20.02</v>
      </c>
      <c r="N479" s="47">
        <v>0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3</v>
      </c>
      <c r="E480" s="47">
        <v>11</v>
      </c>
      <c r="F480" s="47">
        <v>2129573</v>
      </c>
      <c r="G480" s="47">
        <v>2129573</v>
      </c>
      <c r="H480" s="47">
        <v>286149</v>
      </c>
      <c r="I480" s="47">
        <v>286149</v>
      </c>
      <c r="J480" s="47">
        <v>0</v>
      </c>
      <c r="K480" s="47">
        <v>0</v>
      </c>
      <c r="L480" s="47">
        <v>92.435199999999995</v>
      </c>
      <c r="M480" s="47">
        <v>20.02</v>
      </c>
      <c r="N480" s="47">
        <v>0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3</v>
      </c>
      <c r="E481" s="47">
        <v>11</v>
      </c>
      <c r="F481" s="47">
        <v>2129573</v>
      </c>
      <c r="G481" s="47">
        <v>2129573</v>
      </c>
      <c r="H481" s="47">
        <v>286149</v>
      </c>
      <c r="I481" s="47">
        <v>286149</v>
      </c>
      <c r="J481" s="47">
        <v>0</v>
      </c>
      <c r="K481" s="47">
        <v>0</v>
      </c>
      <c r="L481" s="47">
        <v>92.435199999999995</v>
      </c>
      <c r="M481" s="47">
        <v>20.02</v>
      </c>
      <c r="N481" s="47">
        <v>0</v>
      </c>
      <c r="O481" s="47">
        <v>7</v>
      </c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3</v>
      </c>
      <c r="E482" s="47">
        <v>11</v>
      </c>
      <c r="F482" s="47">
        <v>2129573</v>
      </c>
      <c r="G482" s="47">
        <v>2129573</v>
      </c>
      <c r="H482" s="47">
        <v>286149</v>
      </c>
      <c r="I482" s="47">
        <v>286149</v>
      </c>
      <c r="J482" s="47">
        <v>0</v>
      </c>
      <c r="K482" s="47">
        <v>0</v>
      </c>
      <c r="L482" s="47">
        <v>92.435199999999995</v>
      </c>
      <c r="M482" s="47">
        <v>20.02</v>
      </c>
      <c r="N482" s="47">
        <v>44.44</v>
      </c>
      <c r="O482" s="47">
        <v>7</v>
      </c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3</v>
      </c>
      <c r="E483" s="47">
        <v>11</v>
      </c>
      <c r="F483" s="47">
        <v>2129573</v>
      </c>
      <c r="G483" s="47">
        <v>2129573</v>
      </c>
      <c r="H483" s="47">
        <v>286149</v>
      </c>
      <c r="I483" s="47">
        <v>286149</v>
      </c>
      <c r="J483" s="47">
        <v>0</v>
      </c>
      <c r="K483" s="47">
        <v>0</v>
      </c>
      <c r="L483" s="47">
        <v>92.435199999999995</v>
      </c>
      <c r="M483" s="47">
        <v>20.02</v>
      </c>
      <c r="N483" s="47">
        <v>192.52</v>
      </c>
      <c r="O483" s="47">
        <v>7</v>
      </c>
      <c r="P483" s="2">
        <f t="shared" si="7"/>
        <v>81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3</v>
      </c>
      <c r="E484" s="47">
        <v>11</v>
      </c>
      <c r="F484" s="47">
        <v>2129492</v>
      </c>
      <c r="G484" s="47">
        <v>2129492</v>
      </c>
      <c r="H484" s="47">
        <v>286138</v>
      </c>
      <c r="I484" s="47">
        <v>286138</v>
      </c>
      <c r="J484" s="47">
        <v>0</v>
      </c>
      <c r="K484" s="47">
        <v>0</v>
      </c>
      <c r="L484" s="47">
        <v>92.520399999999995</v>
      </c>
      <c r="M484" s="47">
        <v>19.579999999999998</v>
      </c>
      <c r="N484" s="47">
        <v>202.08</v>
      </c>
      <c r="O484" s="47">
        <v>7</v>
      </c>
      <c r="P484" s="2">
        <f t="shared" si="7"/>
        <v>215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3</v>
      </c>
      <c r="E485" s="47">
        <v>11</v>
      </c>
      <c r="F485" s="47">
        <v>2129277</v>
      </c>
      <c r="G485" s="47">
        <v>2129277</v>
      </c>
      <c r="H485" s="47">
        <v>286109</v>
      </c>
      <c r="I485" s="47">
        <v>286109</v>
      </c>
      <c r="J485" s="47">
        <v>0</v>
      </c>
      <c r="K485" s="47">
        <v>0</v>
      </c>
      <c r="L485" s="47">
        <v>93.747799999999998</v>
      </c>
      <c r="M485" s="47">
        <v>19.600000000000001</v>
      </c>
      <c r="N485" s="47">
        <v>186.21</v>
      </c>
      <c r="O485" s="47">
        <v>7</v>
      </c>
      <c r="P485" s="2">
        <f t="shared" si="7"/>
        <v>173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3</v>
      </c>
      <c r="E486" s="47">
        <v>11</v>
      </c>
      <c r="F486" s="47">
        <v>2129104</v>
      </c>
      <c r="G486" s="47">
        <v>2129104</v>
      </c>
      <c r="H486" s="47">
        <v>286086</v>
      </c>
      <c r="I486" s="47">
        <v>286086</v>
      </c>
      <c r="J486" s="47">
        <v>0</v>
      </c>
      <c r="K486" s="47">
        <v>0</v>
      </c>
      <c r="L486" s="47">
        <v>92.65</v>
      </c>
      <c r="M486" s="47">
        <v>18.93</v>
      </c>
      <c r="N486" s="47">
        <v>252.58</v>
      </c>
      <c r="O486" s="47">
        <v>7</v>
      </c>
      <c r="P486" s="2">
        <f t="shared" si="7"/>
        <v>208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3</v>
      </c>
      <c r="E487" s="47">
        <v>11</v>
      </c>
      <c r="F487" s="47">
        <v>2128896</v>
      </c>
      <c r="G487" s="47">
        <v>2128896</v>
      </c>
      <c r="H487" s="47">
        <v>286058</v>
      </c>
      <c r="I487" s="47">
        <v>286058</v>
      </c>
      <c r="J487" s="47">
        <v>0</v>
      </c>
      <c r="K487" s="47">
        <v>0</v>
      </c>
      <c r="L487" s="47">
        <v>92.1297</v>
      </c>
      <c r="M487" s="47">
        <v>18.64</v>
      </c>
      <c r="N487" s="47">
        <v>238.71</v>
      </c>
      <c r="O487" s="47">
        <v>7</v>
      </c>
      <c r="P487" s="2">
        <f t="shared" si="7"/>
        <v>260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3</v>
      </c>
      <c r="E488" s="47">
        <v>11</v>
      </c>
      <c r="F488" s="47">
        <v>2128636</v>
      </c>
      <c r="G488" s="47">
        <v>2128636</v>
      </c>
      <c r="H488" s="47">
        <v>286023</v>
      </c>
      <c r="I488" s="47">
        <v>286023</v>
      </c>
      <c r="J488" s="47">
        <v>0</v>
      </c>
      <c r="K488" s="47">
        <v>0</v>
      </c>
      <c r="L488" s="47">
        <v>92.825599999999994</v>
      </c>
      <c r="M488" s="47">
        <v>17.78</v>
      </c>
      <c r="N488" s="47">
        <v>202.95</v>
      </c>
      <c r="O488" s="47">
        <v>7</v>
      </c>
      <c r="P488" s="2">
        <f t="shared" si="7"/>
        <v>232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3</v>
      </c>
      <c r="E489" s="47">
        <v>11</v>
      </c>
      <c r="F489" s="47">
        <v>2128404</v>
      </c>
      <c r="G489" s="47">
        <v>2128404</v>
      </c>
      <c r="H489" s="47">
        <v>285992</v>
      </c>
      <c r="I489" s="47">
        <v>285992</v>
      </c>
      <c r="J489" s="47">
        <v>0</v>
      </c>
      <c r="K489" s="47">
        <v>0</v>
      </c>
      <c r="L489" s="47">
        <v>92.738399999999999</v>
      </c>
      <c r="M489" s="47">
        <v>17.079999999999998</v>
      </c>
      <c r="N489" s="47">
        <v>216.86</v>
      </c>
      <c r="O489" s="47">
        <v>7</v>
      </c>
      <c r="P489" s="2">
        <f t="shared" si="7"/>
        <v>203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3</v>
      </c>
      <c r="E490" s="47">
        <v>11</v>
      </c>
      <c r="F490" s="47">
        <v>2128201</v>
      </c>
      <c r="G490" s="47">
        <v>2128201</v>
      </c>
      <c r="H490" s="47">
        <v>285965</v>
      </c>
      <c r="I490" s="47">
        <v>285965</v>
      </c>
      <c r="J490" s="47">
        <v>0</v>
      </c>
      <c r="K490" s="47">
        <v>0</v>
      </c>
      <c r="L490" s="47">
        <v>92.342299999999994</v>
      </c>
      <c r="M490" s="47">
        <v>16.37</v>
      </c>
      <c r="N490" s="47">
        <v>180.51</v>
      </c>
      <c r="O490" s="47">
        <v>7</v>
      </c>
      <c r="P490" s="2">
        <f t="shared" si="7"/>
        <v>187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3</v>
      </c>
      <c r="E491" s="47">
        <v>11</v>
      </c>
      <c r="F491" s="47">
        <v>2128014</v>
      </c>
      <c r="G491" s="47">
        <v>2128014</v>
      </c>
      <c r="H491" s="47">
        <v>285940</v>
      </c>
      <c r="I491" s="47">
        <v>285940</v>
      </c>
      <c r="J491" s="47">
        <v>0</v>
      </c>
      <c r="K491" s="47">
        <v>0</v>
      </c>
      <c r="L491" s="47">
        <v>91.999200000000002</v>
      </c>
      <c r="M491" s="47">
        <v>15.23</v>
      </c>
      <c r="N491" s="47">
        <v>0</v>
      </c>
      <c r="O491" s="47">
        <v>7</v>
      </c>
      <c r="P491" s="2">
        <f t="shared" si="7"/>
        <v>158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3</v>
      </c>
      <c r="E492" s="47">
        <v>11</v>
      </c>
      <c r="F492" s="47">
        <v>2127856</v>
      </c>
      <c r="G492" s="47">
        <v>2127856</v>
      </c>
      <c r="H492" s="47">
        <v>285919</v>
      </c>
      <c r="I492" s="47">
        <v>285919</v>
      </c>
      <c r="J492" s="47">
        <v>0</v>
      </c>
      <c r="K492" s="47">
        <v>0</v>
      </c>
      <c r="L492" s="47">
        <v>95.728899999999996</v>
      </c>
      <c r="M492" s="47">
        <v>9.5500000000000007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3</v>
      </c>
      <c r="E493" s="47">
        <v>11</v>
      </c>
      <c r="F493" s="47">
        <v>2127856</v>
      </c>
      <c r="G493" s="47">
        <v>2127856</v>
      </c>
      <c r="H493" s="47">
        <v>285919</v>
      </c>
      <c r="I493" s="47">
        <v>285919</v>
      </c>
      <c r="J493" s="47">
        <v>0</v>
      </c>
      <c r="K493" s="47">
        <v>0</v>
      </c>
      <c r="L493" s="47">
        <v>95.728899999999996</v>
      </c>
      <c r="M493" s="47">
        <v>9.5500000000000007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3</v>
      </c>
      <c r="E494" s="47">
        <v>11</v>
      </c>
      <c r="F494" s="47">
        <v>2127856</v>
      </c>
      <c r="G494" s="47">
        <v>2127856</v>
      </c>
      <c r="H494" s="47">
        <v>285919</v>
      </c>
      <c r="I494" s="47">
        <v>285919</v>
      </c>
      <c r="J494" s="47">
        <v>0</v>
      </c>
      <c r="K494" s="47">
        <v>0</v>
      </c>
      <c r="L494" s="47">
        <v>95.728899999999996</v>
      </c>
      <c r="M494" s="47">
        <v>9.5500000000000007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3</v>
      </c>
      <c r="E495" s="47">
        <v>11</v>
      </c>
      <c r="F495" s="47">
        <v>2127856</v>
      </c>
      <c r="G495" s="47">
        <v>2127856</v>
      </c>
      <c r="H495" s="47">
        <v>285919</v>
      </c>
      <c r="I495" s="47">
        <v>285919</v>
      </c>
      <c r="J495" s="47">
        <v>0</v>
      </c>
      <c r="K495" s="47">
        <v>0</v>
      </c>
      <c r="L495" s="47">
        <v>95.728899999999996</v>
      </c>
      <c r="M495" s="47">
        <v>9.5500000000000007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3</v>
      </c>
      <c r="E496" s="47">
        <v>11</v>
      </c>
      <c r="F496" s="47">
        <v>2127856</v>
      </c>
      <c r="G496" s="47">
        <v>2127856</v>
      </c>
      <c r="H496" s="47">
        <v>285919</v>
      </c>
      <c r="I496" s="47">
        <v>285919</v>
      </c>
      <c r="J496" s="47">
        <v>0</v>
      </c>
      <c r="K496" s="47">
        <v>0</v>
      </c>
      <c r="L496" s="47">
        <v>95.728899999999996</v>
      </c>
      <c r="M496" s="47">
        <v>9.5500000000000007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3</v>
      </c>
      <c r="E497" s="47">
        <v>11</v>
      </c>
      <c r="F497" s="47">
        <v>2127856</v>
      </c>
      <c r="G497" s="47">
        <v>2127856</v>
      </c>
      <c r="H497" s="47">
        <v>285919</v>
      </c>
      <c r="I497" s="47">
        <v>285919</v>
      </c>
      <c r="J497" s="47">
        <v>0</v>
      </c>
      <c r="K497" s="47">
        <v>0</v>
      </c>
      <c r="L497" s="47">
        <v>95.728899999999996</v>
      </c>
      <c r="M497" s="47">
        <v>9.5500000000000007</v>
      </c>
      <c r="N497" s="47">
        <v>7.94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3</v>
      </c>
      <c r="E498" s="47">
        <v>10</v>
      </c>
      <c r="F498" s="47">
        <v>2127856</v>
      </c>
      <c r="G498" s="47">
        <v>2127856</v>
      </c>
      <c r="H498" s="47">
        <v>285919</v>
      </c>
      <c r="I498" s="47">
        <v>285919</v>
      </c>
      <c r="J498" s="47">
        <v>0</v>
      </c>
      <c r="K498" s="47">
        <v>0</v>
      </c>
      <c r="L498" s="47">
        <v>95.728899999999996</v>
      </c>
      <c r="M498" s="47">
        <v>9.5500000000000007</v>
      </c>
      <c r="N498" s="47">
        <v>0</v>
      </c>
      <c r="O498" s="47">
        <v>7</v>
      </c>
      <c r="P498" s="2">
        <f t="shared" ref="P498:P534" si="8">F498-F499</f>
        <v>8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3</v>
      </c>
      <c r="E499" s="47">
        <v>10</v>
      </c>
      <c r="F499" s="47">
        <v>2127848</v>
      </c>
      <c r="G499" s="47">
        <v>2127848</v>
      </c>
      <c r="H499" s="47">
        <v>285918</v>
      </c>
      <c r="I499" s="47">
        <v>285918</v>
      </c>
      <c r="J499" s="47">
        <v>0</v>
      </c>
      <c r="K499" s="47">
        <v>0</v>
      </c>
      <c r="L499" s="47">
        <v>94.168999999999997</v>
      </c>
      <c r="M499" s="47">
        <v>15.46</v>
      </c>
      <c r="N499" s="47">
        <v>183.2</v>
      </c>
      <c r="O499" s="47">
        <v>7</v>
      </c>
      <c r="P499" s="2">
        <f t="shared" si="8"/>
        <v>38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3</v>
      </c>
      <c r="E500" s="47">
        <v>10</v>
      </c>
      <c r="F500" s="47">
        <v>2127810</v>
      </c>
      <c r="G500" s="47">
        <v>2127810</v>
      </c>
      <c r="H500" s="47">
        <v>285913</v>
      </c>
      <c r="I500" s="47">
        <v>285913</v>
      </c>
      <c r="J500" s="47">
        <v>0</v>
      </c>
      <c r="K500" s="47">
        <v>0</v>
      </c>
      <c r="L500" s="47">
        <v>94.402600000000007</v>
      </c>
      <c r="M500" s="47">
        <v>16.96</v>
      </c>
      <c r="N500" s="47">
        <v>114.72</v>
      </c>
      <c r="O500" s="47">
        <v>7</v>
      </c>
      <c r="P500" s="2">
        <f t="shared" si="8"/>
        <v>175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3</v>
      </c>
      <c r="E501" s="47">
        <v>10</v>
      </c>
      <c r="F501" s="47">
        <v>2127635</v>
      </c>
      <c r="G501" s="47">
        <v>2127635</v>
      </c>
      <c r="H501" s="47">
        <v>285890</v>
      </c>
      <c r="I501" s="47">
        <v>285890</v>
      </c>
      <c r="J501" s="47">
        <v>0</v>
      </c>
      <c r="K501" s="47">
        <v>0</v>
      </c>
      <c r="L501" s="47">
        <v>95.105500000000006</v>
      </c>
      <c r="M501" s="47">
        <v>17.36</v>
      </c>
      <c r="N501" s="47">
        <v>137.43</v>
      </c>
      <c r="O501" s="47">
        <v>7</v>
      </c>
      <c r="P501" s="2">
        <f t="shared" si="8"/>
        <v>131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3</v>
      </c>
      <c r="E502" s="47">
        <v>10</v>
      </c>
      <c r="F502" s="47">
        <v>2127504</v>
      </c>
      <c r="G502" s="47">
        <v>2127504</v>
      </c>
      <c r="H502" s="47">
        <v>285873</v>
      </c>
      <c r="I502" s="47">
        <v>285873</v>
      </c>
      <c r="J502" s="47">
        <v>0</v>
      </c>
      <c r="K502" s="47">
        <v>0</v>
      </c>
      <c r="L502" s="47">
        <v>94.364599999999996</v>
      </c>
      <c r="M502" s="47">
        <v>17.93</v>
      </c>
      <c r="N502" s="47">
        <v>210.31</v>
      </c>
      <c r="O502" s="47">
        <v>7</v>
      </c>
      <c r="P502" s="2">
        <f t="shared" si="8"/>
        <v>136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3</v>
      </c>
      <c r="E503" s="47">
        <v>10</v>
      </c>
      <c r="F503" s="47">
        <v>2127368</v>
      </c>
      <c r="G503" s="47">
        <v>2127368</v>
      </c>
      <c r="H503" s="47">
        <v>285855</v>
      </c>
      <c r="I503" s="47">
        <v>285855</v>
      </c>
      <c r="J503" s="47">
        <v>0</v>
      </c>
      <c r="K503" s="47">
        <v>0</v>
      </c>
      <c r="L503" s="47">
        <v>93.433599999999998</v>
      </c>
      <c r="M503" s="47">
        <v>18.97</v>
      </c>
      <c r="N503" s="47">
        <v>224.36</v>
      </c>
      <c r="O503" s="47">
        <v>7</v>
      </c>
      <c r="P503" s="2">
        <f t="shared" si="8"/>
        <v>210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3</v>
      </c>
      <c r="E504" s="47">
        <v>10</v>
      </c>
      <c r="F504" s="47">
        <v>2127158</v>
      </c>
      <c r="G504" s="47">
        <v>2127158</v>
      </c>
      <c r="H504" s="47">
        <v>285827</v>
      </c>
      <c r="I504" s="47">
        <v>285827</v>
      </c>
      <c r="J504" s="47">
        <v>0</v>
      </c>
      <c r="K504" s="47">
        <v>0</v>
      </c>
      <c r="L504" s="47">
        <v>93.227500000000006</v>
      </c>
      <c r="M504" s="47">
        <v>19.57</v>
      </c>
      <c r="N504" s="47">
        <v>230.96</v>
      </c>
      <c r="O504" s="47">
        <v>7</v>
      </c>
      <c r="P504" s="2">
        <f t="shared" si="8"/>
        <v>239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3</v>
      </c>
      <c r="E505" s="47">
        <v>10</v>
      </c>
      <c r="F505" s="47">
        <v>2126919</v>
      </c>
      <c r="G505" s="47">
        <v>2126919</v>
      </c>
      <c r="H505" s="47">
        <v>285795</v>
      </c>
      <c r="I505" s="47">
        <v>285795</v>
      </c>
      <c r="J505" s="47">
        <v>0</v>
      </c>
      <c r="K505" s="47">
        <v>0</v>
      </c>
      <c r="L505" s="47">
        <v>93.256399999999999</v>
      </c>
      <c r="M505" s="47">
        <v>20.079999999999998</v>
      </c>
      <c r="N505" s="47">
        <v>209.51</v>
      </c>
      <c r="O505" s="47">
        <v>7</v>
      </c>
      <c r="P505" s="2">
        <f t="shared" si="8"/>
        <v>217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3</v>
      </c>
      <c r="E506" s="47">
        <v>10</v>
      </c>
      <c r="F506" s="47">
        <v>2126702</v>
      </c>
      <c r="G506" s="47">
        <v>2126702</v>
      </c>
      <c r="H506" s="47">
        <v>285766</v>
      </c>
      <c r="I506" s="47">
        <v>285766</v>
      </c>
      <c r="J506" s="47">
        <v>0</v>
      </c>
      <c r="K506" s="47">
        <v>0</v>
      </c>
      <c r="L506" s="47">
        <v>93.467699999999994</v>
      </c>
      <c r="M506" s="47">
        <v>20.03</v>
      </c>
      <c r="N506" s="47">
        <v>206.59</v>
      </c>
      <c r="O506" s="47">
        <v>7</v>
      </c>
      <c r="P506" s="2">
        <f t="shared" si="8"/>
        <v>224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3</v>
      </c>
      <c r="E507" s="47">
        <v>10</v>
      </c>
      <c r="F507" s="47">
        <v>2126478</v>
      </c>
      <c r="G507" s="47">
        <v>2126478</v>
      </c>
      <c r="H507" s="47">
        <v>285736</v>
      </c>
      <c r="I507" s="47">
        <v>285736</v>
      </c>
      <c r="J507" s="47">
        <v>0</v>
      </c>
      <c r="K507" s="47">
        <v>0</v>
      </c>
      <c r="L507" s="47">
        <v>92.044600000000003</v>
      </c>
      <c r="M507" s="47">
        <v>20.14</v>
      </c>
      <c r="N507" s="47">
        <v>200.07</v>
      </c>
      <c r="O507" s="47">
        <v>7</v>
      </c>
      <c r="P507" s="2">
        <f t="shared" si="8"/>
        <v>184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3</v>
      </c>
      <c r="E508" s="47">
        <v>10</v>
      </c>
      <c r="F508" s="47">
        <v>2126294</v>
      </c>
      <c r="G508" s="47">
        <v>2126294</v>
      </c>
      <c r="H508" s="47">
        <v>285711</v>
      </c>
      <c r="I508" s="47">
        <v>285711</v>
      </c>
      <c r="J508" s="47">
        <v>0</v>
      </c>
      <c r="K508" s="47">
        <v>0</v>
      </c>
      <c r="L508" s="47">
        <v>92.590100000000007</v>
      </c>
      <c r="M508" s="47">
        <v>20</v>
      </c>
      <c r="N508" s="47">
        <v>231</v>
      </c>
      <c r="O508" s="47">
        <v>7</v>
      </c>
      <c r="P508" s="2">
        <f t="shared" si="8"/>
        <v>207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3</v>
      </c>
      <c r="E509" s="47">
        <v>10</v>
      </c>
      <c r="F509" s="47">
        <v>2126087</v>
      </c>
      <c r="G509" s="47">
        <v>2126087</v>
      </c>
      <c r="H509" s="47">
        <v>285683</v>
      </c>
      <c r="I509" s="47">
        <v>285683</v>
      </c>
      <c r="J509" s="47">
        <v>0</v>
      </c>
      <c r="K509" s="47">
        <v>0</v>
      </c>
      <c r="L509" s="47">
        <v>93.456699999999998</v>
      </c>
      <c r="M509" s="47">
        <v>19.739999999999998</v>
      </c>
      <c r="N509" s="47">
        <v>224.43</v>
      </c>
      <c r="O509" s="47">
        <v>7</v>
      </c>
      <c r="P509" s="2">
        <f t="shared" si="8"/>
        <v>232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3</v>
      </c>
      <c r="E510" s="47">
        <v>10</v>
      </c>
      <c r="F510" s="47">
        <v>2125855</v>
      </c>
      <c r="G510" s="47">
        <v>2125855</v>
      </c>
      <c r="H510" s="47">
        <v>285652</v>
      </c>
      <c r="I510" s="47">
        <v>285652</v>
      </c>
      <c r="J510" s="47">
        <v>0</v>
      </c>
      <c r="K510" s="47">
        <v>0</v>
      </c>
      <c r="L510" s="47">
        <v>92.871600000000001</v>
      </c>
      <c r="M510" s="47">
        <v>18.93</v>
      </c>
      <c r="N510" s="47">
        <v>215.96</v>
      </c>
      <c r="O510" s="47">
        <v>7</v>
      </c>
      <c r="P510" s="2">
        <f t="shared" si="8"/>
        <v>224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3</v>
      </c>
      <c r="E511" s="47">
        <v>10</v>
      </c>
      <c r="F511" s="47">
        <v>2125631</v>
      </c>
      <c r="G511" s="47">
        <v>2125631</v>
      </c>
      <c r="H511" s="47">
        <v>285622</v>
      </c>
      <c r="I511" s="47">
        <v>285622</v>
      </c>
      <c r="J511" s="47">
        <v>0</v>
      </c>
      <c r="K511" s="47">
        <v>0</v>
      </c>
      <c r="L511" s="47">
        <v>92.793099999999995</v>
      </c>
      <c r="M511" s="47">
        <v>18.66</v>
      </c>
      <c r="N511" s="47">
        <v>226.01</v>
      </c>
      <c r="O511" s="47">
        <v>7</v>
      </c>
      <c r="P511" s="2">
        <f t="shared" si="8"/>
        <v>224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3</v>
      </c>
      <c r="E512" s="47">
        <v>10</v>
      </c>
      <c r="F512" s="47">
        <v>2125407</v>
      </c>
      <c r="G512" s="47">
        <v>2125407</v>
      </c>
      <c r="H512" s="47">
        <v>285592</v>
      </c>
      <c r="I512" s="47">
        <v>285592</v>
      </c>
      <c r="J512" s="47">
        <v>0</v>
      </c>
      <c r="K512" s="47">
        <v>0</v>
      </c>
      <c r="L512" s="47">
        <v>93.699299999999994</v>
      </c>
      <c r="M512" s="47">
        <v>18.22</v>
      </c>
      <c r="N512" s="47">
        <v>203.49</v>
      </c>
      <c r="O512" s="47">
        <v>7</v>
      </c>
      <c r="P512" s="2">
        <f t="shared" si="8"/>
        <v>241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3</v>
      </c>
      <c r="E513" s="47">
        <v>10</v>
      </c>
      <c r="F513" s="47">
        <v>2125166</v>
      </c>
      <c r="G513" s="47">
        <v>2125166</v>
      </c>
      <c r="H513" s="47">
        <v>285560</v>
      </c>
      <c r="I513" s="47">
        <v>285560</v>
      </c>
      <c r="J513" s="47">
        <v>0</v>
      </c>
      <c r="K513" s="47">
        <v>0</v>
      </c>
      <c r="L513" s="47">
        <v>93.360399999999998</v>
      </c>
      <c r="M513" s="47">
        <v>17.11</v>
      </c>
      <c r="N513" s="47">
        <v>181.18</v>
      </c>
      <c r="O513" s="47">
        <v>7</v>
      </c>
      <c r="P513" s="2">
        <f t="shared" si="8"/>
        <v>159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3</v>
      </c>
      <c r="E514" s="47">
        <v>10</v>
      </c>
      <c r="F514" s="47">
        <v>2125007</v>
      </c>
      <c r="G514" s="47">
        <v>2125007</v>
      </c>
      <c r="H514" s="47">
        <v>285539</v>
      </c>
      <c r="I514" s="47">
        <v>285539</v>
      </c>
      <c r="J514" s="47">
        <v>0</v>
      </c>
      <c r="K514" s="47">
        <v>0</v>
      </c>
      <c r="L514" s="47">
        <v>93.372699999999995</v>
      </c>
      <c r="M514" s="47">
        <v>16.899999999999999</v>
      </c>
      <c r="N514" s="47">
        <v>121.69</v>
      </c>
      <c r="O514" s="47">
        <v>7</v>
      </c>
      <c r="P514" s="2">
        <f t="shared" si="8"/>
        <v>181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3</v>
      </c>
      <c r="E515" s="47">
        <v>10</v>
      </c>
      <c r="F515" s="47">
        <v>2124826</v>
      </c>
      <c r="G515" s="47">
        <v>2124826</v>
      </c>
      <c r="H515" s="47">
        <v>285515</v>
      </c>
      <c r="I515" s="47">
        <v>285515</v>
      </c>
      <c r="J515" s="47">
        <v>0</v>
      </c>
      <c r="K515" s="47">
        <v>0</v>
      </c>
      <c r="L515" s="47">
        <v>92.592699999999994</v>
      </c>
      <c r="M515" s="47">
        <v>15.94</v>
      </c>
      <c r="N515" s="47">
        <v>104.36</v>
      </c>
      <c r="O515" s="47">
        <v>7</v>
      </c>
      <c r="P515" s="2">
        <f t="shared" si="8"/>
        <v>203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3</v>
      </c>
      <c r="E516" s="47">
        <v>10</v>
      </c>
      <c r="F516" s="47">
        <v>2124623</v>
      </c>
      <c r="G516" s="47">
        <v>2124623</v>
      </c>
      <c r="H516" s="47">
        <v>285488</v>
      </c>
      <c r="I516" s="47">
        <v>285488</v>
      </c>
      <c r="J516" s="47">
        <v>0</v>
      </c>
      <c r="K516" s="47">
        <v>0</v>
      </c>
      <c r="L516" s="47">
        <v>93.682100000000005</v>
      </c>
      <c r="M516" s="47">
        <v>16.05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3</v>
      </c>
      <c r="E517" s="47">
        <v>10</v>
      </c>
      <c r="F517" s="47">
        <v>2124623</v>
      </c>
      <c r="G517" s="47">
        <v>2124623</v>
      </c>
      <c r="H517" s="47">
        <v>285488</v>
      </c>
      <c r="I517" s="47">
        <v>285488</v>
      </c>
      <c r="J517" s="47">
        <v>0</v>
      </c>
      <c r="K517" s="47">
        <v>0</v>
      </c>
      <c r="L517" s="47">
        <v>93.682100000000005</v>
      </c>
      <c r="M517" s="47">
        <v>16.05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3</v>
      </c>
      <c r="E518" s="47">
        <v>10</v>
      </c>
      <c r="F518" s="47">
        <v>2124623</v>
      </c>
      <c r="G518" s="47">
        <v>2124623</v>
      </c>
      <c r="H518" s="47">
        <v>285488</v>
      </c>
      <c r="I518" s="47">
        <v>285488</v>
      </c>
      <c r="J518" s="47">
        <v>0</v>
      </c>
      <c r="K518" s="47">
        <v>0</v>
      </c>
      <c r="L518" s="47">
        <v>93.682100000000005</v>
      </c>
      <c r="M518" s="47">
        <v>16.05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3</v>
      </c>
      <c r="E519" s="47">
        <v>10</v>
      </c>
      <c r="F519" s="47">
        <v>2124623</v>
      </c>
      <c r="G519" s="47">
        <v>2124623</v>
      </c>
      <c r="H519" s="47">
        <v>285488</v>
      </c>
      <c r="I519" s="47">
        <v>285488</v>
      </c>
      <c r="J519" s="47">
        <v>0</v>
      </c>
      <c r="K519" s="47">
        <v>0</v>
      </c>
      <c r="L519" s="47">
        <v>93.682100000000005</v>
      </c>
      <c r="M519" s="47">
        <v>16.05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3</v>
      </c>
      <c r="E520" s="47">
        <v>10</v>
      </c>
      <c r="F520" s="47">
        <v>2124623</v>
      </c>
      <c r="G520" s="47">
        <v>2124623</v>
      </c>
      <c r="H520" s="47">
        <v>285488</v>
      </c>
      <c r="I520" s="47">
        <v>285488</v>
      </c>
      <c r="J520" s="47">
        <v>0</v>
      </c>
      <c r="K520" s="47">
        <v>0</v>
      </c>
      <c r="L520" s="47">
        <v>93.682100000000005</v>
      </c>
      <c r="M520" s="47">
        <v>16.05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3</v>
      </c>
      <c r="E521" s="47">
        <v>10</v>
      </c>
      <c r="F521" s="47">
        <v>2124623</v>
      </c>
      <c r="G521" s="47">
        <v>2124623</v>
      </c>
      <c r="H521" s="47">
        <v>285488</v>
      </c>
      <c r="I521" s="47">
        <v>285488</v>
      </c>
      <c r="J521" s="47">
        <v>0</v>
      </c>
      <c r="K521" s="47">
        <v>0</v>
      </c>
      <c r="L521" s="47">
        <v>93.682100000000005</v>
      </c>
      <c r="M521" s="47">
        <v>16.05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3</v>
      </c>
      <c r="E522" s="47">
        <v>9</v>
      </c>
      <c r="F522" s="47">
        <v>2124623</v>
      </c>
      <c r="G522" s="47">
        <v>2124623</v>
      </c>
      <c r="H522" s="47">
        <v>285488</v>
      </c>
      <c r="I522" s="47">
        <v>285488</v>
      </c>
      <c r="J522" s="47">
        <v>0</v>
      </c>
      <c r="K522" s="47">
        <v>0</v>
      </c>
      <c r="L522" s="47">
        <v>93.682100000000005</v>
      </c>
      <c r="M522" s="47">
        <v>16.05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3</v>
      </c>
      <c r="E523" s="47">
        <v>9</v>
      </c>
      <c r="F523" s="47">
        <v>2124623</v>
      </c>
      <c r="G523" s="47">
        <v>2124623</v>
      </c>
      <c r="H523" s="47">
        <v>285488</v>
      </c>
      <c r="I523" s="47">
        <v>285488</v>
      </c>
      <c r="J523" s="47">
        <v>0</v>
      </c>
      <c r="K523" s="47">
        <v>0</v>
      </c>
      <c r="L523" s="47">
        <v>93.682100000000005</v>
      </c>
      <c r="M523" s="47">
        <v>16.05</v>
      </c>
      <c r="N523" s="47">
        <v>7.59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3</v>
      </c>
      <c r="E524" s="47">
        <v>9</v>
      </c>
      <c r="F524" s="47">
        <v>2124623</v>
      </c>
      <c r="G524" s="47">
        <v>2124623</v>
      </c>
      <c r="H524" s="47">
        <v>285488</v>
      </c>
      <c r="I524" s="47">
        <v>285488</v>
      </c>
      <c r="J524" s="47">
        <v>0</v>
      </c>
      <c r="K524" s="47">
        <v>0</v>
      </c>
      <c r="L524" s="47">
        <v>93.682100000000005</v>
      </c>
      <c r="M524" s="47">
        <v>16.05</v>
      </c>
      <c r="N524" s="47">
        <v>0</v>
      </c>
      <c r="O524" s="47">
        <v>7</v>
      </c>
      <c r="P524" s="2">
        <f t="shared" si="8"/>
        <v>8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3</v>
      </c>
      <c r="E525" s="47">
        <v>9</v>
      </c>
      <c r="F525" s="47">
        <v>2124615</v>
      </c>
      <c r="G525" s="47">
        <v>2124615</v>
      </c>
      <c r="H525" s="47">
        <v>285487</v>
      </c>
      <c r="I525" s="47">
        <v>285487</v>
      </c>
      <c r="J525" s="47">
        <v>0</v>
      </c>
      <c r="K525" s="47">
        <v>0</v>
      </c>
      <c r="L525" s="47">
        <v>93.424599999999998</v>
      </c>
      <c r="M525" s="47">
        <v>20.99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3</v>
      </c>
      <c r="E526" s="47">
        <v>9</v>
      </c>
      <c r="F526" s="47">
        <v>2124615</v>
      </c>
      <c r="G526" s="47">
        <v>2124615</v>
      </c>
      <c r="H526" s="47">
        <v>285487</v>
      </c>
      <c r="I526" s="47">
        <v>285487</v>
      </c>
      <c r="J526" s="47">
        <v>0</v>
      </c>
      <c r="K526" s="47">
        <v>0</v>
      </c>
      <c r="L526" s="47">
        <v>93.424599999999998</v>
      </c>
      <c r="M526" s="47">
        <v>20.99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3</v>
      </c>
      <c r="E527" s="47">
        <v>9</v>
      </c>
      <c r="F527" s="47">
        <v>2124615</v>
      </c>
      <c r="G527" s="47">
        <v>2124615</v>
      </c>
      <c r="H527" s="47">
        <v>285487</v>
      </c>
      <c r="I527" s="47">
        <v>285487</v>
      </c>
      <c r="J527" s="47">
        <v>0</v>
      </c>
      <c r="K527" s="47">
        <v>0</v>
      </c>
      <c r="L527" s="47">
        <v>93.424599999999998</v>
      </c>
      <c r="M527" s="47">
        <v>20.99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3</v>
      </c>
      <c r="E528" s="47">
        <v>9</v>
      </c>
      <c r="F528" s="47">
        <v>2124615</v>
      </c>
      <c r="G528" s="47">
        <v>2124615</v>
      </c>
      <c r="H528" s="47">
        <v>285487</v>
      </c>
      <c r="I528" s="47">
        <v>285487</v>
      </c>
      <c r="J528" s="47">
        <v>0</v>
      </c>
      <c r="K528" s="47">
        <v>0</v>
      </c>
      <c r="L528" s="47">
        <v>93.424599999999998</v>
      </c>
      <c r="M528" s="47">
        <v>20.99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3</v>
      </c>
      <c r="E529" s="47">
        <v>9</v>
      </c>
      <c r="F529" s="47">
        <v>2124615</v>
      </c>
      <c r="G529" s="47">
        <v>2124615</v>
      </c>
      <c r="H529" s="47">
        <v>285487</v>
      </c>
      <c r="I529" s="47">
        <v>285487</v>
      </c>
      <c r="J529" s="47">
        <v>0</v>
      </c>
      <c r="K529" s="47">
        <v>0</v>
      </c>
      <c r="L529" s="47">
        <v>93.424599999999998</v>
      </c>
      <c r="M529" s="47">
        <v>20.99</v>
      </c>
      <c r="N529" s="47">
        <v>82.02</v>
      </c>
      <c r="O529" s="47">
        <v>7</v>
      </c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3</v>
      </c>
      <c r="E530" s="47">
        <v>9</v>
      </c>
      <c r="F530" s="47">
        <v>2124615</v>
      </c>
      <c r="G530" s="47">
        <v>2124615</v>
      </c>
      <c r="H530" s="47">
        <v>285487</v>
      </c>
      <c r="I530" s="47">
        <v>285487</v>
      </c>
      <c r="J530" s="47">
        <v>0</v>
      </c>
      <c r="K530" s="47">
        <v>0</v>
      </c>
      <c r="L530" s="47">
        <v>93.424599999999998</v>
      </c>
      <c r="M530" s="47">
        <v>20.99</v>
      </c>
      <c r="N530" s="47">
        <v>148.24</v>
      </c>
      <c r="O530" s="47">
        <v>7</v>
      </c>
      <c r="P530" s="2">
        <f t="shared" si="8"/>
        <v>126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3</v>
      </c>
      <c r="E531" s="47">
        <v>9</v>
      </c>
      <c r="F531" s="47">
        <v>2124489</v>
      </c>
      <c r="G531" s="47">
        <v>2124489</v>
      </c>
      <c r="H531" s="47">
        <v>285470</v>
      </c>
      <c r="I531" s="47">
        <v>285470</v>
      </c>
      <c r="J531" s="47">
        <v>0</v>
      </c>
      <c r="K531" s="47">
        <v>0</v>
      </c>
      <c r="L531" s="47">
        <v>92.435299999999998</v>
      </c>
      <c r="M531" s="47">
        <v>20.51</v>
      </c>
      <c r="N531" s="47">
        <v>213.87</v>
      </c>
      <c r="O531" s="47">
        <v>7</v>
      </c>
      <c r="P531" s="2">
        <f t="shared" si="8"/>
        <v>174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76">
        <v>0.54166666666666663</v>
      </c>
      <c r="C532" s="2">
        <v>2015</v>
      </c>
      <c r="D532" s="2">
        <v>3</v>
      </c>
      <c r="E532" s="2">
        <v>9</v>
      </c>
      <c r="F532" s="2">
        <v>2124315</v>
      </c>
      <c r="G532" s="2">
        <v>2124489</v>
      </c>
      <c r="H532" s="2">
        <v>285470</v>
      </c>
      <c r="I532" s="2">
        <v>285470</v>
      </c>
      <c r="J532" s="2">
        <v>0</v>
      </c>
      <c r="K532" s="2">
        <v>0</v>
      </c>
      <c r="L532" s="2">
        <v>92.435299999999998</v>
      </c>
      <c r="M532" s="2">
        <v>20.51</v>
      </c>
      <c r="N532" s="2">
        <v>213.87</v>
      </c>
      <c r="O532" s="2">
        <v>7</v>
      </c>
      <c r="P532" s="2">
        <f t="shared" si="8"/>
        <v>166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3</v>
      </c>
      <c r="E533" s="47">
        <v>9</v>
      </c>
      <c r="F533" s="47">
        <v>2124149</v>
      </c>
      <c r="G533" s="47">
        <v>2124149</v>
      </c>
      <c r="H533" s="47">
        <v>285424</v>
      </c>
      <c r="I533" s="47">
        <v>285424</v>
      </c>
      <c r="J533" s="47">
        <v>0</v>
      </c>
      <c r="K533" s="47">
        <v>0</v>
      </c>
      <c r="L533" s="47">
        <v>93.207499999999996</v>
      </c>
      <c r="M533" s="47">
        <v>19.98</v>
      </c>
      <c r="N533" s="47">
        <v>185.77</v>
      </c>
      <c r="O533" s="47">
        <v>7</v>
      </c>
      <c r="P533" s="2">
        <f t="shared" si="8"/>
        <v>201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3</v>
      </c>
      <c r="E534" s="47">
        <v>9</v>
      </c>
      <c r="F534" s="47">
        <v>2123948</v>
      </c>
      <c r="G534" s="47">
        <v>2123948</v>
      </c>
      <c r="H534" s="47">
        <v>285397</v>
      </c>
      <c r="I534" s="47">
        <v>285397</v>
      </c>
      <c r="J534" s="47">
        <v>0</v>
      </c>
      <c r="K534" s="47">
        <v>0</v>
      </c>
      <c r="L534" s="47">
        <v>92.44</v>
      </c>
      <c r="M534" s="47">
        <v>19.2</v>
      </c>
      <c r="N534" s="47">
        <v>231.24</v>
      </c>
      <c r="O534" s="47">
        <v>7</v>
      </c>
      <c r="P534" s="2">
        <f t="shared" si="8"/>
        <v>193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3</v>
      </c>
      <c r="E535" s="47">
        <v>9</v>
      </c>
      <c r="F535" s="47">
        <v>2123755</v>
      </c>
      <c r="G535" s="47">
        <v>2123755</v>
      </c>
      <c r="H535" s="47">
        <v>285371</v>
      </c>
      <c r="I535" s="47">
        <v>285371</v>
      </c>
      <c r="J535" s="47">
        <v>0</v>
      </c>
      <c r="K535" s="47">
        <v>0</v>
      </c>
      <c r="L535" s="47">
        <v>92.822900000000004</v>
      </c>
      <c r="M535" s="47">
        <v>18.579999999999998</v>
      </c>
      <c r="N535" s="47">
        <v>127.71</v>
      </c>
      <c r="O535" s="47">
        <v>7</v>
      </c>
      <c r="P535" s="2">
        <f t="shared" ref="P535:P582" si="9">F536-F537</f>
        <v>142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3</v>
      </c>
      <c r="E536" s="47">
        <v>9</v>
      </c>
      <c r="F536" s="47">
        <v>2123523</v>
      </c>
      <c r="G536" s="47">
        <v>2123523</v>
      </c>
      <c r="H536" s="47">
        <v>285340</v>
      </c>
      <c r="I536" s="47">
        <v>285340</v>
      </c>
      <c r="J536" s="47">
        <v>0</v>
      </c>
      <c r="K536" s="47">
        <v>0</v>
      </c>
      <c r="L536" s="47">
        <v>93.125299999999996</v>
      </c>
      <c r="M536" s="47">
        <v>17.489999999999998</v>
      </c>
      <c r="N536" s="47">
        <v>219.12</v>
      </c>
      <c r="O536" s="47">
        <v>7</v>
      </c>
      <c r="P536" s="2">
        <f t="shared" si="9"/>
        <v>197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3</v>
      </c>
      <c r="E537" s="47">
        <v>9</v>
      </c>
      <c r="F537" s="47">
        <v>2123381</v>
      </c>
      <c r="G537" s="47">
        <v>2123381</v>
      </c>
      <c r="H537" s="47">
        <v>285321</v>
      </c>
      <c r="I537" s="47">
        <v>285321</v>
      </c>
      <c r="J537" s="47">
        <v>0</v>
      </c>
      <c r="K537" s="47">
        <v>0</v>
      </c>
      <c r="L537" s="47">
        <v>93.575500000000005</v>
      </c>
      <c r="M537" s="47">
        <v>16.75</v>
      </c>
      <c r="N537" s="47">
        <v>274.14999999999998</v>
      </c>
      <c r="O537" s="47">
        <v>7</v>
      </c>
      <c r="P537" s="2">
        <f t="shared" si="9"/>
        <v>267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3</v>
      </c>
      <c r="E538" s="47">
        <v>9</v>
      </c>
      <c r="F538" s="47">
        <v>2123184</v>
      </c>
      <c r="G538" s="47">
        <v>2123184</v>
      </c>
      <c r="H538" s="47">
        <v>285295</v>
      </c>
      <c r="I538" s="47">
        <v>285295</v>
      </c>
      <c r="J538" s="47">
        <v>0</v>
      </c>
      <c r="K538" s="47">
        <v>0</v>
      </c>
      <c r="L538" s="47">
        <v>94.400599999999997</v>
      </c>
      <c r="M538" s="47">
        <v>17.07</v>
      </c>
      <c r="N538" s="47">
        <v>160.97999999999999</v>
      </c>
      <c r="O538" s="47">
        <v>7</v>
      </c>
      <c r="P538" s="2">
        <f t="shared" si="9"/>
        <v>146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3</v>
      </c>
      <c r="E539" s="47">
        <v>9</v>
      </c>
      <c r="F539" s="47">
        <v>2122917</v>
      </c>
      <c r="G539" s="47">
        <v>2122917</v>
      </c>
      <c r="H539" s="47">
        <v>285260</v>
      </c>
      <c r="I539" s="47">
        <v>285260</v>
      </c>
      <c r="J539" s="47">
        <v>0</v>
      </c>
      <c r="K539" s="47">
        <v>0</v>
      </c>
      <c r="L539" s="47">
        <v>94.007800000000003</v>
      </c>
      <c r="M539" s="47">
        <v>15.18</v>
      </c>
      <c r="N539" s="47">
        <v>0</v>
      </c>
      <c r="O539" s="47">
        <v>7</v>
      </c>
      <c r="P539" s="2">
        <f t="shared" si="9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3</v>
      </c>
      <c r="E540" s="47">
        <v>9</v>
      </c>
      <c r="F540" s="47">
        <v>2122771</v>
      </c>
      <c r="G540" s="47">
        <v>2122771</v>
      </c>
      <c r="H540" s="47">
        <v>285241</v>
      </c>
      <c r="I540" s="47">
        <v>285241</v>
      </c>
      <c r="J540" s="47">
        <v>0</v>
      </c>
      <c r="K540" s="47">
        <v>0</v>
      </c>
      <c r="L540" s="47">
        <v>93.933599999999998</v>
      </c>
      <c r="M540" s="47">
        <v>18.13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3</v>
      </c>
      <c r="E541" s="47">
        <v>9</v>
      </c>
      <c r="F541" s="47">
        <v>2122771</v>
      </c>
      <c r="G541" s="47">
        <v>2122771</v>
      </c>
      <c r="H541" s="47">
        <v>285241</v>
      </c>
      <c r="I541" s="47">
        <v>285241</v>
      </c>
      <c r="J541" s="47">
        <v>0</v>
      </c>
      <c r="K541" s="47">
        <v>0</v>
      </c>
      <c r="L541" s="47">
        <v>93.933599999999998</v>
      </c>
      <c r="M541" s="47">
        <v>18.13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3</v>
      </c>
      <c r="E542" s="47">
        <v>9</v>
      </c>
      <c r="F542" s="47">
        <v>2122771</v>
      </c>
      <c r="G542" s="47">
        <v>2122771</v>
      </c>
      <c r="H542" s="47">
        <v>285241</v>
      </c>
      <c r="I542" s="47">
        <v>285241</v>
      </c>
      <c r="J542" s="47">
        <v>0</v>
      </c>
      <c r="K542" s="47">
        <v>0</v>
      </c>
      <c r="L542" s="47">
        <v>93.933599999999998</v>
      </c>
      <c r="M542" s="47">
        <v>18.13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3</v>
      </c>
      <c r="E543" s="47">
        <v>9</v>
      </c>
      <c r="F543" s="47">
        <v>2122771</v>
      </c>
      <c r="G543" s="47">
        <v>2122771</v>
      </c>
      <c r="H543" s="47">
        <v>285241</v>
      </c>
      <c r="I543" s="47">
        <v>285241</v>
      </c>
      <c r="J543" s="47">
        <v>0</v>
      </c>
      <c r="K543" s="47">
        <v>0</v>
      </c>
      <c r="L543" s="47">
        <v>93.933599999999998</v>
      </c>
      <c r="M543" s="47">
        <v>18.13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3</v>
      </c>
      <c r="E544" s="47">
        <v>9</v>
      </c>
      <c r="F544" s="47">
        <v>2122771</v>
      </c>
      <c r="G544" s="47">
        <v>2122771</v>
      </c>
      <c r="H544" s="47">
        <v>285241</v>
      </c>
      <c r="I544" s="47">
        <v>285241</v>
      </c>
      <c r="J544" s="47">
        <v>0</v>
      </c>
      <c r="K544" s="47">
        <v>0</v>
      </c>
      <c r="L544" s="47">
        <v>93.933599999999998</v>
      </c>
      <c r="M544" s="47">
        <v>18.13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3</v>
      </c>
      <c r="E545" s="47">
        <v>9</v>
      </c>
      <c r="F545" s="47">
        <v>2122771</v>
      </c>
      <c r="G545" s="47">
        <v>2122771</v>
      </c>
      <c r="H545" s="47">
        <v>285241</v>
      </c>
      <c r="I545" s="47">
        <v>285241</v>
      </c>
      <c r="J545" s="47">
        <v>0</v>
      </c>
      <c r="K545" s="47">
        <v>0</v>
      </c>
      <c r="L545" s="47">
        <v>93.933599999999998</v>
      </c>
      <c r="M545" s="47">
        <v>18.13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3</v>
      </c>
      <c r="E546" s="47">
        <v>8</v>
      </c>
      <c r="F546" s="47">
        <v>2122771</v>
      </c>
      <c r="G546" s="47">
        <v>2122771</v>
      </c>
      <c r="H546" s="47">
        <v>285241</v>
      </c>
      <c r="I546" s="47">
        <v>285241</v>
      </c>
      <c r="J546" s="47">
        <v>0</v>
      </c>
      <c r="K546" s="47">
        <v>0</v>
      </c>
      <c r="L546" s="47">
        <v>93.933599999999998</v>
      </c>
      <c r="M546" s="47">
        <v>18.13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3</v>
      </c>
      <c r="E547" s="47">
        <v>8</v>
      </c>
      <c r="F547" s="47">
        <v>2122771</v>
      </c>
      <c r="G547" s="47">
        <v>2122771</v>
      </c>
      <c r="H547" s="47">
        <v>285241</v>
      </c>
      <c r="I547" s="47">
        <v>285241</v>
      </c>
      <c r="J547" s="47">
        <v>0</v>
      </c>
      <c r="K547" s="47">
        <v>0</v>
      </c>
      <c r="L547" s="47">
        <v>93.933599999999998</v>
      </c>
      <c r="M547" s="47">
        <v>18.13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3</v>
      </c>
      <c r="E548" s="47">
        <v>8</v>
      </c>
      <c r="F548" s="47">
        <v>2122771</v>
      </c>
      <c r="G548" s="47">
        <v>2122771</v>
      </c>
      <c r="H548" s="47">
        <v>285241</v>
      </c>
      <c r="I548" s="47">
        <v>285241</v>
      </c>
      <c r="J548" s="47">
        <v>0</v>
      </c>
      <c r="K548" s="47">
        <v>0</v>
      </c>
      <c r="L548" s="47">
        <v>93.933599999999998</v>
      </c>
      <c r="M548" s="47">
        <v>18.13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3</v>
      </c>
      <c r="E549" s="47">
        <v>8</v>
      </c>
      <c r="F549" s="47">
        <v>2122771</v>
      </c>
      <c r="G549" s="47">
        <v>2122771</v>
      </c>
      <c r="H549" s="47">
        <v>285241</v>
      </c>
      <c r="I549" s="47">
        <v>285241</v>
      </c>
      <c r="J549" s="47">
        <v>0</v>
      </c>
      <c r="K549" s="47">
        <v>0</v>
      </c>
      <c r="L549" s="47">
        <v>93.933599999999998</v>
      </c>
      <c r="M549" s="47">
        <v>18.13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3</v>
      </c>
      <c r="E550" s="47">
        <v>8</v>
      </c>
      <c r="F550" s="47">
        <v>2122771</v>
      </c>
      <c r="G550" s="47">
        <v>2122771</v>
      </c>
      <c r="H550" s="47">
        <v>285241</v>
      </c>
      <c r="I550" s="47">
        <v>285241</v>
      </c>
      <c r="J550" s="47">
        <v>0</v>
      </c>
      <c r="K550" s="47">
        <v>0</v>
      </c>
      <c r="L550" s="47">
        <v>93.933599999999998</v>
      </c>
      <c r="M550" s="47">
        <v>18.13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3</v>
      </c>
      <c r="E551" s="47">
        <v>8</v>
      </c>
      <c r="F551" s="47">
        <v>2122771</v>
      </c>
      <c r="G551" s="47">
        <v>2122771</v>
      </c>
      <c r="H551" s="47">
        <v>285241</v>
      </c>
      <c r="I551" s="47">
        <v>285241</v>
      </c>
      <c r="J551" s="47">
        <v>0</v>
      </c>
      <c r="K551" s="47">
        <v>0</v>
      </c>
      <c r="L551" s="47">
        <v>93.933599999999998</v>
      </c>
      <c r="M551" s="47">
        <v>18.13</v>
      </c>
      <c r="N551" s="47">
        <v>0</v>
      </c>
      <c r="O551" s="47">
        <v>7</v>
      </c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3</v>
      </c>
      <c r="E552" s="47">
        <v>8</v>
      </c>
      <c r="F552" s="47">
        <v>2122771</v>
      </c>
      <c r="G552" s="47">
        <v>2122771</v>
      </c>
      <c r="H552" s="47">
        <v>285241</v>
      </c>
      <c r="I552" s="47">
        <v>285241</v>
      </c>
      <c r="J552" s="47">
        <v>0</v>
      </c>
      <c r="K552" s="47">
        <v>0</v>
      </c>
      <c r="L552" s="47">
        <v>93.933599999999998</v>
      </c>
      <c r="M552" s="47">
        <v>18.13</v>
      </c>
      <c r="N552" s="47">
        <v>0</v>
      </c>
      <c r="O552" s="47">
        <v>7</v>
      </c>
      <c r="P552" s="2">
        <f t="shared" si="9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3</v>
      </c>
      <c r="E553" s="47">
        <v>8</v>
      </c>
      <c r="F553" s="47">
        <v>2122771</v>
      </c>
      <c r="G553" s="47">
        <v>2122771</v>
      </c>
      <c r="H553" s="47">
        <v>285241</v>
      </c>
      <c r="I553" s="47">
        <v>285241</v>
      </c>
      <c r="J553" s="47">
        <v>0</v>
      </c>
      <c r="K553" s="47">
        <v>0</v>
      </c>
      <c r="L553" s="47">
        <v>93.933599999999998</v>
      </c>
      <c r="M553" s="47">
        <v>18.13</v>
      </c>
      <c r="N553" s="47">
        <v>0</v>
      </c>
      <c r="O553" s="47">
        <v>7</v>
      </c>
      <c r="P553" s="2">
        <f t="shared" si="9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3</v>
      </c>
      <c r="E554" s="47">
        <v>8</v>
      </c>
      <c r="F554" s="47">
        <v>2122771</v>
      </c>
      <c r="G554" s="47">
        <v>2122771</v>
      </c>
      <c r="H554" s="47">
        <v>285241</v>
      </c>
      <c r="I554" s="47">
        <v>285241</v>
      </c>
      <c r="J554" s="47">
        <v>0</v>
      </c>
      <c r="K554" s="47">
        <v>0</v>
      </c>
      <c r="L554" s="47">
        <v>93.933599999999998</v>
      </c>
      <c r="M554" s="47">
        <v>18.13</v>
      </c>
      <c r="N554" s="47">
        <v>0</v>
      </c>
      <c r="O554" s="47">
        <v>7</v>
      </c>
      <c r="P554" s="2">
        <f t="shared" si="9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3</v>
      </c>
      <c r="E555" s="47">
        <v>8</v>
      </c>
      <c r="F555" s="47">
        <v>2122771</v>
      </c>
      <c r="G555" s="47">
        <v>2122771</v>
      </c>
      <c r="H555" s="47">
        <v>285241</v>
      </c>
      <c r="I555" s="47">
        <v>285241</v>
      </c>
      <c r="J555" s="47">
        <v>0</v>
      </c>
      <c r="K555" s="47">
        <v>0</v>
      </c>
      <c r="L555" s="47">
        <v>93.933599999999998</v>
      </c>
      <c r="M555" s="47">
        <v>18.13</v>
      </c>
      <c r="N555" s="47">
        <v>0</v>
      </c>
      <c r="O555" s="47">
        <v>7</v>
      </c>
      <c r="P555" s="2">
        <f t="shared" si="9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3</v>
      </c>
      <c r="E556" s="47">
        <v>8</v>
      </c>
      <c r="F556" s="47">
        <v>2122771</v>
      </c>
      <c r="G556" s="47">
        <v>2122771</v>
      </c>
      <c r="H556" s="47">
        <v>285241</v>
      </c>
      <c r="I556" s="47">
        <v>285241</v>
      </c>
      <c r="J556" s="47">
        <v>0</v>
      </c>
      <c r="K556" s="47">
        <v>0</v>
      </c>
      <c r="L556" s="47">
        <v>93.933599999999998</v>
      </c>
      <c r="M556" s="47">
        <v>18.13</v>
      </c>
      <c r="N556" s="47">
        <v>0</v>
      </c>
      <c r="O556" s="47">
        <v>7</v>
      </c>
      <c r="P556" s="2">
        <f t="shared" si="9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3</v>
      </c>
      <c r="E557" s="47">
        <v>8</v>
      </c>
      <c r="F557" s="47">
        <v>2122771</v>
      </c>
      <c r="G557" s="47">
        <v>2122771</v>
      </c>
      <c r="H557" s="47">
        <v>285241</v>
      </c>
      <c r="I557" s="47">
        <v>285241</v>
      </c>
      <c r="J557" s="47">
        <v>0</v>
      </c>
      <c r="K557" s="47">
        <v>0</v>
      </c>
      <c r="L557" s="47">
        <v>93.933599999999998</v>
      </c>
      <c r="M557" s="47">
        <v>18.13</v>
      </c>
      <c r="N557" s="47">
        <v>0</v>
      </c>
      <c r="O557" s="47">
        <v>7</v>
      </c>
      <c r="P557" s="2">
        <f t="shared" si="9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3</v>
      </c>
      <c r="E558" s="47">
        <v>8</v>
      </c>
      <c r="F558" s="47">
        <v>2122771</v>
      </c>
      <c r="G558" s="47">
        <v>2122771</v>
      </c>
      <c r="H558" s="47">
        <v>285241</v>
      </c>
      <c r="I558" s="47">
        <v>285241</v>
      </c>
      <c r="J558" s="47">
        <v>0</v>
      </c>
      <c r="K558" s="47">
        <v>0</v>
      </c>
      <c r="L558" s="47">
        <v>93.933599999999998</v>
      </c>
      <c r="M558" s="47">
        <v>18.13</v>
      </c>
      <c r="N558" s="47">
        <v>0</v>
      </c>
      <c r="O558" s="47">
        <v>7</v>
      </c>
      <c r="P558" s="2">
        <f t="shared" si="9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3</v>
      </c>
      <c r="E559" s="47">
        <v>8</v>
      </c>
      <c r="F559" s="47">
        <v>2122771</v>
      </c>
      <c r="G559" s="47">
        <v>2122771</v>
      </c>
      <c r="H559" s="47">
        <v>285241</v>
      </c>
      <c r="I559" s="47">
        <v>285241</v>
      </c>
      <c r="J559" s="47">
        <v>0</v>
      </c>
      <c r="K559" s="47">
        <v>0</v>
      </c>
      <c r="L559" s="47">
        <v>93.933599999999998</v>
      </c>
      <c r="M559" s="47">
        <v>18.13</v>
      </c>
      <c r="N559" s="47">
        <v>0</v>
      </c>
      <c r="O559" s="47">
        <v>7</v>
      </c>
      <c r="P559" s="2">
        <f t="shared" si="9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3</v>
      </c>
      <c r="E560" s="47">
        <v>8</v>
      </c>
      <c r="F560" s="47">
        <v>2122771</v>
      </c>
      <c r="G560" s="47">
        <v>2122771</v>
      </c>
      <c r="H560" s="47">
        <v>285241</v>
      </c>
      <c r="I560" s="47">
        <v>285241</v>
      </c>
      <c r="J560" s="47">
        <v>0</v>
      </c>
      <c r="K560" s="47">
        <v>0</v>
      </c>
      <c r="L560" s="47">
        <v>93.933599999999998</v>
      </c>
      <c r="M560" s="47">
        <v>18.13</v>
      </c>
      <c r="N560" s="47">
        <v>0</v>
      </c>
      <c r="O560" s="47">
        <v>7</v>
      </c>
      <c r="P560" s="2">
        <f t="shared" si="9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3</v>
      </c>
      <c r="E561" s="47">
        <v>8</v>
      </c>
      <c r="F561" s="47">
        <v>2122771</v>
      </c>
      <c r="G561" s="47">
        <v>2122771</v>
      </c>
      <c r="H561" s="47">
        <v>285241</v>
      </c>
      <c r="I561" s="47">
        <v>285241</v>
      </c>
      <c r="J561" s="47">
        <v>0</v>
      </c>
      <c r="K561" s="47">
        <v>0</v>
      </c>
      <c r="L561" s="47">
        <v>93.933599999999998</v>
      </c>
      <c r="M561" s="47">
        <v>18.13</v>
      </c>
      <c r="N561" s="47">
        <v>0</v>
      </c>
      <c r="O561" s="47">
        <v>7</v>
      </c>
      <c r="P561" s="2">
        <f t="shared" si="9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3</v>
      </c>
      <c r="E562" s="47">
        <v>8</v>
      </c>
      <c r="F562" s="47">
        <v>2122771</v>
      </c>
      <c r="G562" s="47">
        <v>2122771</v>
      </c>
      <c r="H562" s="47">
        <v>285241</v>
      </c>
      <c r="I562" s="47">
        <v>285241</v>
      </c>
      <c r="J562" s="47">
        <v>0</v>
      </c>
      <c r="K562" s="47">
        <v>0</v>
      </c>
      <c r="L562" s="47">
        <v>93.933599999999998</v>
      </c>
      <c r="M562" s="47">
        <v>18.13</v>
      </c>
      <c r="N562" s="47">
        <v>0</v>
      </c>
      <c r="O562" s="47">
        <v>7</v>
      </c>
      <c r="P562" s="2">
        <f t="shared" si="9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3</v>
      </c>
      <c r="E563" s="47">
        <v>8</v>
      </c>
      <c r="F563" s="47">
        <v>2122771</v>
      </c>
      <c r="G563" s="47">
        <v>2122771</v>
      </c>
      <c r="H563" s="47">
        <v>285241</v>
      </c>
      <c r="I563" s="47">
        <v>285241</v>
      </c>
      <c r="J563" s="47">
        <v>0</v>
      </c>
      <c r="K563" s="47">
        <v>0</v>
      </c>
      <c r="L563" s="47">
        <v>93.933599999999998</v>
      </c>
      <c r="M563" s="47">
        <v>18.13</v>
      </c>
      <c r="N563" s="47">
        <v>0</v>
      </c>
      <c r="O563" s="47">
        <v>7</v>
      </c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3</v>
      </c>
      <c r="E564" s="47">
        <v>8</v>
      </c>
      <c r="F564" s="47">
        <v>2122771</v>
      </c>
      <c r="G564" s="47">
        <v>2122771</v>
      </c>
      <c r="H564" s="47">
        <v>285241</v>
      </c>
      <c r="I564" s="47">
        <v>285241</v>
      </c>
      <c r="J564" s="47">
        <v>0</v>
      </c>
      <c r="K564" s="47">
        <v>0</v>
      </c>
      <c r="L564" s="47">
        <v>93.933599999999998</v>
      </c>
      <c r="M564" s="47">
        <v>18.13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3</v>
      </c>
      <c r="E565" s="47">
        <v>8</v>
      </c>
      <c r="F565" s="47">
        <v>2122771</v>
      </c>
      <c r="G565" s="47">
        <v>2122771</v>
      </c>
      <c r="H565" s="47">
        <v>285241</v>
      </c>
      <c r="I565" s="47">
        <v>285241</v>
      </c>
      <c r="J565" s="47">
        <v>0</v>
      </c>
      <c r="K565" s="47">
        <v>0</v>
      </c>
      <c r="L565" s="47">
        <v>93.933599999999998</v>
      </c>
      <c r="M565" s="47">
        <v>18.13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3</v>
      </c>
      <c r="E566" s="47">
        <v>8</v>
      </c>
      <c r="F566" s="47">
        <v>2122771</v>
      </c>
      <c r="G566" s="47">
        <v>2122771</v>
      </c>
      <c r="H566" s="47">
        <v>285241</v>
      </c>
      <c r="I566" s="47">
        <v>285241</v>
      </c>
      <c r="J566" s="47">
        <v>0</v>
      </c>
      <c r="K566" s="47">
        <v>0</v>
      </c>
      <c r="L566" s="47">
        <v>93.933599999999998</v>
      </c>
      <c r="M566" s="47">
        <v>18.13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3</v>
      </c>
      <c r="E567" s="47">
        <v>8</v>
      </c>
      <c r="F567" s="47">
        <v>2122771</v>
      </c>
      <c r="G567" s="47">
        <v>2122771</v>
      </c>
      <c r="H567" s="47">
        <v>285241</v>
      </c>
      <c r="I567" s="47">
        <v>285241</v>
      </c>
      <c r="J567" s="47">
        <v>0</v>
      </c>
      <c r="K567" s="47">
        <v>0</v>
      </c>
      <c r="L567" s="47">
        <v>93.933599999999998</v>
      </c>
      <c r="M567" s="47">
        <v>18.13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3</v>
      </c>
      <c r="E568" s="47">
        <v>8</v>
      </c>
      <c r="F568" s="47">
        <v>2122771</v>
      </c>
      <c r="G568" s="47">
        <v>2122771</v>
      </c>
      <c r="H568" s="47">
        <v>285241</v>
      </c>
      <c r="I568" s="47">
        <v>285241</v>
      </c>
      <c r="J568" s="47">
        <v>0</v>
      </c>
      <c r="K568" s="47">
        <v>0</v>
      </c>
      <c r="L568" s="47">
        <v>93.933599999999998</v>
      </c>
      <c r="M568" s="47">
        <v>18.13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3</v>
      </c>
      <c r="E569" s="47">
        <v>8</v>
      </c>
      <c r="F569" s="47">
        <v>2122771</v>
      </c>
      <c r="G569" s="47">
        <v>2122771</v>
      </c>
      <c r="H569" s="47">
        <v>285241</v>
      </c>
      <c r="I569" s="47">
        <v>285241</v>
      </c>
      <c r="J569" s="47">
        <v>0</v>
      </c>
      <c r="K569" s="47">
        <v>0</v>
      </c>
      <c r="L569" s="47">
        <v>93.933599999999998</v>
      </c>
      <c r="M569" s="47">
        <v>18.13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3</v>
      </c>
      <c r="E570" s="47">
        <v>7</v>
      </c>
      <c r="F570" s="47">
        <v>2122771</v>
      </c>
      <c r="G570" s="47">
        <v>2122771</v>
      </c>
      <c r="H570" s="47">
        <v>285241</v>
      </c>
      <c r="I570" s="47">
        <v>285241</v>
      </c>
      <c r="J570" s="47">
        <v>0</v>
      </c>
      <c r="K570" s="47">
        <v>0</v>
      </c>
      <c r="L570" s="47">
        <v>93.933599999999998</v>
      </c>
      <c r="M570" s="47">
        <v>18.13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3</v>
      </c>
      <c r="E571" s="47">
        <v>7</v>
      </c>
      <c r="F571" s="47">
        <v>2122771</v>
      </c>
      <c r="G571" s="47">
        <v>2122771</v>
      </c>
      <c r="H571" s="47">
        <v>285241</v>
      </c>
      <c r="I571" s="47">
        <v>285241</v>
      </c>
      <c r="J571" s="47">
        <v>0</v>
      </c>
      <c r="K571" s="47">
        <v>0</v>
      </c>
      <c r="L571" s="47">
        <v>93.933599999999998</v>
      </c>
      <c r="M571" s="47">
        <v>18.13</v>
      </c>
      <c r="N571" s="47">
        <v>128.33000000000001</v>
      </c>
      <c r="O571" s="47">
        <v>7</v>
      </c>
      <c r="P571" s="2">
        <f t="shared" si="9"/>
        <v>166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3</v>
      </c>
      <c r="E572" s="47">
        <v>7</v>
      </c>
      <c r="F572" s="47">
        <v>2122771</v>
      </c>
      <c r="G572" s="47">
        <v>2122771</v>
      </c>
      <c r="H572" s="47">
        <v>285241</v>
      </c>
      <c r="I572" s="47">
        <v>285241</v>
      </c>
      <c r="J572" s="47">
        <v>0</v>
      </c>
      <c r="K572" s="47">
        <v>0</v>
      </c>
      <c r="L572" s="47">
        <v>93.933599999999998</v>
      </c>
      <c r="M572" s="47">
        <v>18.13</v>
      </c>
      <c r="N572" s="47">
        <v>197.44</v>
      </c>
      <c r="O572" s="47">
        <v>7</v>
      </c>
      <c r="P572" s="2">
        <f t="shared" si="9"/>
        <v>197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3</v>
      </c>
      <c r="E573" s="47">
        <v>7</v>
      </c>
      <c r="F573" s="47">
        <v>2122605</v>
      </c>
      <c r="G573" s="47">
        <v>2122605</v>
      </c>
      <c r="H573" s="47">
        <v>285219</v>
      </c>
      <c r="I573" s="47">
        <v>285219</v>
      </c>
      <c r="J573" s="47">
        <v>0</v>
      </c>
      <c r="K573" s="47">
        <v>0</v>
      </c>
      <c r="L573" s="47">
        <v>94.391199999999998</v>
      </c>
      <c r="M573" s="47">
        <v>18.100000000000001</v>
      </c>
      <c r="N573" s="47">
        <v>136.01</v>
      </c>
      <c r="O573" s="47">
        <v>7</v>
      </c>
      <c r="P573" s="2">
        <f t="shared" si="9"/>
        <v>136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3</v>
      </c>
      <c r="E574" s="47">
        <v>7</v>
      </c>
      <c r="F574" s="47">
        <v>2122408</v>
      </c>
      <c r="G574" s="47">
        <v>2122408</v>
      </c>
      <c r="H574" s="47">
        <v>285193</v>
      </c>
      <c r="I574" s="47">
        <v>285193</v>
      </c>
      <c r="J574" s="47">
        <v>0</v>
      </c>
      <c r="K574" s="47">
        <v>0</v>
      </c>
      <c r="L574" s="47">
        <v>93.699799999999996</v>
      </c>
      <c r="M574" s="47">
        <v>18.5</v>
      </c>
      <c r="N574" s="47">
        <v>179.89</v>
      </c>
      <c r="O574" s="47">
        <v>7</v>
      </c>
      <c r="P574" s="2">
        <f t="shared" si="9"/>
        <v>180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3</v>
      </c>
      <c r="E575" s="47">
        <v>7</v>
      </c>
      <c r="F575" s="47">
        <v>2122272</v>
      </c>
      <c r="G575" s="47">
        <v>2122272</v>
      </c>
      <c r="H575" s="47">
        <v>285175</v>
      </c>
      <c r="I575" s="47">
        <v>285175</v>
      </c>
      <c r="J575" s="47">
        <v>0</v>
      </c>
      <c r="K575" s="47">
        <v>0</v>
      </c>
      <c r="L575" s="47">
        <v>93.574600000000004</v>
      </c>
      <c r="M575" s="47">
        <v>19.579999999999998</v>
      </c>
      <c r="N575" s="47">
        <v>156.36000000000001</v>
      </c>
      <c r="O575" s="47">
        <v>7</v>
      </c>
      <c r="P575" s="2">
        <f t="shared" si="9"/>
        <v>149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3</v>
      </c>
      <c r="E576" s="47">
        <v>7</v>
      </c>
      <c r="F576" s="47">
        <v>2122092</v>
      </c>
      <c r="G576" s="47">
        <v>2122092</v>
      </c>
      <c r="H576" s="47">
        <v>285151</v>
      </c>
      <c r="I576" s="47">
        <v>285151</v>
      </c>
      <c r="J576" s="47">
        <v>0</v>
      </c>
      <c r="K576" s="47">
        <v>0</v>
      </c>
      <c r="L576" s="47">
        <v>93.415800000000004</v>
      </c>
      <c r="M576" s="47">
        <v>20.86</v>
      </c>
      <c r="N576" s="47">
        <v>155.19</v>
      </c>
      <c r="O576" s="47">
        <v>7</v>
      </c>
      <c r="P576" s="2">
        <f t="shared" si="9"/>
        <v>162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3</v>
      </c>
      <c r="E577" s="47">
        <v>7</v>
      </c>
      <c r="F577" s="47">
        <v>2121943</v>
      </c>
      <c r="G577" s="47">
        <v>2121943</v>
      </c>
      <c r="H577" s="47">
        <v>285131</v>
      </c>
      <c r="I577" s="47">
        <v>285131</v>
      </c>
      <c r="J577" s="47">
        <v>0</v>
      </c>
      <c r="K577" s="47">
        <v>0</v>
      </c>
      <c r="L577" s="47">
        <v>92.822599999999994</v>
      </c>
      <c r="M577" s="47">
        <v>21.64</v>
      </c>
      <c r="N577" s="47">
        <v>201.31</v>
      </c>
      <c r="O577" s="47">
        <v>7</v>
      </c>
      <c r="P577" s="2">
        <f t="shared" si="9"/>
        <v>194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3</v>
      </c>
      <c r="E578" s="47">
        <v>7</v>
      </c>
      <c r="F578" s="47">
        <v>2121781</v>
      </c>
      <c r="G578" s="47">
        <v>2121781</v>
      </c>
      <c r="H578" s="47">
        <v>285109</v>
      </c>
      <c r="I578" s="47">
        <v>285109</v>
      </c>
      <c r="J578" s="47">
        <v>0</v>
      </c>
      <c r="K578" s="47">
        <v>0</v>
      </c>
      <c r="L578" s="47">
        <v>93.440600000000003</v>
      </c>
      <c r="M578" s="47">
        <v>20.13</v>
      </c>
      <c r="N578" s="47">
        <v>236.08</v>
      </c>
      <c r="O578" s="47">
        <v>7</v>
      </c>
      <c r="P578" s="2">
        <f t="shared" si="9"/>
        <v>265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3</v>
      </c>
      <c r="E579" s="47">
        <v>7</v>
      </c>
      <c r="F579" s="47">
        <v>2121587</v>
      </c>
      <c r="G579" s="47">
        <v>2121587</v>
      </c>
      <c r="H579" s="47">
        <v>285083</v>
      </c>
      <c r="I579" s="47">
        <v>285083</v>
      </c>
      <c r="J579" s="47">
        <v>0</v>
      </c>
      <c r="K579" s="47">
        <v>0</v>
      </c>
      <c r="L579" s="47">
        <v>91.953299999999999</v>
      </c>
      <c r="M579" s="47">
        <v>20.23</v>
      </c>
      <c r="N579" s="47">
        <v>250.4</v>
      </c>
      <c r="O579" s="47">
        <v>7</v>
      </c>
      <c r="P579" s="2">
        <f t="shared" si="9"/>
        <v>250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3</v>
      </c>
      <c r="E580" s="47">
        <v>7</v>
      </c>
      <c r="F580" s="47">
        <v>2121322</v>
      </c>
      <c r="G580" s="47">
        <v>2121322</v>
      </c>
      <c r="H580" s="47">
        <v>285047</v>
      </c>
      <c r="I580" s="47">
        <v>285047</v>
      </c>
      <c r="J580" s="47">
        <v>0</v>
      </c>
      <c r="K580" s="47">
        <v>0</v>
      </c>
      <c r="L580" s="47">
        <v>91.9816</v>
      </c>
      <c r="M580" s="47">
        <v>20.49</v>
      </c>
      <c r="N580" s="47">
        <v>273.95</v>
      </c>
      <c r="O580" s="47">
        <v>7</v>
      </c>
      <c r="P580" s="2">
        <f t="shared" si="9"/>
        <v>275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3</v>
      </c>
      <c r="E581" s="47">
        <v>7</v>
      </c>
      <c r="F581" s="47">
        <v>2121072</v>
      </c>
      <c r="G581" s="47">
        <v>2121072</v>
      </c>
      <c r="H581" s="47">
        <v>285013</v>
      </c>
      <c r="I581" s="47">
        <v>285013</v>
      </c>
      <c r="J581" s="47">
        <v>0</v>
      </c>
      <c r="K581" s="47">
        <v>0</v>
      </c>
      <c r="L581" s="47">
        <v>92.901499999999999</v>
      </c>
      <c r="M581" s="47">
        <v>20.21</v>
      </c>
      <c r="N581" s="47">
        <v>280.95</v>
      </c>
      <c r="O581" s="47">
        <v>7</v>
      </c>
      <c r="P581" s="2">
        <f t="shared" si="9"/>
        <v>259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3</v>
      </c>
      <c r="E582" s="47">
        <v>7</v>
      </c>
      <c r="F582" s="47">
        <v>2120797</v>
      </c>
      <c r="G582" s="47">
        <v>2120797</v>
      </c>
      <c r="H582" s="47">
        <v>284976</v>
      </c>
      <c r="I582" s="47">
        <v>284976</v>
      </c>
      <c r="J582" s="47">
        <v>0</v>
      </c>
      <c r="K582" s="47">
        <v>0</v>
      </c>
      <c r="L582" s="47">
        <v>92.194500000000005</v>
      </c>
      <c r="M582" s="47">
        <v>19.3</v>
      </c>
      <c r="N582" s="47">
        <v>215.9</v>
      </c>
      <c r="O582" s="47">
        <v>7</v>
      </c>
      <c r="P582" s="2">
        <f t="shared" si="9"/>
        <v>216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3</v>
      </c>
      <c r="E583" s="47">
        <v>7</v>
      </c>
      <c r="F583" s="47">
        <v>2120538</v>
      </c>
      <c r="G583" s="47">
        <v>2120538</v>
      </c>
      <c r="H583" s="47">
        <v>284941</v>
      </c>
      <c r="I583" s="47">
        <v>284941</v>
      </c>
      <c r="J583" s="47">
        <v>0</v>
      </c>
      <c r="K583" s="47">
        <v>0</v>
      </c>
      <c r="L583" s="47">
        <v>92.669700000000006</v>
      </c>
      <c r="M583" s="47">
        <v>18.75</v>
      </c>
      <c r="N583" s="47">
        <v>209.93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3</v>
      </c>
      <c r="E584" s="47">
        <v>7</v>
      </c>
      <c r="F584" s="47">
        <v>2120322</v>
      </c>
      <c r="G584" s="47">
        <v>2120322</v>
      </c>
      <c r="H584" s="47">
        <v>284912</v>
      </c>
      <c r="I584" s="47">
        <v>284912</v>
      </c>
      <c r="J584" s="47">
        <v>0</v>
      </c>
      <c r="K584" s="47">
        <v>0</v>
      </c>
      <c r="L584" s="47">
        <v>93.1768</v>
      </c>
      <c r="M584" s="47">
        <v>18.05</v>
      </c>
      <c r="N584" s="47">
        <v>261.98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3</v>
      </c>
      <c r="E585" s="47">
        <v>7</v>
      </c>
      <c r="F585" s="47">
        <v>2120104</v>
      </c>
      <c r="G585" s="47">
        <v>2120104</v>
      </c>
      <c r="H585" s="47">
        <v>284883</v>
      </c>
      <c r="I585" s="47">
        <v>284883</v>
      </c>
      <c r="J585" s="47">
        <v>0</v>
      </c>
      <c r="K585" s="47">
        <v>0</v>
      </c>
      <c r="L585" s="47">
        <v>92.579499999999996</v>
      </c>
      <c r="M585" s="47">
        <v>17.34</v>
      </c>
      <c r="N585" s="47">
        <v>158.82</v>
      </c>
      <c r="O585" s="47">
        <v>7</v>
      </c>
      <c r="P585" s="2">
        <f t="shared" ref="P585:P625" si="10">F585-F586</f>
        <v>224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3</v>
      </c>
      <c r="E586" s="47">
        <v>7</v>
      </c>
      <c r="F586" s="47">
        <v>2119880</v>
      </c>
      <c r="G586" s="47">
        <v>2119880</v>
      </c>
      <c r="H586" s="47">
        <v>284853</v>
      </c>
      <c r="I586" s="47">
        <v>284853</v>
      </c>
      <c r="J586" s="47">
        <v>0</v>
      </c>
      <c r="K586" s="47">
        <v>0</v>
      </c>
      <c r="L586" s="47">
        <v>93.534099999999995</v>
      </c>
      <c r="M586" s="47">
        <v>17.13</v>
      </c>
      <c r="N586" s="47">
        <v>150.19999999999999</v>
      </c>
      <c r="O586" s="47">
        <v>7</v>
      </c>
      <c r="P586" s="2">
        <f t="shared" si="10"/>
        <v>159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3</v>
      </c>
      <c r="E587" s="47">
        <v>7</v>
      </c>
      <c r="F587" s="47">
        <v>2119721</v>
      </c>
      <c r="G587" s="47">
        <v>2119721</v>
      </c>
      <c r="H587" s="47">
        <v>284832</v>
      </c>
      <c r="I587" s="47">
        <v>284832</v>
      </c>
      <c r="J587" s="47">
        <v>0</v>
      </c>
      <c r="K587" s="47">
        <v>0</v>
      </c>
      <c r="L587" s="47">
        <v>92.455500000000001</v>
      </c>
      <c r="M587" s="47">
        <v>15.65</v>
      </c>
      <c r="N587" s="47">
        <v>38.049999999999997</v>
      </c>
      <c r="O587" s="47">
        <v>7</v>
      </c>
      <c r="P587" s="2">
        <f t="shared" si="10"/>
        <v>181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3</v>
      </c>
      <c r="E588" s="47">
        <v>7</v>
      </c>
      <c r="F588" s="47">
        <v>2119540</v>
      </c>
      <c r="G588" s="47">
        <v>2119540</v>
      </c>
      <c r="H588" s="47">
        <v>284808</v>
      </c>
      <c r="I588" s="47">
        <v>284808</v>
      </c>
      <c r="J588" s="47">
        <v>0</v>
      </c>
      <c r="K588" s="47">
        <v>0</v>
      </c>
      <c r="L588" s="47">
        <v>93.4602</v>
      </c>
      <c r="M588" s="47">
        <v>25.64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3</v>
      </c>
      <c r="E589" s="47">
        <v>7</v>
      </c>
      <c r="F589" s="47">
        <v>2119540</v>
      </c>
      <c r="G589" s="47">
        <v>2119540</v>
      </c>
      <c r="H589" s="47">
        <v>284808</v>
      </c>
      <c r="I589" s="47">
        <v>284808</v>
      </c>
      <c r="J589" s="47">
        <v>0</v>
      </c>
      <c r="K589" s="47">
        <v>0</v>
      </c>
      <c r="L589" s="47">
        <v>93.4602</v>
      </c>
      <c r="M589" s="47">
        <v>25.64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3</v>
      </c>
      <c r="E590" s="47">
        <v>7</v>
      </c>
      <c r="F590" s="47">
        <v>2119540</v>
      </c>
      <c r="G590" s="47">
        <v>2119540</v>
      </c>
      <c r="H590" s="47">
        <v>284808</v>
      </c>
      <c r="I590" s="47">
        <v>284808</v>
      </c>
      <c r="J590" s="47">
        <v>0</v>
      </c>
      <c r="K590" s="47">
        <v>0</v>
      </c>
      <c r="L590" s="47">
        <v>93.4602</v>
      </c>
      <c r="M590" s="47">
        <v>25.64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3</v>
      </c>
      <c r="E591" s="47">
        <v>7</v>
      </c>
      <c r="F591" s="47">
        <v>2119540</v>
      </c>
      <c r="G591" s="47">
        <v>2119540</v>
      </c>
      <c r="H591" s="47">
        <v>284808</v>
      </c>
      <c r="I591" s="47">
        <v>284808</v>
      </c>
      <c r="J591" s="47">
        <v>0</v>
      </c>
      <c r="K591" s="47">
        <v>0</v>
      </c>
      <c r="L591" s="47">
        <v>93.4602</v>
      </c>
      <c r="M591" s="47">
        <v>25.64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3</v>
      </c>
      <c r="E592" s="47">
        <v>7</v>
      </c>
      <c r="F592" s="47">
        <v>2119540</v>
      </c>
      <c r="G592" s="47">
        <v>2119540</v>
      </c>
      <c r="H592" s="47">
        <v>284808</v>
      </c>
      <c r="I592" s="47">
        <v>284808</v>
      </c>
      <c r="J592" s="47">
        <v>0</v>
      </c>
      <c r="K592" s="47">
        <v>0</v>
      </c>
      <c r="L592" s="47">
        <v>93.4602</v>
      </c>
      <c r="M592" s="47">
        <v>25.64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3</v>
      </c>
      <c r="E593" s="47">
        <v>7</v>
      </c>
      <c r="F593" s="47">
        <v>2119540</v>
      </c>
      <c r="G593" s="47">
        <v>2119540</v>
      </c>
      <c r="H593" s="47">
        <v>284808</v>
      </c>
      <c r="I593" s="47">
        <v>284808</v>
      </c>
      <c r="J593" s="47">
        <v>0</v>
      </c>
      <c r="K593" s="47">
        <v>0</v>
      </c>
      <c r="L593" s="47">
        <v>93.4602</v>
      </c>
      <c r="M593" s="47">
        <v>25.64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3</v>
      </c>
      <c r="E594" s="47">
        <v>6</v>
      </c>
      <c r="F594" s="47">
        <v>2119540</v>
      </c>
      <c r="G594" s="47">
        <v>2119540</v>
      </c>
      <c r="H594" s="47">
        <v>284808</v>
      </c>
      <c r="I594" s="47">
        <v>284808</v>
      </c>
      <c r="J594" s="47">
        <v>0</v>
      </c>
      <c r="K594" s="47">
        <v>0</v>
      </c>
      <c r="L594" s="47">
        <v>93.4602</v>
      </c>
      <c r="M594" s="47">
        <v>25.64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3</v>
      </c>
      <c r="E595" s="47">
        <v>6</v>
      </c>
      <c r="F595" s="47">
        <v>2119540</v>
      </c>
      <c r="G595" s="47">
        <v>2119540</v>
      </c>
      <c r="H595" s="47">
        <v>284808</v>
      </c>
      <c r="I595" s="47">
        <v>284808</v>
      </c>
      <c r="J595" s="47">
        <v>0</v>
      </c>
      <c r="K595" s="47">
        <v>0</v>
      </c>
      <c r="L595" s="47">
        <v>93.4602</v>
      </c>
      <c r="M595" s="47">
        <v>25.64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3</v>
      </c>
      <c r="E596" s="47">
        <v>6</v>
      </c>
      <c r="F596" s="47">
        <v>2119540</v>
      </c>
      <c r="G596" s="47">
        <v>2119540</v>
      </c>
      <c r="H596" s="47">
        <v>284808</v>
      </c>
      <c r="I596" s="47">
        <v>284808</v>
      </c>
      <c r="J596" s="47">
        <v>0</v>
      </c>
      <c r="K596" s="47">
        <v>0</v>
      </c>
      <c r="L596" s="47">
        <v>93.4602</v>
      </c>
      <c r="M596" s="47">
        <v>25.64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3</v>
      </c>
      <c r="E597" s="47">
        <v>6</v>
      </c>
      <c r="F597" s="47">
        <v>2119540</v>
      </c>
      <c r="G597" s="47">
        <v>2119540</v>
      </c>
      <c r="H597" s="47">
        <v>284808</v>
      </c>
      <c r="I597" s="47">
        <v>284808</v>
      </c>
      <c r="J597" s="47">
        <v>0</v>
      </c>
      <c r="K597" s="47">
        <v>0</v>
      </c>
      <c r="L597" s="47">
        <v>93.4602</v>
      </c>
      <c r="M597" s="47">
        <v>25.64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3</v>
      </c>
      <c r="E598" s="47">
        <v>6</v>
      </c>
      <c r="F598" s="47">
        <v>2119540</v>
      </c>
      <c r="G598" s="47">
        <v>2119540</v>
      </c>
      <c r="H598" s="47">
        <v>284808</v>
      </c>
      <c r="I598" s="47">
        <v>284808</v>
      </c>
      <c r="J598" s="47">
        <v>0</v>
      </c>
      <c r="K598" s="47">
        <v>0</v>
      </c>
      <c r="L598" s="47">
        <v>93.4602</v>
      </c>
      <c r="M598" s="47">
        <v>25.64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3</v>
      </c>
      <c r="E599" s="47">
        <v>6</v>
      </c>
      <c r="F599" s="47">
        <v>2119540</v>
      </c>
      <c r="G599" s="47">
        <v>2119540</v>
      </c>
      <c r="H599" s="47">
        <v>284808</v>
      </c>
      <c r="I599" s="47">
        <v>284808</v>
      </c>
      <c r="J599" s="47">
        <v>0</v>
      </c>
      <c r="K599" s="47">
        <v>0</v>
      </c>
      <c r="L599" s="47">
        <v>93.4602</v>
      </c>
      <c r="M599" s="47">
        <v>25.64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3</v>
      </c>
      <c r="E600" s="47">
        <v>6</v>
      </c>
      <c r="F600" s="47">
        <v>2119540</v>
      </c>
      <c r="G600" s="47">
        <v>2119540</v>
      </c>
      <c r="H600" s="47">
        <v>284808</v>
      </c>
      <c r="I600" s="47">
        <v>284808</v>
      </c>
      <c r="J600" s="47">
        <v>0</v>
      </c>
      <c r="K600" s="47">
        <v>0</v>
      </c>
      <c r="L600" s="47">
        <v>93.4602</v>
      </c>
      <c r="M600" s="47">
        <v>25.64</v>
      </c>
      <c r="N600" s="47">
        <v>0</v>
      </c>
      <c r="O600" s="47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3</v>
      </c>
      <c r="E601" s="47">
        <v>6</v>
      </c>
      <c r="F601" s="47">
        <v>2119540</v>
      </c>
      <c r="G601" s="47">
        <v>2119540</v>
      </c>
      <c r="H601" s="47">
        <v>284808</v>
      </c>
      <c r="I601" s="47">
        <v>284808</v>
      </c>
      <c r="J601" s="47">
        <v>0</v>
      </c>
      <c r="K601" s="47">
        <v>0</v>
      </c>
      <c r="L601" s="47">
        <v>93.4602</v>
      </c>
      <c r="M601" s="47">
        <v>25.64</v>
      </c>
      <c r="N601" s="47">
        <v>0</v>
      </c>
      <c r="O601" s="47">
        <v>7</v>
      </c>
      <c r="P601" s="2">
        <f t="shared" si="10"/>
        <v>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3</v>
      </c>
      <c r="E602" s="47">
        <v>6</v>
      </c>
      <c r="F602" s="47">
        <v>2119540</v>
      </c>
      <c r="G602" s="47">
        <v>2119540</v>
      </c>
      <c r="H602" s="47">
        <v>284808</v>
      </c>
      <c r="I602" s="47">
        <v>284808</v>
      </c>
      <c r="J602" s="47">
        <v>0</v>
      </c>
      <c r="K602" s="47">
        <v>0</v>
      </c>
      <c r="L602" s="47">
        <v>93.4602</v>
      </c>
      <c r="M602" s="47">
        <v>25.64</v>
      </c>
      <c r="N602" s="47">
        <v>7.32</v>
      </c>
      <c r="O602" s="47">
        <v>7</v>
      </c>
      <c r="P602" s="2">
        <f t="shared" si="10"/>
        <v>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3</v>
      </c>
      <c r="E603" s="47">
        <v>6</v>
      </c>
      <c r="F603" s="47">
        <v>2119540</v>
      </c>
      <c r="G603" s="47">
        <v>2119540</v>
      </c>
      <c r="H603" s="47">
        <v>284808</v>
      </c>
      <c r="I603" s="47">
        <v>284808</v>
      </c>
      <c r="J603" s="47">
        <v>0</v>
      </c>
      <c r="K603" s="47">
        <v>0</v>
      </c>
      <c r="L603" s="47">
        <v>93.4602</v>
      </c>
      <c r="M603" s="47">
        <v>25.64</v>
      </c>
      <c r="N603" s="47">
        <v>0</v>
      </c>
      <c r="O603" s="47">
        <v>7</v>
      </c>
      <c r="P603" s="2">
        <f t="shared" si="10"/>
        <v>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3</v>
      </c>
      <c r="E604" s="47">
        <v>6</v>
      </c>
      <c r="F604" s="47">
        <v>2119533</v>
      </c>
      <c r="G604" s="47">
        <v>2119533</v>
      </c>
      <c r="H604" s="47">
        <v>284807</v>
      </c>
      <c r="I604" s="47">
        <v>284807</v>
      </c>
      <c r="J604" s="47">
        <v>0</v>
      </c>
      <c r="K604" s="47">
        <v>0</v>
      </c>
      <c r="L604" s="47">
        <v>93.696700000000007</v>
      </c>
      <c r="M604" s="47">
        <v>20.260000000000002</v>
      </c>
      <c r="N604" s="47">
        <v>7.48</v>
      </c>
      <c r="O604" s="47">
        <v>7</v>
      </c>
      <c r="P604" s="2">
        <f t="shared" si="10"/>
        <v>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3</v>
      </c>
      <c r="E605" s="47">
        <v>6</v>
      </c>
      <c r="F605" s="47">
        <v>2119533</v>
      </c>
      <c r="G605" s="47">
        <v>2119533</v>
      </c>
      <c r="H605" s="47">
        <v>284807</v>
      </c>
      <c r="I605" s="47">
        <v>284807</v>
      </c>
      <c r="J605" s="47">
        <v>0</v>
      </c>
      <c r="K605" s="47">
        <v>0</v>
      </c>
      <c r="L605" s="47">
        <v>93.696700000000007</v>
      </c>
      <c r="M605" s="47">
        <v>20.260000000000002</v>
      </c>
      <c r="N605" s="47">
        <v>0</v>
      </c>
      <c r="O605" s="47">
        <v>7</v>
      </c>
      <c r="P605" s="2">
        <f t="shared" si="10"/>
        <v>7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3</v>
      </c>
      <c r="E606" s="47">
        <v>6</v>
      </c>
      <c r="F606" s="47">
        <v>2119526</v>
      </c>
      <c r="G606" s="47">
        <v>2119526</v>
      </c>
      <c r="H606" s="47">
        <v>284806</v>
      </c>
      <c r="I606" s="47">
        <v>284806</v>
      </c>
      <c r="J606" s="47">
        <v>0</v>
      </c>
      <c r="K606" s="47">
        <v>0</v>
      </c>
      <c r="L606" s="47">
        <v>93.230900000000005</v>
      </c>
      <c r="M606" s="47">
        <v>18.559999999999999</v>
      </c>
      <c r="N606" s="47">
        <v>209.83</v>
      </c>
      <c r="O606" s="47">
        <v>7</v>
      </c>
      <c r="P606" s="2">
        <f t="shared" si="10"/>
        <v>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3</v>
      </c>
      <c r="E607" s="47">
        <v>6</v>
      </c>
      <c r="F607" s="47">
        <v>2119526</v>
      </c>
      <c r="G607" s="47">
        <v>2119526</v>
      </c>
      <c r="H607" s="47">
        <v>284806</v>
      </c>
      <c r="I607" s="47">
        <v>284806</v>
      </c>
      <c r="J607" s="47">
        <v>0</v>
      </c>
      <c r="K607" s="47">
        <v>0</v>
      </c>
      <c r="L607" s="47">
        <v>93.230900000000005</v>
      </c>
      <c r="M607" s="47">
        <v>18.559999999999999</v>
      </c>
      <c r="N607" s="47">
        <v>291.67</v>
      </c>
      <c r="O607" s="47">
        <v>7</v>
      </c>
      <c r="P607" s="2">
        <f t="shared" si="10"/>
        <v>248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3</v>
      </c>
      <c r="E608" s="47">
        <v>6</v>
      </c>
      <c r="F608" s="47">
        <v>2119278</v>
      </c>
      <c r="G608" s="47">
        <v>2119278</v>
      </c>
      <c r="H608" s="47">
        <v>284773</v>
      </c>
      <c r="I608" s="47">
        <v>284773</v>
      </c>
      <c r="J608" s="47">
        <v>0</v>
      </c>
      <c r="K608" s="47">
        <v>0</v>
      </c>
      <c r="L608" s="47">
        <v>93.166499999999999</v>
      </c>
      <c r="M608" s="47">
        <v>18.52</v>
      </c>
      <c r="N608" s="47">
        <v>361.07</v>
      </c>
      <c r="O608" s="47">
        <v>7</v>
      </c>
      <c r="P608" s="2">
        <f t="shared" si="10"/>
        <v>307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3</v>
      </c>
      <c r="E609" s="47">
        <v>6</v>
      </c>
      <c r="F609" s="47">
        <v>2118971</v>
      </c>
      <c r="G609" s="47">
        <v>2118971</v>
      </c>
      <c r="H609" s="47">
        <v>284732</v>
      </c>
      <c r="I609" s="47">
        <v>284732</v>
      </c>
      <c r="J609" s="47">
        <v>0</v>
      </c>
      <c r="K609" s="47">
        <v>0</v>
      </c>
      <c r="L609" s="47">
        <v>93.482500000000002</v>
      </c>
      <c r="M609" s="47">
        <v>18.04</v>
      </c>
      <c r="N609" s="47">
        <v>228.48</v>
      </c>
      <c r="O609" s="47">
        <v>7</v>
      </c>
      <c r="P609" s="2">
        <f t="shared" si="10"/>
        <v>361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3</v>
      </c>
      <c r="E610" s="47">
        <v>6</v>
      </c>
      <c r="F610" s="47">
        <v>2118610</v>
      </c>
      <c r="G610" s="47">
        <v>2118610</v>
      </c>
      <c r="H610" s="47">
        <v>284684</v>
      </c>
      <c r="I610" s="47">
        <v>284684</v>
      </c>
      <c r="J610" s="47">
        <v>0</v>
      </c>
      <c r="K610" s="47">
        <v>0</v>
      </c>
      <c r="L610" s="47">
        <v>94.2226</v>
      </c>
      <c r="M610" s="47">
        <v>17.03</v>
      </c>
      <c r="N610" s="47">
        <v>234.71</v>
      </c>
      <c r="O610" s="47">
        <v>7</v>
      </c>
      <c r="P610" s="2">
        <f t="shared" si="10"/>
        <v>221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3</v>
      </c>
      <c r="E611" s="47">
        <v>6</v>
      </c>
      <c r="F611" s="47">
        <v>2118389</v>
      </c>
      <c r="G611" s="47">
        <v>2118389</v>
      </c>
      <c r="H611" s="47">
        <v>284655</v>
      </c>
      <c r="I611" s="47">
        <v>284655</v>
      </c>
      <c r="J611" s="47">
        <v>0</v>
      </c>
      <c r="K611" s="47">
        <v>0</v>
      </c>
      <c r="L611" s="47">
        <v>93.088899999999995</v>
      </c>
      <c r="M611" s="47">
        <v>15.79</v>
      </c>
      <c r="N611" s="47">
        <v>0</v>
      </c>
      <c r="O611" s="47">
        <v>7</v>
      </c>
      <c r="P611" s="2">
        <f t="shared" si="10"/>
        <v>189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3</v>
      </c>
      <c r="E612" s="47">
        <v>6</v>
      </c>
      <c r="F612" s="47">
        <v>2118200</v>
      </c>
      <c r="G612" s="47">
        <v>2118200</v>
      </c>
      <c r="H612" s="47">
        <v>284630</v>
      </c>
      <c r="I612" s="47">
        <v>284630</v>
      </c>
      <c r="J612" s="47">
        <v>0</v>
      </c>
      <c r="K612" s="47">
        <v>0</v>
      </c>
      <c r="L612" s="47">
        <v>93.669300000000007</v>
      </c>
      <c r="M612" s="47">
        <v>21.34</v>
      </c>
      <c r="N612" s="47">
        <v>0</v>
      </c>
      <c r="O612" s="47">
        <v>7</v>
      </c>
      <c r="P612" s="2">
        <f t="shared" si="10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3</v>
      </c>
      <c r="E613" s="47">
        <v>6</v>
      </c>
      <c r="F613" s="47">
        <v>2118200</v>
      </c>
      <c r="G613" s="47">
        <v>2118200</v>
      </c>
      <c r="H613" s="47">
        <v>284630</v>
      </c>
      <c r="I613" s="47">
        <v>284630</v>
      </c>
      <c r="J613" s="47">
        <v>0</v>
      </c>
      <c r="K613" s="47">
        <v>0</v>
      </c>
      <c r="L613" s="47">
        <v>93.669300000000007</v>
      </c>
      <c r="M613" s="47">
        <v>21.34</v>
      </c>
      <c r="N613" s="47">
        <v>0</v>
      </c>
      <c r="O613" s="47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3</v>
      </c>
      <c r="E614" s="47">
        <v>6</v>
      </c>
      <c r="F614" s="47">
        <v>2118200</v>
      </c>
      <c r="G614" s="47">
        <v>2118200</v>
      </c>
      <c r="H614" s="47">
        <v>284630</v>
      </c>
      <c r="I614" s="47">
        <v>284630</v>
      </c>
      <c r="J614" s="47">
        <v>0</v>
      </c>
      <c r="K614" s="47">
        <v>0</v>
      </c>
      <c r="L614" s="47">
        <v>93.669300000000007</v>
      </c>
      <c r="M614" s="47">
        <v>21.34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3</v>
      </c>
      <c r="E615" s="47">
        <v>6</v>
      </c>
      <c r="F615" s="47">
        <v>2118200</v>
      </c>
      <c r="G615" s="47">
        <v>2118200</v>
      </c>
      <c r="H615" s="47">
        <v>284630</v>
      </c>
      <c r="I615" s="47">
        <v>284630</v>
      </c>
      <c r="J615" s="47">
        <v>0</v>
      </c>
      <c r="K615" s="47">
        <v>0</v>
      </c>
      <c r="L615" s="47">
        <v>93.669300000000007</v>
      </c>
      <c r="M615" s="47">
        <v>21.34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3</v>
      </c>
      <c r="E616" s="47">
        <v>6</v>
      </c>
      <c r="F616" s="47">
        <v>2118200</v>
      </c>
      <c r="G616" s="47">
        <v>2118200</v>
      </c>
      <c r="H616" s="47">
        <v>284630</v>
      </c>
      <c r="I616" s="47">
        <v>284630</v>
      </c>
      <c r="J616" s="47">
        <v>0</v>
      </c>
      <c r="K616" s="47">
        <v>0</v>
      </c>
      <c r="L616" s="47">
        <v>93.669300000000007</v>
      </c>
      <c r="M616" s="47">
        <v>21.34</v>
      </c>
      <c r="N616" s="47">
        <v>0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3</v>
      </c>
      <c r="E617" s="47">
        <v>6</v>
      </c>
      <c r="F617" s="47">
        <v>2118200</v>
      </c>
      <c r="G617" s="47">
        <v>2118200</v>
      </c>
      <c r="H617" s="47">
        <v>284630</v>
      </c>
      <c r="I617" s="47">
        <v>284630</v>
      </c>
      <c r="J617" s="47">
        <v>0</v>
      </c>
      <c r="K617" s="47">
        <v>0</v>
      </c>
      <c r="L617" s="47">
        <v>93.669300000000007</v>
      </c>
      <c r="M617" s="47">
        <v>21.34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3</v>
      </c>
      <c r="E618" s="47">
        <v>5</v>
      </c>
      <c r="F618" s="47">
        <v>2118200</v>
      </c>
      <c r="G618" s="47">
        <v>2118200</v>
      </c>
      <c r="H618" s="47">
        <v>284630</v>
      </c>
      <c r="I618" s="47">
        <v>284630</v>
      </c>
      <c r="J618" s="47">
        <v>0</v>
      </c>
      <c r="K618" s="47">
        <v>0</v>
      </c>
      <c r="L618" s="47">
        <v>93.669300000000007</v>
      </c>
      <c r="M618" s="47">
        <v>21.34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3</v>
      </c>
      <c r="E619" s="47">
        <v>5</v>
      </c>
      <c r="F619" s="47">
        <v>2118200</v>
      </c>
      <c r="G619" s="47">
        <v>2118200</v>
      </c>
      <c r="H619" s="47">
        <v>284630</v>
      </c>
      <c r="I619" s="47">
        <v>284630</v>
      </c>
      <c r="J619" s="47">
        <v>0</v>
      </c>
      <c r="K619" s="47">
        <v>0</v>
      </c>
      <c r="L619" s="47">
        <v>93.669300000000007</v>
      </c>
      <c r="M619" s="47">
        <v>21.34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3</v>
      </c>
      <c r="E620" s="47">
        <v>5</v>
      </c>
      <c r="F620" s="47">
        <v>2118200</v>
      </c>
      <c r="G620" s="47">
        <v>2118200</v>
      </c>
      <c r="H620" s="47">
        <v>284630</v>
      </c>
      <c r="I620" s="47">
        <v>284630</v>
      </c>
      <c r="J620" s="47">
        <v>0</v>
      </c>
      <c r="K620" s="47">
        <v>0</v>
      </c>
      <c r="L620" s="47">
        <v>93.669300000000007</v>
      </c>
      <c r="M620" s="47">
        <v>21.34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3</v>
      </c>
      <c r="E621" s="47">
        <v>5</v>
      </c>
      <c r="F621" s="47">
        <v>2118200</v>
      </c>
      <c r="G621" s="47">
        <v>2118200</v>
      </c>
      <c r="H621" s="47">
        <v>284630</v>
      </c>
      <c r="I621" s="47">
        <v>284630</v>
      </c>
      <c r="J621" s="47">
        <v>0</v>
      </c>
      <c r="K621" s="47">
        <v>0</v>
      </c>
      <c r="L621" s="47">
        <v>93.669300000000007</v>
      </c>
      <c r="M621" s="47">
        <v>21.34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3</v>
      </c>
      <c r="E622" s="47">
        <v>5</v>
      </c>
      <c r="F622" s="47">
        <v>2118200</v>
      </c>
      <c r="G622" s="47">
        <v>2118200</v>
      </c>
      <c r="H622" s="47">
        <v>284630</v>
      </c>
      <c r="I622" s="47">
        <v>284630</v>
      </c>
      <c r="J622" s="47">
        <v>0</v>
      </c>
      <c r="K622" s="47">
        <v>0</v>
      </c>
      <c r="L622" s="47">
        <v>93.669300000000007</v>
      </c>
      <c r="M622" s="47">
        <v>21.34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3</v>
      </c>
      <c r="E623" s="47">
        <v>5</v>
      </c>
      <c r="F623" s="47">
        <v>2118200</v>
      </c>
      <c r="G623" s="47">
        <v>2118200</v>
      </c>
      <c r="H623" s="47">
        <v>284630</v>
      </c>
      <c r="I623" s="47">
        <v>284630</v>
      </c>
      <c r="J623" s="47">
        <v>0</v>
      </c>
      <c r="K623" s="47">
        <v>0</v>
      </c>
      <c r="L623" s="47">
        <v>93.669300000000007</v>
      </c>
      <c r="M623" s="47">
        <v>21.34</v>
      </c>
      <c r="N623" s="47">
        <v>22.38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3</v>
      </c>
      <c r="E624" s="47">
        <v>5</v>
      </c>
      <c r="F624" s="47">
        <v>2118200</v>
      </c>
      <c r="G624" s="47">
        <v>2118200</v>
      </c>
      <c r="H624" s="47">
        <v>284630</v>
      </c>
      <c r="I624" s="47">
        <v>284630</v>
      </c>
      <c r="J624" s="47">
        <v>0</v>
      </c>
      <c r="K624" s="47">
        <v>0</v>
      </c>
      <c r="L624" s="47">
        <v>93.669300000000007</v>
      </c>
      <c r="M624" s="47">
        <v>21.34</v>
      </c>
      <c r="N624" s="47">
        <v>96.51</v>
      </c>
      <c r="O624" s="47">
        <v>7</v>
      </c>
      <c r="P624" s="2">
        <f t="shared" si="10"/>
        <v>37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3</v>
      </c>
      <c r="E625" s="47">
        <v>5</v>
      </c>
      <c r="F625" s="47">
        <v>2118163</v>
      </c>
      <c r="G625" s="47">
        <v>2118163</v>
      </c>
      <c r="H625" s="47">
        <v>284625</v>
      </c>
      <c r="I625" s="47">
        <v>284625</v>
      </c>
      <c r="J625" s="47">
        <v>0</v>
      </c>
      <c r="K625" s="47">
        <v>0</v>
      </c>
      <c r="L625" s="47">
        <v>93.691199999999995</v>
      </c>
      <c r="M625" s="47">
        <v>22.3</v>
      </c>
      <c r="N625" s="47">
        <v>164.35</v>
      </c>
      <c r="O625" s="47">
        <v>7</v>
      </c>
      <c r="P625" s="2">
        <f t="shared" si="10"/>
        <v>97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3</v>
      </c>
      <c r="E626" s="47">
        <v>5</v>
      </c>
      <c r="F626" s="47">
        <v>2118066</v>
      </c>
      <c r="G626" s="47">
        <v>2118066</v>
      </c>
      <c r="H626" s="47">
        <v>284612</v>
      </c>
      <c r="I626" s="47">
        <v>284612</v>
      </c>
      <c r="J626" s="47">
        <v>0</v>
      </c>
      <c r="K626" s="47">
        <v>0</v>
      </c>
      <c r="L626" s="47">
        <v>93.795900000000003</v>
      </c>
      <c r="M626" s="47">
        <v>20.9</v>
      </c>
      <c r="N626" s="47">
        <v>185.36</v>
      </c>
      <c r="O626" s="47">
        <v>7</v>
      </c>
      <c r="P626" s="2">
        <f t="shared" ref="P626:P689" si="11">F626-F627</f>
        <v>187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3</v>
      </c>
      <c r="E627" s="47">
        <v>5</v>
      </c>
      <c r="F627" s="47">
        <v>2117879</v>
      </c>
      <c r="G627" s="47">
        <v>2117879</v>
      </c>
      <c r="H627" s="47">
        <v>284587</v>
      </c>
      <c r="I627" s="47">
        <v>284587</v>
      </c>
      <c r="J627" s="47">
        <v>0</v>
      </c>
      <c r="K627" s="47">
        <v>0</v>
      </c>
      <c r="L627" s="47">
        <v>92.767200000000003</v>
      </c>
      <c r="M627" s="47">
        <v>20.78</v>
      </c>
      <c r="N627" s="47">
        <v>177.81</v>
      </c>
      <c r="O627" s="47">
        <v>7</v>
      </c>
      <c r="P627" s="2">
        <f t="shared" si="11"/>
        <v>177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3</v>
      </c>
      <c r="E628" s="47">
        <v>5</v>
      </c>
      <c r="F628" s="47">
        <v>2117702</v>
      </c>
      <c r="G628" s="47">
        <v>2117702</v>
      </c>
      <c r="H628" s="47">
        <v>284563</v>
      </c>
      <c r="I628" s="47">
        <v>284563</v>
      </c>
      <c r="J628" s="47">
        <v>0</v>
      </c>
      <c r="K628" s="47">
        <v>0</v>
      </c>
      <c r="L628" s="47">
        <v>92.714699999999993</v>
      </c>
      <c r="M628" s="47">
        <v>20.399999999999999</v>
      </c>
      <c r="N628" s="47">
        <v>245.43</v>
      </c>
      <c r="O628" s="47">
        <v>7</v>
      </c>
      <c r="P628" s="2">
        <f t="shared" si="11"/>
        <v>193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3</v>
      </c>
      <c r="E629" s="47">
        <v>5</v>
      </c>
      <c r="F629" s="47">
        <v>2117509</v>
      </c>
      <c r="G629" s="47">
        <v>2117509</v>
      </c>
      <c r="H629" s="47">
        <v>284537</v>
      </c>
      <c r="I629" s="47">
        <v>284537</v>
      </c>
      <c r="J629" s="47">
        <v>0</v>
      </c>
      <c r="K629" s="47">
        <v>0</v>
      </c>
      <c r="L629" s="47">
        <v>93.137</v>
      </c>
      <c r="M629" s="47">
        <v>20.05</v>
      </c>
      <c r="N629" s="47">
        <v>230.14</v>
      </c>
      <c r="O629" s="47">
        <v>7</v>
      </c>
      <c r="P629" s="2">
        <f t="shared" si="11"/>
        <v>261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3</v>
      </c>
      <c r="E630" s="47">
        <v>5</v>
      </c>
      <c r="F630" s="47">
        <v>2117248</v>
      </c>
      <c r="G630" s="47">
        <v>2117248</v>
      </c>
      <c r="H630" s="47">
        <v>284502</v>
      </c>
      <c r="I630" s="47">
        <v>284502</v>
      </c>
      <c r="J630" s="47">
        <v>0</v>
      </c>
      <c r="K630" s="47">
        <v>0</v>
      </c>
      <c r="L630" s="47">
        <v>92.384799999999998</v>
      </c>
      <c r="M630" s="47">
        <v>19.34</v>
      </c>
      <c r="N630" s="47">
        <v>192.34</v>
      </c>
      <c r="O630" s="47">
        <v>7</v>
      </c>
      <c r="P630" s="2">
        <f t="shared" si="11"/>
        <v>192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3</v>
      </c>
      <c r="E631" s="47">
        <v>5</v>
      </c>
      <c r="F631" s="47">
        <v>2117056</v>
      </c>
      <c r="G631" s="47">
        <v>2117056</v>
      </c>
      <c r="H631" s="47">
        <v>284476</v>
      </c>
      <c r="I631" s="47">
        <v>284476</v>
      </c>
      <c r="J631" s="47">
        <v>0</v>
      </c>
      <c r="K631" s="47">
        <v>0</v>
      </c>
      <c r="L631" s="47">
        <v>91.950900000000004</v>
      </c>
      <c r="M631" s="47">
        <v>18.28</v>
      </c>
      <c r="N631" s="47">
        <v>179.83</v>
      </c>
      <c r="O631" s="47">
        <v>7</v>
      </c>
      <c r="P631" s="2">
        <f t="shared" si="11"/>
        <v>186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3</v>
      </c>
      <c r="E632" s="47">
        <v>5</v>
      </c>
      <c r="F632" s="47">
        <v>2116870</v>
      </c>
      <c r="G632" s="47">
        <v>2116870</v>
      </c>
      <c r="H632" s="47">
        <v>284451</v>
      </c>
      <c r="I632" s="47">
        <v>284451</v>
      </c>
      <c r="J632" s="47">
        <v>0</v>
      </c>
      <c r="K632" s="47">
        <v>0</v>
      </c>
      <c r="L632" s="47">
        <v>92.992500000000007</v>
      </c>
      <c r="M632" s="47">
        <v>17.95</v>
      </c>
      <c r="N632" s="47">
        <v>249.26</v>
      </c>
      <c r="O632" s="47">
        <v>7</v>
      </c>
      <c r="P632" s="2">
        <f t="shared" si="11"/>
        <v>217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3</v>
      </c>
      <c r="E633" s="47">
        <v>5</v>
      </c>
      <c r="F633" s="47">
        <v>2116653</v>
      </c>
      <c r="G633" s="47">
        <v>2116653</v>
      </c>
      <c r="H633" s="47">
        <v>284422</v>
      </c>
      <c r="I633" s="47">
        <v>284422</v>
      </c>
      <c r="J633" s="47">
        <v>0</v>
      </c>
      <c r="K633" s="47">
        <v>0</v>
      </c>
      <c r="L633" s="47">
        <v>93.693100000000001</v>
      </c>
      <c r="M633" s="47">
        <v>16.98</v>
      </c>
      <c r="N633" s="47">
        <v>145.47</v>
      </c>
      <c r="O633" s="47">
        <v>7</v>
      </c>
      <c r="P633" s="2">
        <f t="shared" si="11"/>
        <v>235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3</v>
      </c>
      <c r="E634" s="47">
        <v>5</v>
      </c>
      <c r="F634" s="47">
        <v>2116418</v>
      </c>
      <c r="G634" s="47">
        <v>2116418</v>
      </c>
      <c r="H634" s="47">
        <v>284391</v>
      </c>
      <c r="I634" s="47">
        <v>284391</v>
      </c>
      <c r="J634" s="47">
        <v>0</v>
      </c>
      <c r="K634" s="47">
        <v>0</v>
      </c>
      <c r="L634" s="47">
        <v>94.351299999999995</v>
      </c>
      <c r="M634" s="47">
        <v>15.49</v>
      </c>
      <c r="N634" s="47">
        <v>196.76</v>
      </c>
      <c r="O634" s="47">
        <v>7</v>
      </c>
      <c r="P634" s="2">
        <f t="shared" si="11"/>
        <v>130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3</v>
      </c>
      <c r="E635" s="47">
        <v>5</v>
      </c>
      <c r="F635" s="47">
        <v>2116288</v>
      </c>
      <c r="G635" s="47">
        <v>2116288</v>
      </c>
      <c r="H635" s="47">
        <v>284374</v>
      </c>
      <c r="I635" s="47">
        <v>284374</v>
      </c>
      <c r="J635" s="47">
        <v>0</v>
      </c>
      <c r="K635" s="47">
        <v>0</v>
      </c>
      <c r="L635" s="47">
        <v>92.845799999999997</v>
      </c>
      <c r="M635" s="47">
        <v>15.49</v>
      </c>
      <c r="N635" s="47">
        <v>0</v>
      </c>
      <c r="O635" s="47">
        <v>7</v>
      </c>
      <c r="P635" s="2">
        <f t="shared" si="11"/>
        <v>174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3</v>
      </c>
      <c r="E636" s="47">
        <v>5</v>
      </c>
      <c r="F636" s="47">
        <v>2116114</v>
      </c>
      <c r="G636" s="47">
        <v>2116114</v>
      </c>
      <c r="H636" s="47">
        <v>284351</v>
      </c>
      <c r="I636" s="47">
        <v>284351</v>
      </c>
      <c r="J636" s="47">
        <v>0</v>
      </c>
      <c r="K636" s="47">
        <v>0</v>
      </c>
      <c r="L636" s="47">
        <v>93.461799999999997</v>
      </c>
      <c r="M636" s="47">
        <v>24.15</v>
      </c>
      <c r="N636" s="47">
        <v>0</v>
      </c>
      <c r="O636" s="47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3</v>
      </c>
      <c r="E637" s="47">
        <v>5</v>
      </c>
      <c r="F637" s="47">
        <v>2116114</v>
      </c>
      <c r="G637" s="47">
        <v>2116114</v>
      </c>
      <c r="H637" s="47">
        <v>284351</v>
      </c>
      <c r="I637" s="47">
        <v>284351</v>
      </c>
      <c r="J637" s="47">
        <v>0</v>
      </c>
      <c r="K637" s="47">
        <v>0</v>
      </c>
      <c r="L637" s="47">
        <v>93.461799999999997</v>
      </c>
      <c r="M637" s="47">
        <v>24.15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3</v>
      </c>
      <c r="E638" s="47">
        <v>5</v>
      </c>
      <c r="F638" s="47">
        <v>2116114</v>
      </c>
      <c r="G638" s="47">
        <v>2116114</v>
      </c>
      <c r="H638" s="47">
        <v>284351</v>
      </c>
      <c r="I638" s="47">
        <v>284351</v>
      </c>
      <c r="J638" s="47">
        <v>0</v>
      </c>
      <c r="K638" s="47">
        <v>0</v>
      </c>
      <c r="L638" s="47">
        <v>93.461799999999997</v>
      </c>
      <c r="M638" s="47">
        <v>24.15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3</v>
      </c>
      <c r="E639" s="47">
        <v>5</v>
      </c>
      <c r="F639" s="47">
        <v>2116114</v>
      </c>
      <c r="G639" s="47">
        <v>2116114</v>
      </c>
      <c r="H639" s="47">
        <v>284351</v>
      </c>
      <c r="I639" s="47">
        <v>284351</v>
      </c>
      <c r="J639" s="47">
        <v>0</v>
      </c>
      <c r="K639" s="47">
        <v>0</v>
      </c>
      <c r="L639" s="47">
        <v>93.461799999999997</v>
      </c>
      <c r="M639" s="47">
        <v>24.15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3</v>
      </c>
      <c r="E640" s="47">
        <v>5</v>
      </c>
      <c r="F640" s="47">
        <v>2116114</v>
      </c>
      <c r="G640" s="47">
        <v>2116114</v>
      </c>
      <c r="H640" s="47">
        <v>284351</v>
      </c>
      <c r="I640" s="47">
        <v>284351</v>
      </c>
      <c r="J640" s="47">
        <v>0</v>
      </c>
      <c r="K640" s="47">
        <v>0</v>
      </c>
      <c r="L640" s="47">
        <v>93.461799999999997</v>
      </c>
      <c r="M640" s="47">
        <v>24.15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3</v>
      </c>
      <c r="E641" s="47">
        <v>5</v>
      </c>
      <c r="F641" s="47">
        <v>2116114</v>
      </c>
      <c r="G641" s="47">
        <v>2116114</v>
      </c>
      <c r="H641" s="47">
        <v>284351</v>
      </c>
      <c r="I641" s="47">
        <v>284351</v>
      </c>
      <c r="J641" s="47">
        <v>0</v>
      </c>
      <c r="K641" s="47">
        <v>0</v>
      </c>
      <c r="L641" s="47">
        <v>93.461799999999997</v>
      </c>
      <c r="M641" s="47">
        <v>24.15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3</v>
      </c>
      <c r="E642" s="47">
        <v>4</v>
      </c>
      <c r="F642" s="47">
        <v>2116114</v>
      </c>
      <c r="G642" s="47">
        <v>2116114</v>
      </c>
      <c r="H642" s="47">
        <v>284351</v>
      </c>
      <c r="I642" s="47">
        <v>284351</v>
      </c>
      <c r="J642" s="47">
        <v>0</v>
      </c>
      <c r="K642" s="47">
        <v>0</v>
      </c>
      <c r="L642" s="47">
        <v>93.461799999999997</v>
      </c>
      <c r="M642" s="47">
        <v>24.15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3</v>
      </c>
      <c r="E643" s="47">
        <v>4</v>
      </c>
      <c r="F643" s="47">
        <v>2116114</v>
      </c>
      <c r="G643" s="47">
        <v>2116114</v>
      </c>
      <c r="H643" s="47">
        <v>284351</v>
      </c>
      <c r="I643" s="47">
        <v>284351</v>
      </c>
      <c r="J643" s="47">
        <v>0</v>
      </c>
      <c r="K643" s="47">
        <v>0</v>
      </c>
      <c r="L643" s="47">
        <v>93.461799999999997</v>
      </c>
      <c r="M643" s="47">
        <v>24.15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3</v>
      </c>
      <c r="E644" s="47">
        <v>4</v>
      </c>
      <c r="F644" s="47">
        <v>2116114</v>
      </c>
      <c r="G644" s="47">
        <v>2116114</v>
      </c>
      <c r="H644" s="47">
        <v>284351</v>
      </c>
      <c r="I644" s="47">
        <v>284351</v>
      </c>
      <c r="J644" s="47">
        <v>0</v>
      </c>
      <c r="K644" s="47">
        <v>0</v>
      </c>
      <c r="L644" s="47">
        <v>93.461799999999997</v>
      </c>
      <c r="M644" s="47">
        <v>24.15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3</v>
      </c>
      <c r="E645" s="47">
        <v>4</v>
      </c>
      <c r="F645" s="47">
        <v>2116114</v>
      </c>
      <c r="G645" s="47">
        <v>2116114</v>
      </c>
      <c r="H645" s="47">
        <v>284351</v>
      </c>
      <c r="I645" s="47">
        <v>284351</v>
      </c>
      <c r="J645" s="47">
        <v>0</v>
      </c>
      <c r="K645" s="47">
        <v>0</v>
      </c>
      <c r="L645" s="47">
        <v>93.461799999999997</v>
      </c>
      <c r="M645" s="47">
        <v>24.15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3</v>
      </c>
      <c r="E646" s="47">
        <v>4</v>
      </c>
      <c r="F646" s="47">
        <v>2116114</v>
      </c>
      <c r="G646" s="47">
        <v>2116114</v>
      </c>
      <c r="H646" s="47">
        <v>284351</v>
      </c>
      <c r="I646" s="47">
        <v>284351</v>
      </c>
      <c r="J646" s="47">
        <v>0</v>
      </c>
      <c r="K646" s="47">
        <v>0</v>
      </c>
      <c r="L646" s="47">
        <v>93.461799999999997</v>
      </c>
      <c r="M646" s="47">
        <v>24.15</v>
      </c>
      <c r="N646" s="47">
        <v>7.35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3</v>
      </c>
      <c r="E647" s="47">
        <v>4</v>
      </c>
      <c r="F647" s="47">
        <v>2116114</v>
      </c>
      <c r="G647" s="47">
        <v>2116114</v>
      </c>
      <c r="H647" s="47">
        <v>284351</v>
      </c>
      <c r="I647" s="47">
        <v>284351</v>
      </c>
      <c r="J647" s="47">
        <v>0</v>
      </c>
      <c r="K647" s="47">
        <v>0</v>
      </c>
      <c r="L647" s="47">
        <v>93.461799999999997</v>
      </c>
      <c r="M647" s="47">
        <v>24.15</v>
      </c>
      <c r="N647" s="47">
        <v>22.31</v>
      </c>
      <c r="O647" s="47">
        <v>7</v>
      </c>
      <c r="P647" s="2">
        <f t="shared" si="11"/>
        <v>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3</v>
      </c>
      <c r="E648" s="47">
        <v>4</v>
      </c>
      <c r="F648" s="47">
        <v>2116107</v>
      </c>
      <c r="G648" s="47">
        <v>2116107</v>
      </c>
      <c r="H648" s="47">
        <v>284350</v>
      </c>
      <c r="I648" s="47">
        <v>284350</v>
      </c>
      <c r="J648" s="47">
        <v>0</v>
      </c>
      <c r="K648" s="47">
        <v>0</v>
      </c>
      <c r="L648" s="47">
        <v>93.407499999999999</v>
      </c>
      <c r="M648" s="47">
        <v>21.8</v>
      </c>
      <c r="N648" s="47">
        <v>178.06</v>
      </c>
      <c r="O648" s="47">
        <v>7</v>
      </c>
      <c r="P648" s="2">
        <f t="shared" si="11"/>
        <v>60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3</v>
      </c>
      <c r="E649" s="47">
        <v>4</v>
      </c>
      <c r="F649" s="47">
        <v>2116047</v>
      </c>
      <c r="G649" s="47">
        <v>2116047</v>
      </c>
      <c r="H649" s="47">
        <v>284342</v>
      </c>
      <c r="I649" s="47">
        <v>284342</v>
      </c>
      <c r="J649" s="47">
        <v>0</v>
      </c>
      <c r="K649" s="47">
        <v>0</v>
      </c>
      <c r="L649" s="47">
        <v>93.331500000000005</v>
      </c>
      <c r="M649" s="47">
        <v>21.56</v>
      </c>
      <c r="N649" s="47">
        <v>186.96</v>
      </c>
      <c r="O649" s="47">
        <v>7</v>
      </c>
      <c r="P649" s="2">
        <f t="shared" si="11"/>
        <v>170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3</v>
      </c>
      <c r="E650" s="47">
        <v>4</v>
      </c>
      <c r="F650" s="47">
        <v>2115877</v>
      </c>
      <c r="G650" s="47">
        <v>2115877</v>
      </c>
      <c r="H650" s="47">
        <v>284319</v>
      </c>
      <c r="I650" s="47">
        <v>284319</v>
      </c>
      <c r="J650" s="47">
        <v>0</v>
      </c>
      <c r="K650" s="47">
        <v>0</v>
      </c>
      <c r="L650" s="47">
        <v>93.393699999999995</v>
      </c>
      <c r="M650" s="47">
        <v>19.95</v>
      </c>
      <c r="N650" s="47">
        <v>176.53</v>
      </c>
      <c r="O650" s="47">
        <v>7</v>
      </c>
      <c r="P650" s="2">
        <f t="shared" si="11"/>
        <v>194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3</v>
      </c>
      <c r="E651" s="47">
        <v>4</v>
      </c>
      <c r="F651" s="47">
        <v>2115683</v>
      </c>
      <c r="G651" s="47">
        <v>2115683</v>
      </c>
      <c r="H651" s="47">
        <v>284293</v>
      </c>
      <c r="I651" s="47">
        <v>284293</v>
      </c>
      <c r="J651" s="47">
        <v>0</v>
      </c>
      <c r="K651" s="47">
        <v>0</v>
      </c>
      <c r="L651" s="47">
        <v>91.921000000000006</v>
      </c>
      <c r="M651" s="47">
        <v>20.62</v>
      </c>
      <c r="N651" s="47">
        <v>213.03</v>
      </c>
      <c r="O651" s="47">
        <v>7</v>
      </c>
      <c r="P651" s="2">
        <f t="shared" si="11"/>
        <v>184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3</v>
      </c>
      <c r="E652" s="47">
        <v>4</v>
      </c>
      <c r="F652" s="47">
        <v>2115499</v>
      </c>
      <c r="G652" s="47">
        <v>2115499</v>
      </c>
      <c r="H652" s="47">
        <v>284268</v>
      </c>
      <c r="I652" s="47">
        <v>284268</v>
      </c>
      <c r="J652" s="47">
        <v>0</v>
      </c>
      <c r="K652" s="47">
        <v>0</v>
      </c>
      <c r="L652" s="47">
        <v>91.774500000000003</v>
      </c>
      <c r="M652" s="47">
        <v>20.46</v>
      </c>
      <c r="N652" s="47">
        <v>207.2</v>
      </c>
      <c r="O652" s="47">
        <v>7</v>
      </c>
      <c r="P652" s="2">
        <f t="shared" si="11"/>
        <v>191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3</v>
      </c>
      <c r="E653" s="47">
        <v>4</v>
      </c>
      <c r="F653" s="47">
        <v>2115308</v>
      </c>
      <c r="G653" s="47">
        <v>2115308</v>
      </c>
      <c r="H653" s="47">
        <v>284242</v>
      </c>
      <c r="I653" s="47">
        <v>284242</v>
      </c>
      <c r="J653" s="47">
        <v>0</v>
      </c>
      <c r="K653" s="47">
        <v>0</v>
      </c>
      <c r="L653" s="47">
        <v>92.690299999999993</v>
      </c>
      <c r="M653" s="47">
        <v>19.97</v>
      </c>
      <c r="N653" s="47">
        <v>251.93</v>
      </c>
      <c r="O653" s="47">
        <v>7</v>
      </c>
      <c r="P653" s="2">
        <f t="shared" si="11"/>
        <v>223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3</v>
      </c>
      <c r="E654" s="47">
        <v>4</v>
      </c>
      <c r="F654" s="47">
        <v>2115085</v>
      </c>
      <c r="G654" s="47">
        <v>2115085</v>
      </c>
      <c r="H654" s="47">
        <v>284212</v>
      </c>
      <c r="I654" s="47">
        <v>284212</v>
      </c>
      <c r="J654" s="47">
        <v>0</v>
      </c>
      <c r="K654" s="47">
        <v>0</v>
      </c>
      <c r="L654" s="47">
        <v>91.983800000000002</v>
      </c>
      <c r="M654" s="47">
        <v>19.09</v>
      </c>
      <c r="N654" s="47">
        <v>215</v>
      </c>
      <c r="O654" s="47">
        <v>7</v>
      </c>
      <c r="P654" s="2">
        <f t="shared" si="11"/>
        <v>266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3</v>
      </c>
      <c r="E655" s="47">
        <v>4</v>
      </c>
      <c r="F655" s="47">
        <v>2114819</v>
      </c>
      <c r="G655" s="47">
        <v>2114819</v>
      </c>
      <c r="H655" s="47">
        <v>284176</v>
      </c>
      <c r="I655" s="47">
        <v>284176</v>
      </c>
      <c r="J655" s="47">
        <v>0</v>
      </c>
      <c r="K655" s="47">
        <v>0</v>
      </c>
      <c r="L655" s="47">
        <v>92.258099999999999</v>
      </c>
      <c r="M655" s="47">
        <v>18.34</v>
      </c>
      <c r="N655" s="47">
        <v>262.37</v>
      </c>
      <c r="O655" s="47">
        <v>7</v>
      </c>
      <c r="P655" s="2">
        <f t="shared" si="11"/>
        <v>215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3</v>
      </c>
      <c r="E656" s="47">
        <v>4</v>
      </c>
      <c r="F656" s="47">
        <v>2114604</v>
      </c>
      <c r="G656" s="47">
        <v>2114604</v>
      </c>
      <c r="H656" s="47">
        <v>284147</v>
      </c>
      <c r="I656" s="47">
        <v>284147</v>
      </c>
      <c r="J656" s="47">
        <v>0</v>
      </c>
      <c r="K656" s="47">
        <v>0</v>
      </c>
      <c r="L656" s="47">
        <v>93.302899999999994</v>
      </c>
      <c r="M656" s="47">
        <v>17.72</v>
      </c>
      <c r="N656" s="47">
        <v>219.37</v>
      </c>
      <c r="O656" s="47">
        <v>7</v>
      </c>
      <c r="P656" s="2">
        <f t="shared" si="11"/>
        <v>249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3</v>
      </c>
      <c r="E657" s="47">
        <v>4</v>
      </c>
      <c r="F657" s="47">
        <v>2114355</v>
      </c>
      <c r="G657" s="47">
        <v>2114355</v>
      </c>
      <c r="H657" s="47">
        <v>284114</v>
      </c>
      <c r="I657" s="47">
        <v>284114</v>
      </c>
      <c r="J657" s="47">
        <v>0</v>
      </c>
      <c r="K657" s="47">
        <v>0</v>
      </c>
      <c r="L657" s="47">
        <v>93.609700000000004</v>
      </c>
      <c r="M657" s="47">
        <v>17.02</v>
      </c>
      <c r="N657" s="47">
        <v>264.91000000000003</v>
      </c>
      <c r="O657" s="47">
        <v>7</v>
      </c>
      <c r="P657" s="2">
        <f t="shared" si="11"/>
        <v>234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3</v>
      </c>
      <c r="E658" s="47">
        <v>4</v>
      </c>
      <c r="F658" s="47">
        <v>2114121</v>
      </c>
      <c r="G658" s="47">
        <v>2114121</v>
      </c>
      <c r="H658" s="47">
        <v>284083</v>
      </c>
      <c r="I658" s="47">
        <v>284083</v>
      </c>
      <c r="J658" s="47">
        <v>0</v>
      </c>
      <c r="K658" s="47">
        <v>0</v>
      </c>
      <c r="L658" s="47">
        <v>93.424199999999999</v>
      </c>
      <c r="M658" s="47">
        <v>16.68</v>
      </c>
      <c r="N658" s="47">
        <v>175.12</v>
      </c>
      <c r="O658" s="47">
        <v>7</v>
      </c>
      <c r="P658" s="2">
        <f t="shared" si="11"/>
        <v>265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3</v>
      </c>
      <c r="E659" s="47">
        <v>4</v>
      </c>
      <c r="F659" s="47">
        <v>2113856</v>
      </c>
      <c r="G659" s="47">
        <v>2113856</v>
      </c>
      <c r="H659" s="47">
        <v>284048</v>
      </c>
      <c r="I659" s="47">
        <v>284048</v>
      </c>
      <c r="J659" s="47">
        <v>0</v>
      </c>
      <c r="K659" s="47">
        <v>0</v>
      </c>
      <c r="L659" s="47">
        <v>93.905000000000001</v>
      </c>
      <c r="M659" s="47">
        <v>16.22</v>
      </c>
      <c r="N659" s="47">
        <v>166.99</v>
      </c>
      <c r="O659" s="47">
        <v>7</v>
      </c>
      <c r="P659" s="2">
        <f t="shared" si="11"/>
        <v>205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3</v>
      </c>
      <c r="E660" s="47">
        <v>4</v>
      </c>
      <c r="F660" s="47">
        <v>2113651</v>
      </c>
      <c r="G660" s="47">
        <v>2113651</v>
      </c>
      <c r="H660" s="47">
        <v>284021</v>
      </c>
      <c r="I660" s="47">
        <v>284021</v>
      </c>
      <c r="J660" s="47">
        <v>0</v>
      </c>
      <c r="K660" s="47">
        <v>0</v>
      </c>
      <c r="L660" s="47">
        <v>92.580200000000005</v>
      </c>
      <c r="M660" s="47">
        <v>13.84</v>
      </c>
      <c r="N660" s="47">
        <v>0</v>
      </c>
      <c r="O660" s="47">
        <v>7</v>
      </c>
      <c r="P660" s="2">
        <f t="shared" si="11"/>
        <v>84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3</v>
      </c>
      <c r="E661" s="47">
        <v>4</v>
      </c>
      <c r="F661" s="47">
        <v>2113567</v>
      </c>
      <c r="G661" s="47">
        <v>2113567</v>
      </c>
      <c r="H661" s="47">
        <v>284010</v>
      </c>
      <c r="I661" s="47">
        <v>284010</v>
      </c>
      <c r="J661" s="47">
        <v>0</v>
      </c>
      <c r="K661" s="47">
        <v>0</v>
      </c>
      <c r="L661" s="47">
        <v>94.486999999999995</v>
      </c>
      <c r="M661" s="47">
        <v>21.82</v>
      </c>
      <c r="N661" s="47">
        <v>0</v>
      </c>
      <c r="O661" s="47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3</v>
      </c>
      <c r="E662" s="47">
        <v>4</v>
      </c>
      <c r="F662" s="47">
        <v>2113567</v>
      </c>
      <c r="G662" s="47">
        <v>2113567</v>
      </c>
      <c r="H662" s="47">
        <v>284010</v>
      </c>
      <c r="I662" s="47">
        <v>284010</v>
      </c>
      <c r="J662" s="47">
        <v>0</v>
      </c>
      <c r="K662" s="47">
        <v>0</v>
      </c>
      <c r="L662" s="47">
        <v>94.486999999999995</v>
      </c>
      <c r="M662" s="47">
        <v>21.82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3</v>
      </c>
      <c r="E663" s="47">
        <v>4</v>
      </c>
      <c r="F663" s="47">
        <v>2113567</v>
      </c>
      <c r="G663" s="47">
        <v>2113567</v>
      </c>
      <c r="H663" s="47">
        <v>284010</v>
      </c>
      <c r="I663" s="47">
        <v>284010</v>
      </c>
      <c r="J663" s="47">
        <v>0</v>
      </c>
      <c r="K663" s="47">
        <v>0</v>
      </c>
      <c r="L663" s="47">
        <v>94.486999999999995</v>
      </c>
      <c r="M663" s="47">
        <v>21.82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3</v>
      </c>
      <c r="E664" s="47">
        <v>4</v>
      </c>
      <c r="F664" s="47">
        <v>2113567</v>
      </c>
      <c r="G664" s="47">
        <v>2113567</v>
      </c>
      <c r="H664" s="47">
        <v>284010</v>
      </c>
      <c r="I664" s="47">
        <v>284010</v>
      </c>
      <c r="J664" s="47">
        <v>0</v>
      </c>
      <c r="K664" s="47">
        <v>0</v>
      </c>
      <c r="L664" s="47">
        <v>94.486999999999995</v>
      </c>
      <c r="M664" s="47">
        <v>21.82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3</v>
      </c>
      <c r="E665" s="47">
        <v>4</v>
      </c>
      <c r="F665" s="47">
        <v>2113567</v>
      </c>
      <c r="G665" s="47">
        <v>2113567</v>
      </c>
      <c r="H665" s="47">
        <v>284010</v>
      </c>
      <c r="I665" s="47">
        <v>284010</v>
      </c>
      <c r="J665" s="47">
        <v>0</v>
      </c>
      <c r="K665" s="47">
        <v>0</v>
      </c>
      <c r="L665" s="47">
        <v>94.486999999999995</v>
      </c>
      <c r="M665" s="47">
        <v>21.82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3</v>
      </c>
      <c r="E666" s="47">
        <v>3</v>
      </c>
      <c r="F666" s="47">
        <v>2113567</v>
      </c>
      <c r="G666" s="47">
        <v>2113567</v>
      </c>
      <c r="H666" s="47">
        <v>284010</v>
      </c>
      <c r="I666" s="47">
        <v>284010</v>
      </c>
      <c r="J666" s="47">
        <v>0</v>
      </c>
      <c r="K666" s="47">
        <v>0</v>
      </c>
      <c r="L666" s="47">
        <v>94.486999999999995</v>
      </c>
      <c r="M666" s="47">
        <v>21.82</v>
      </c>
      <c r="N666" s="47">
        <v>0</v>
      </c>
      <c r="O666" s="47">
        <v>7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3</v>
      </c>
      <c r="E667" s="47">
        <v>3</v>
      </c>
      <c r="F667" s="47">
        <v>2113567</v>
      </c>
      <c r="G667" s="47">
        <v>2113567</v>
      </c>
      <c r="H667" s="47">
        <v>284010</v>
      </c>
      <c r="I667" s="47">
        <v>284010</v>
      </c>
      <c r="J667" s="47">
        <v>0</v>
      </c>
      <c r="K667" s="47">
        <v>0</v>
      </c>
      <c r="L667" s="47">
        <v>94.486999999999995</v>
      </c>
      <c r="M667" s="47">
        <v>21.82</v>
      </c>
      <c r="N667" s="47">
        <v>0</v>
      </c>
      <c r="O667" s="47">
        <v>7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3</v>
      </c>
      <c r="E668" s="47">
        <v>3</v>
      </c>
      <c r="F668" s="47">
        <v>2113567</v>
      </c>
      <c r="G668" s="47">
        <v>2113567</v>
      </c>
      <c r="H668" s="47">
        <v>284010</v>
      </c>
      <c r="I668" s="47">
        <v>284010</v>
      </c>
      <c r="J668" s="47">
        <v>0</v>
      </c>
      <c r="K668" s="47">
        <v>0</v>
      </c>
      <c r="L668" s="47">
        <v>94.486999999999995</v>
      </c>
      <c r="M668" s="47">
        <v>21.82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3</v>
      </c>
      <c r="E669" s="47">
        <v>3</v>
      </c>
      <c r="F669" s="47">
        <v>2113567</v>
      </c>
      <c r="G669" s="47">
        <v>2113567</v>
      </c>
      <c r="H669" s="47">
        <v>284010</v>
      </c>
      <c r="I669" s="47">
        <v>284010</v>
      </c>
      <c r="J669" s="47">
        <v>0</v>
      </c>
      <c r="K669" s="47">
        <v>0</v>
      </c>
      <c r="L669" s="47">
        <v>94.486999999999995</v>
      </c>
      <c r="M669" s="47">
        <v>21.82</v>
      </c>
      <c r="N669" s="47">
        <v>7.48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3</v>
      </c>
      <c r="E670" s="47">
        <v>3</v>
      </c>
      <c r="F670" s="47">
        <v>2113567</v>
      </c>
      <c r="G670" s="47">
        <v>2113567</v>
      </c>
      <c r="H670" s="47">
        <v>284010</v>
      </c>
      <c r="I670" s="47">
        <v>284010</v>
      </c>
      <c r="J670" s="47">
        <v>0</v>
      </c>
      <c r="K670" s="47">
        <v>0</v>
      </c>
      <c r="L670" s="47">
        <v>94.486999999999995</v>
      </c>
      <c r="M670" s="47">
        <v>21.82</v>
      </c>
      <c r="N670" s="47">
        <v>0</v>
      </c>
      <c r="O670" s="47">
        <v>7</v>
      </c>
      <c r="P670" s="2">
        <f t="shared" si="11"/>
        <v>8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3</v>
      </c>
      <c r="E671" s="47">
        <v>3</v>
      </c>
      <c r="F671" s="47">
        <v>2113559</v>
      </c>
      <c r="G671" s="47">
        <v>2113559</v>
      </c>
      <c r="H671" s="47">
        <v>284009</v>
      </c>
      <c r="I671" s="47">
        <v>284009</v>
      </c>
      <c r="J671" s="47">
        <v>0</v>
      </c>
      <c r="K671" s="47">
        <v>0</v>
      </c>
      <c r="L671" s="47">
        <v>93.690100000000001</v>
      </c>
      <c r="M671" s="47">
        <v>20.93</v>
      </c>
      <c r="N671" s="47">
        <v>0</v>
      </c>
      <c r="O671" s="47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3</v>
      </c>
      <c r="E672" s="47">
        <v>3</v>
      </c>
      <c r="F672" s="47">
        <v>2113559</v>
      </c>
      <c r="G672" s="47">
        <v>2113559</v>
      </c>
      <c r="H672" s="47">
        <v>284009</v>
      </c>
      <c r="I672" s="47">
        <v>284009</v>
      </c>
      <c r="J672" s="47">
        <v>0</v>
      </c>
      <c r="K672" s="47">
        <v>0</v>
      </c>
      <c r="L672" s="47">
        <v>93.690100000000001</v>
      </c>
      <c r="M672" s="47">
        <v>20.93</v>
      </c>
      <c r="N672" s="47">
        <v>0</v>
      </c>
      <c r="O672" s="47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3</v>
      </c>
      <c r="E673" s="47">
        <v>3</v>
      </c>
      <c r="F673" s="47">
        <v>2113559</v>
      </c>
      <c r="G673" s="47">
        <v>2113559</v>
      </c>
      <c r="H673" s="47">
        <v>284009</v>
      </c>
      <c r="I673" s="47">
        <v>284009</v>
      </c>
      <c r="J673" s="47">
        <v>0</v>
      </c>
      <c r="K673" s="47">
        <v>0</v>
      </c>
      <c r="L673" s="47">
        <v>93.690100000000001</v>
      </c>
      <c r="M673" s="47">
        <v>20.93</v>
      </c>
      <c r="N673" s="47">
        <v>0</v>
      </c>
      <c r="O673" s="47">
        <v>7</v>
      </c>
      <c r="P673" s="2">
        <f t="shared" si="11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3</v>
      </c>
      <c r="E674" s="47">
        <v>3</v>
      </c>
      <c r="F674" s="47">
        <v>2113559</v>
      </c>
      <c r="G674" s="47">
        <v>2113559</v>
      </c>
      <c r="H674" s="47">
        <v>284009</v>
      </c>
      <c r="I674" s="47">
        <v>284009</v>
      </c>
      <c r="J674" s="47">
        <v>0</v>
      </c>
      <c r="K674" s="47">
        <v>0</v>
      </c>
      <c r="L674" s="47">
        <v>93.690100000000001</v>
      </c>
      <c r="M674" s="47">
        <v>20.93</v>
      </c>
      <c r="N674" s="47">
        <v>7.46</v>
      </c>
      <c r="O674" s="47">
        <v>7</v>
      </c>
      <c r="P674" s="2">
        <f t="shared" si="11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3</v>
      </c>
      <c r="E675" s="47">
        <v>3</v>
      </c>
      <c r="F675" s="47">
        <v>2113559</v>
      </c>
      <c r="G675" s="47">
        <v>2113559</v>
      </c>
      <c r="H675" s="47">
        <v>284009</v>
      </c>
      <c r="I675" s="47">
        <v>284009</v>
      </c>
      <c r="J675" s="47">
        <v>0</v>
      </c>
      <c r="K675" s="47">
        <v>0</v>
      </c>
      <c r="L675" s="47">
        <v>93.690100000000001</v>
      </c>
      <c r="M675" s="47">
        <v>20.93</v>
      </c>
      <c r="N675" s="47">
        <v>193.34</v>
      </c>
      <c r="O675" s="47">
        <v>7</v>
      </c>
      <c r="P675" s="2">
        <f t="shared" si="11"/>
        <v>22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3</v>
      </c>
      <c r="E676" s="47">
        <v>3</v>
      </c>
      <c r="F676" s="47">
        <v>2113537</v>
      </c>
      <c r="G676" s="47">
        <v>2113537</v>
      </c>
      <c r="H676" s="47">
        <v>284006</v>
      </c>
      <c r="I676" s="47">
        <v>284006</v>
      </c>
      <c r="J676" s="47">
        <v>0</v>
      </c>
      <c r="K676" s="47">
        <v>0</v>
      </c>
      <c r="L676" s="47">
        <v>92.823099999999997</v>
      </c>
      <c r="M676" s="47">
        <v>20.27</v>
      </c>
      <c r="N676" s="47">
        <v>275.48</v>
      </c>
      <c r="O676" s="47">
        <v>7</v>
      </c>
      <c r="P676" s="2">
        <f t="shared" si="11"/>
        <v>245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3</v>
      </c>
      <c r="E677" s="47">
        <v>3</v>
      </c>
      <c r="F677" s="47">
        <v>2113292</v>
      </c>
      <c r="G677" s="47">
        <v>2113292</v>
      </c>
      <c r="H677" s="47">
        <v>283973</v>
      </c>
      <c r="I677" s="47">
        <v>283973</v>
      </c>
      <c r="J677" s="47">
        <v>0</v>
      </c>
      <c r="K677" s="47">
        <v>0</v>
      </c>
      <c r="L677" s="47">
        <v>93.3797</v>
      </c>
      <c r="M677" s="47">
        <v>19.84</v>
      </c>
      <c r="N677" s="47">
        <v>260.62</v>
      </c>
      <c r="O677" s="47">
        <v>7</v>
      </c>
      <c r="P677" s="2">
        <f t="shared" si="11"/>
        <v>254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3</v>
      </c>
      <c r="E678" s="47">
        <v>3</v>
      </c>
      <c r="F678" s="47">
        <v>2113038</v>
      </c>
      <c r="G678" s="47">
        <v>2113038</v>
      </c>
      <c r="H678" s="47">
        <v>283939</v>
      </c>
      <c r="I678" s="47">
        <v>283939</v>
      </c>
      <c r="J678" s="47">
        <v>0</v>
      </c>
      <c r="K678" s="47">
        <v>0</v>
      </c>
      <c r="L678" s="47">
        <v>92.561899999999994</v>
      </c>
      <c r="M678" s="47">
        <v>19.03</v>
      </c>
      <c r="N678" s="47">
        <v>230.62</v>
      </c>
      <c r="O678" s="47">
        <v>7</v>
      </c>
      <c r="P678" s="2">
        <f t="shared" si="11"/>
        <v>245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3</v>
      </c>
      <c r="E679" s="47">
        <v>3</v>
      </c>
      <c r="F679" s="47">
        <v>2112793</v>
      </c>
      <c r="G679" s="47">
        <v>2112793</v>
      </c>
      <c r="H679" s="47">
        <v>283906</v>
      </c>
      <c r="I679" s="47">
        <v>283906</v>
      </c>
      <c r="J679" s="47">
        <v>0</v>
      </c>
      <c r="K679" s="47">
        <v>0</v>
      </c>
      <c r="L679" s="47">
        <v>92.461799999999997</v>
      </c>
      <c r="M679" s="47">
        <v>18.37</v>
      </c>
      <c r="N679" s="47">
        <v>255.4</v>
      </c>
      <c r="O679" s="47">
        <v>7</v>
      </c>
      <c r="P679" s="2">
        <f t="shared" si="11"/>
        <v>246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3</v>
      </c>
      <c r="E680" s="47">
        <v>3</v>
      </c>
      <c r="F680" s="47">
        <v>2112547</v>
      </c>
      <c r="G680" s="47">
        <v>2112547</v>
      </c>
      <c r="H680" s="47">
        <v>283873</v>
      </c>
      <c r="I680" s="47">
        <v>283873</v>
      </c>
      <c r="J680" s="47">
        <v>0</v>
      </c>
      <c r="K680" s="47">
        <v>0</v>
      </c>
      <c r="L680" s="47">
        <v>93.157899999999998</v>
      </c>
      <c r="M680" s="47">
        <v>17.71</v>
      </c>
      <c r="N680" s="47">
        <v>241.22</v>
      </c>
      <c r="O680" s="47">
        <v>7</v>
      </c>
      <c r="P680" s="2">
        <f t="shared" si="11"/>
        <v>255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3</v>
      </c>
      <c r="E681" s="47">
        <v>3</v>
      </c>
      <c r="F681" s="47">
        <v>2112292</v>
      </c>
      <c r="G681" s="47">
        <v>2112292</v>
      </c>
      <c r="H681" s="47">
        <v>283839</v>
      </c>
      <c r="I681" s="47">
        <v>283839</v>
      </c>
      <c r="J681" s="47">
        <v>0</v>
      </c>
      <c r="K681" s="47">
        <v>0</v>
      </c>
      <c r="L681" s="47">
        <v>93.336399999999998</v>
      </c>
      <c r="M681" s="47">
        <v>16.920000000000002</v>
      </c>
      <c r="N681" s="47">
        <v>265.10000000000002</v>
      </c>
      <c r="O681" s="47">
        <v>7</v>
      </c>
      <c r="P681" s="2">
        <f t="shared" si="11"/>
        <v>257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3</v>
      </c>
      <c r="E682" s="47">
        <v>3</v>
      </c>
      <c r="F682" s="47">
        <v>2112035</v>
      </c>
      <c r="G682" s="47">
        <v>2112035</v>
      </c>
      <c r="H682" s="47">
        <v>283805</v>
      </c>
      <c r="I682" s="47">
        <v>283805</v>
      </c>
      <c r="J682" s="47">
        <v>0</v>
      </c>
      <c r="K682" s="47">
        <v>0</v>
      </c>
      <c r="L682" s="47">
        <v>93.783500000000004</v>
      </c>
      <c r="M682" s="47">
        <v>16.72</v>
      </c>
      <c r="N682" s="47">
        <v>227.65</v>
      </c>
      <c r="O682" s="47">
        <v>7</v>
      </c>
      <c r="P682" s="2">
        <f t="shared" si="11"/>
        <v>266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3</v>
      </c>
      <c r="E683" s="47">
        <v>3</v>
      </c>
      <c r="F683" s="47">
        <v>2111769</v>
      </c>
      <c r="G683" s="47">
        <v>2111769</v>
      </c>
      <c r="H683" s="47">
        <v>283770</v>
      </c>
      <c r="I683" s="47">
        <v>283770</v>
      </c>
      <c r="J683" s="47">
        <v>0</v>
      </c>
      <c r="K683" s="47">
        <v>0</v>
      </c>
      <c r="L683" s="47">
        <v>92.893100000000004</v>
      </c>
      <c r="M683" s="47">
        <v>14.95</v>
      </c>
      <c r="N683" s="47">
        <v>0</v>
      </c>
      <c r="O683" s="47">
        <v>7</v>
      </c>
      <c r="P683" s="2">
        <f t="shared" si="11"/>
        <v>166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3</v>
      </c>
      <c r="E684" s="47">
        <v>3</v>
      </c>
      <c r="F684" s="47">
        <v>2111603</v>
      </c>
      <c r="G684" s="47">
        <v>2111603</v>
      </c>
      <c r="H684" s="47">
        <v>283748</v>
      </c>
      <c r="I684" s="47">
        <v>283748</v>
      </c>
      <c r="J684" s="47">
        <v>0</v>
      </c>
      <c r="K684" s="47">
        <v>0</v>
      </c>
      <c r="L684" s="47">
        <v>95.178299999999993</v>
      </c>
      <c r="M684" s="47">
        <v>19.2</v>
      </c>
      <c r="N684" s="47">
        <v>0</v>
      </c>
      <c r="O684" s="47">
        <v>7</v>
      </c>
      <c r="P684" s="2">
        <f t="shared" si="11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3</v>
      </c>
      <c r="E685" s="47">
        <v>3</v>
      </c>
      <c r="F685" s="47">
        <v>2111603</v>
      </c>
      <c r="G685" s="47">
        <v>2111603</v>
      </c>
      <c r="H685" s="47">
        <v>283748</v>
      </c>
      <c r="I685" s="47">
        <v>283748</v>
      </c>
      <c r="J685" s="47">
        <v>0</v>
      </c>
      <c r="K685" s="47">
        <v>0</v>
      </c>
      <c r="L685" s="47">
        <v>95.178299999999993</v>
      </c>
      <c r="M685" s="47">
        <v>19.2</v>
      </c>
      <c r="N685" s="47">
        <v>0</v>
      </c>
      <c r="O685" s="47">
        <v>7</v>
      </c>
      <c r="P685" s="2">
        <f t="shared" si="11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3</v>
      </c>
      <c r="E686" s="47">
        <v>3</v>
      </c>
      <c r="F686" s="47">
        <v>2111603</v>
      </c>
      <c r="G686" s="47">
        <v>2111603</v>
      </c>
      <c r="H686" s="47">
        <v>283748</v>
      </c>
      <c r="I686" s="47">
        <v>283748</v>
      </c>
      <c r="J686" s="47">
        <v>0</v>
      </c>
      <c r="K686" s="47">
        <v>0</v>
      </c>
      <c r="L686" s="47">
        <v>95.178299999999993</v>
      </c>
      <c r="M686" s="47">
        <v>19.2</v>
      </c>
      <c r="N686" s="47">
        <v>0</v>
      </c>
      <c r="O686" s="47">
        <v>7</v>
      </c>
      <c r="P686" s="2">
        <f t="shared" si="11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3</v>
      </c>
      <c r="E687" s="47">
        <v>3</v>
      </c>
      <c r="F687" s="47">
        <v>2111603</v>
      </c>
      <c r="G687" s="47">
        <v>2111603</v>
      </c>
      <c r="H687" s="47">
        <v>283748</v>
      </c>
      <c r="I687" s="47">
        <v>283748</v>
      </c>
      <c r="J687" s="47">
        <v>0</v>
      </c>
      <c r="K687" s="47">
        <v>0</v>
      </c>
      <c r="L687" s="47">
        <v>95.178299999999993</v>
      </c>
      <c r="M687" s="47">
        <v>19.2</v>
      </c>
      <c r="N687" s="47">
        <v>0</v>
      </c>
      <c r="O687" s="47">
        <v>7</v>
      </c>
      <c r="P687" s="2">
        <f t="shared" si="11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3</v>
      </c>
      <c r="E688" s="47">
        <v>3</v>
      </c>
      <c r="F688" s="47">
        <v>2111603</v>
      </c>
      <c r="G688" s="47">
        <v>2111603</v>
      </c>
      <c r="H688" s="47">
        <v>283748</v>
      </c>
      <c r="I688" s="47">
        <v>283748</v>
      </c>
      <c r="J688" s="47">
        <v>0</v>
      </c>
      <c r="K688" s="47">
        <v>0</v>
      </c>
      <c r="L688" s="47">
        <v>95.178299999999993</v>
      </c>
      <c r="M688" s="47">
        <v>19.2</v>
      </c>
      <c r="N688" s="47">
        <v>0</v>
      </c>
      <c r="O688" s="47">
        <v>7</v>
      </c>
      <c r="P688" s="2">
        <f t="shared" si="11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3</v>
      </c>
      <c r="E689" s="47">
        <v>3</v>
      </c>
      <c r="F689" s="47">
        <v>2111603</v>
      </c>
      <c r="G689" s="47">
        <v>2111603</v>
      </c>
      <c r="H689" s="47">
        <v>283748</v>
      </c>
      <c r="I689" s="47">
        <v>283748</v>
      </c>
      <c r="J689" s="47">
        <v>0</v>
      </c>
      <c r="K689" s="47">
        <v>0</v>
      </c>
      <c r="L689" s="47">
        <v>95.178299999999993</v>
      </c>
      <c r="M689" s="47">
        <v>19.2</v>
      </c>
      <c r="N689" s="47">
        <v>0</v>
      </c>
      <c r="O689" s="47">
        <v>7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3</v>
      </c>
      <c r="E690" s="47">
        <v>2</v>
      </c>
      <c r="F690" s="47">
        <v>2111603</v>
      </c>
      <c r="G690" s="47">
        <v>2111603</v>
      </c>
      <c r="H690" s="47">
        <v>283748</v>
      </c>
      <c r="I690" s="47">
        <v>283748</v>
      </c>
      <c r="J690" s="47">
        <v>0</v>
      </c>
      <c r="K690" s="47">
        <v>0</v>
      </c>
      <c r="L690" s="47">
        <v>95.178299999999993</v>
      </c>
      <c r="M690" s="47">
        <v>19.2</v>
      </c>
      <c r="N690" s="47">
        <v>0</v>
      </c>
      <c r="O690" s="47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3</v>
      </c>
      <c r="E691" s="47">
        <v>2</v>
      </c>
      <c r="F691" s="47">
        <v>2111603</v>
      </c>
      <c r="G691" s="47">
        <v>2111603</v>
      </c>
      <c r="H691" s="47">
        <v>283748</v>
      </c>
      <c r="I691" s="47">
        <v>283748</v>
      </c>
      <c r="J691" s="47">
        <v>0</v>
      </c>
      <c r="K691" s="47">
        <v>0</v>
      </c>
      <c r="L691" s="47">
        <v>95.178299999999993</v>
      </c>
      <c r="M691" s="47">
        <v>19.2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3</v>
      </c>
      <c r="E692" s="47">
        <v>2</v>
      </c>
      <c r="F692" s="47">
        <v>2111603</v>
      </c>
      <c r="G692" s="47">
        <v>2111603</v>
      </c>
      <c r="H692" s="47">
        <v>283748</v>
      </c>
      <c r="I692" s="47">
        <v>283748</v>
      </c>
      <c r="J692" s="47">
        <v>0</v>
      </c>
      <c r="K692" s="47">
        <v>0</v>
      </c>
      <c r="L692" s="47">
        <v>95.178299999999993</v>
      </c>
      <c r="M692" s="47">
        <v>19.2</v>
      </c>
      <c r="N692" s="47">
        <v>7.62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3</v>
      </c>
      <c r="E693" s="47">
        <v>2</v>
      </c>
      <c r="F693" s="47">
        <v>2111603</v>
      </c>
      <c r="G693" s="47">
        <v>2111603</v>
      </c>
      <c r="H693" s="47">
        <v>283748</v>
      </c>
      <c r="I693" s="47">
        <v>283748</v>
      </c>
      <c r="J693" s="47">
        <v>0</v>
      </c>
      <c r="K693" s="47">
        <v>0</v>
      </c>
      <c r="L693" s="47">
        <v>95.178299999999993</v>
      </c>
      <c r="M693" s="47">
        <v>19.2</v>
      </c>
      <c r="N693" s="47">
        <v>52.16</v>
      </c>
      <c r="O693" s="47">
        <v>7</v>
      </c>
      <c r="P693" s="2">
        <f t="shared" si="12"/>
        <v>8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3</v>
      </c>
      <c r="E694" s="47">
        <v>2</v>
      </c>
      <c r="F694" s="47">
        <v>2111595</v>
      </c>
      <c r="G694" s="47">
        <v>2111595</v>
      </c>
      <c r="H694" s="47">
        <v>283747</v>
      </c>
      <c r="I694" s="47">
        <v>283747</v>
      </c>
      <c r="J694" s="47">
        <v>0</v>
      </c>
      <c r="K694" s="47">
        <v>0</v>
      </c>
      <c r="L694" s="47">
        <v>93.080600000000004</v>
      </c>
      <c r="M694" s="47">
        <v>19.73</v>
      </c>
      <c r="N694" s="47">
        <v>0</v>
      </c>
      <c r="O694" s="47">
        <v>7</v>
      </c>
      <c r="P694" s="2">
        <f t="shared" si="12"/>
        <v>52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3</v>
      </c>
      <c r="E695" s="47">
        <v>2</v>
      </c>
      <c r="F695" s="47">
        <v>2111543</v>
      </c>
      <c r="G695" s="47">
        <v>2111543</v>
      </c>
      <c r="H695" s="47">
        <v>283740</v>
      </c>
      <c r="I695" s="47">
        <v>283740</v>
      </c>
      <c r="J695" s="47">
        <v>0</v>
      </c>
      <c r="K695" s="47">
        <v>0</v>
      </c>
      <c r="L695" s="47">
        <v>94.395799999999994</v>
      </c>
      <c r="M695" s="47">
        <v>24.79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3</v>
      </c>
      <c r="E696" s="47">
        <v>2</v>
      </c>
      <c r="F696" s="47">
        <v>2111543</v>
      </c>
      <c r="G696" s="47">
        <v>2111543</v>
      </c>
      <c r="H696" s="47">
        <v>283740</v>
      </c>
      <c r="I696" s="47">
        <v>283740</v>
      </c>
      <c r="J696" s="47">
        <v>0</v>
      </c>
      <c r="K696" s="47">
        <v>0</v>
      </c>
      <c r="L696" s="47">
        <v>94.395799999999994</v>
      </c>
      <c r="M696" s="47">
        <v>24.79</v>
      </c>
      <c r="N696" s="47">
        <v>140.05000000000001</v>
      </c>
      <c r="O696" s="47">
        <v>7</v>
      </c>
      <c r="P696" s="2">
        <f t="shared" si="12"/>
        <v>8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3</v>
      </c>
      <c r="E697" s="47">
        <v>2</v>
      </c>
      <c r="F697" s="47">
        <v>2111535</v>
      </c>
      <c r="G697" s="47">
        <v>2111535</v>
      </c>
      <c r="H697" s="47">
        <v>283739</v>
      </c>
      <c r="I697" s="47">
        <v>283739</v>
      </c>
      <c r="J697" s="47">
        <v>0</v>
      </c>
      <c r="K697" s="47">
        <v>0</v>
      </c>
      <c r="L697" s="47">
        <v>92.712800000000001</v>
      </c>
      <c r="M697" s="47">
        <v>21.57</v>
      </c>
      <c r="N697" s="47">
        <v>244.8</v>
      </c>
      <c r="O697" s="47">
        <v>7</v>
      </c>
      <c r="P697" s="2">
        <f t="shared" si="12"/>
        <v>169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3</v>
      </c>
      <c r="E698" s="47">
        <v>2</v>
      </c>
      <c r="F698" s="47">
        <v>2111366</v>
      </c>
      <c r="G698" s="47">
        <v>2111366</v>
      </c>
      <c r="H698" s="47">
        <v>283716</v>
      </c>
      <c r="I698" s="47">
        <v>283716</v>
      </c>
      <c r="J698" s="47">
        <v>0</v>
      </c>
      <c r="K698" s="47">
        <v>0</v>
      </c>
      <c r="L698" s="47">
        <v>93.167199999999994</v>
      </c>
      <c r="M698" s="47">
        <v>21.15</v>
      </c>
      <c r="N698" s="47">
        <v>251.08</v>
      </c>
      <c r="O698" s="47">
        <v>7</v>
      </c>
      <c r="P698" s="2">
        <f t="shared" si="12"/>
        <v>253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3</v>
      </c>
      <c r="E699" s="47">
        <v>2</v>
      </c>
      <c r="F699" s="47">
        <v>2111113</v>
      </c>
      <c r="G699" s="47">
        <v>2111113</v>
      </c>
      <c r="H699" s="47">
        <v>283682</v>
      </c>
      <c r="I699" s="47">
        <v>283682</v>
      </c>
      <c r="J699" s="47">
        <v>0</v>
      </c>
      <c r="K699" s="47">
        <v>0</v>
      </c>
      <c r="L699" s="47">
        <v>92.441000000000003</v>
      </c>
      <c r="M699" s="47">
        <v>20.8</v>
      </c>
      <c r="N699" s="47">
        <v>272.64</v>
      </c>
      <c r="O699" s="47">
        <v>7</v>
      </c>
      <c r="P699" s="2">
        <f t="shared" si="12"/>
        <v>265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3</v>
      </c>
      <c r="E700" s="47">
        <v>2</v>
      </c>
      <c r="F700" s="47">
        <v>2110848</v>
      </c>
      <c r="G700" s="47">
        <v>2110848</v>
      </c>
      <c r="H700" s="47">
        <v>283646</v>
      </c>
      <c r="I700" s="47">
        <v>283646</v>
      </c>
      <c r="J700" s="47">
        <v>0</v>
      </c>
      <c r="K700" s="47">
        <v>0</v>
      </c>
      <c r="L700" s="47">
        <v>91.986099999999993</v>
      </c>
      <c r="M700" s="47">
        <v>20.37</v>
      </c>
      <c r="N700" s="47">
        <v>244.24</v>
      </c>
      <c r="O700" s="47">
        <v>7</v>
      </c>
      <c r="P700" s="2">
        <f t="shared" si="12"/>
        <v>265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3</v>
      </c>
      <c r="E701" s="47">
        <v>2</v>
      </c>
      <c r="F701" s="47">
        <v>2110583</v>
      </c>
      <c r="G701" s="47">
        <v>2110583</v>
      </c>
      <c r="H701" s="47">
        <v>283610</v>
      </c>
      <c r="I701" s="47">
        <v>283610</v>
      </c>
      <c r="J701" s="47">
        <v>0</v>
      </c>
      <c r="K701" s="47">
        <v>0</v>
      </c>
      <c r="L701" s="47">
        <v>92.991799999999998</v>
      </c>
      <c r="M701" s="47">
        <v>19.91</v>
      </c>
      <c r="N701" s="47">
        <v>267.92</v>
      </c>
      <c r="O701" s="47">
        <v>7</v>
      </c>
      <c r="P701" s="2">
        <f t="shared" si="12"/>
        <v>246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3</v>
      </c>
      <c r="E702" s="47">
        <v>2</v>
      </c>
      <c r="F702" s="47">
        <v>2110337</v>
      </c>
      <c r="G702" s="47">
        <v>2110337</v>
      </c>
      <c r="H702" s="47">
        <v>283577</v>
      </c>
      <c r="I702" s="47">
        <v>283577</v>
      </c>
      <c r="J702" s="47">
        <v>0</v>
      </c>
      <c r="K702" s="47">
        <v>0</v>
      </c>
      <c r="L702" s="47">
        <v>92.541600000000003</v>
      </c>
      <c r="M702" s="47">
        <v>18.98</v>
      </c>
      <c r="N702" s="47">
        <v>246.25</v>
      </c>
      <c r="O702" s="47">
        <v>7</v>
      </c>
      <c r="P702" s="2">
        <f t="shared" si="12"/>
        <v>267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3</v>
      </c>
      <c r="E703" s="47">
        <v>2</v>
      </c>
      <c r="F703" s="47">
        <v>2110070</v>
      </c>
      <c r="G703" s="47">
        <v>2110070</v>
      </c>
      <c r="H703" s="47">
        <v>283541</v>
      </c>
      <c r="I703" s="47">
        <v>283541</v>
      </c>
      <c r="J703" s="47">
        <v>0</v>
      </c>
      <c r="K703" s="47">
        <v>0</v>
      </c>
      <c r="L703" s="47">
        <v>92.724999999999994</v>
      </c>
      <c r="M703" s="47">
        <v>18.05</v>
      </c>
      <c r="N703" s="47">
        <v>211.82</v>
      </c>
      <c r="O703" s="47">
        <v>7</v>
      </c>
      <c r="P703" s="2">
        <f t="shared" si="12"/>
        <v>232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3</v>
      </c>
      <c r="E704" s="47">
        <v>2</v>
      </c>
      <c r="F704" s="47">
        <v>2109838</v>
      </c>
      <c r="G704" s="47">
        <v>2109838</v>
      </c>
      <c r="H704" s="47">
        <v>283510</v>
      </c>
      <c r="I704" s="47">
        <v>283510</v>
      </c>
      <c r="J704" s="47">
        <v>0</v>
      </c>
      <c r="K704" s="47">
        <v>0</v>
      </c>
      <c r="L704" s="47">
        <v>93.903999999999996</v>
      </c>
      <c r="M704" s="47">
        <v>17.329999999999998</v>
      </c>
      <c r="N704" s="47">
        <v>242.85</v>
      </c>
      <c r="O704" s="47">
        <v>7</v>
      </c>
      <c r="P704" s="2">
        <f t="shared" si="12"/>
        <v>220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3</v>
      </c>
      <c r="E705" s="47">
        <v>2</v>
      </c>
      <c r="F705" s="47">
        <v>2109618</v>
      </c>
      <c r="G705" s="47">
        <v>2109618</v>
      </c>
      <c r="H705" s="47">
        <v>283481</v>
      </c>
      <c r="I705" s="47">
        <v>283481</v>
      </c>
      <c r="J705" s="47">
        <v>0</v>
      </c>
      <c r="K705" s="47">
        <v>0</v>
      </c>
      <c r="L705" s="47">
        <v>93.863500000000002</v>
      </c>
      <c r="M705" s="47">
        <v>16.5</v>
      </c>
      <c r="N705" s="47">
        <v>214.64</v>
      </c>
      <c r="O705" s="47">
        <v>7</v>
      </c>
      <c r="P705" s="2">
        <f t="shared" si="12"/>
        <v>235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3</v>
      </c>
      <c r="E706" s="47">
        <v>2</v>
      </c>
      <c r="F706" s="47">
        <v>2109383</v>
      </c>
      <c r="G706" s="47">
        <v>2109383</v>
      </c>
      <c r="H706" s="47">
        <v>283450</v>
      </c>
      <c r="I706" s="47">
        <v>283450</v>
      </c>
      <c r="J706" s="47">
        <v>0</v>
      </c>
      <c r="K706" s="47">
        <v>0</v>
      </c>
      <c r="L706" s="47">
        <v>94.762200000000007</v>
      </c>
      <c r="M706" s="47">
        <v>16.489999999999998</v>
      </c>
      <c r="N706" s="47">
        <v>303.04000000000002</v>
      </c>
      <c r="O706" s="47">
        <v>7</v>
      </c>
      <c r="P706" s="2">
        <f t="shared" si="12"/>
        <v>199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3</v>
      </c>
      <c r="E707" s="47">
        <v>2</v>
      </c>
      <c r="F707" s="47">
        <v>2109184</v>
      </c>
      <c r="G707" s="47">
        <v>2109184</v>
      </c>
      <c r="H707" s="47">
        <v>283424</v>
      </c>
      <c r="I707" s="47">
        <v>283424</v>
      </c>
      <c r="J707" s="47">
        <v>0</v>
      </c>
      <c r="K707" s="47">
        <v>0</v>
      </c>
      <c r="L707" s="47">
        <v>93.298299999999998</v>
      </c>
      <c r="M707" s="47">
        <v>16.059999999999999</v>
      </c>
      <c r="N707" s="47">
        <v>0</v>
      </c>
      <c r="O707" s="47">
        <v>7</v>
      </c>
      <c r="P707" s="2">
        <f t="shared" si="12"/>
        <v>281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3</v>
      </c>
      <c r="E708" s="47">
        <v>2</v>
      </c>
      <c r="F708" s="47">
        <v>2108903</v>
      </c>
      <c r="G708" s="47">
        <v>2108903</v>
      </c>
      <c r="H708" s="47">
        <v>283387</v>
      </c>
      <c r="I708" s="47">
        <v>283387</v>
      </c>
      <c r="J708" s="47">
        <v>0</v>
      </c>
      <c r="K708" s="47">
        <v>0</v>
      </c>
      <c r="L708" s="47">
        <v>93.822299999999998</v>
      </c>
      <c r="M708" s="47">
        <v>18.079999999999998</v>
      </c>
      <c r="N708" s="47">
        <v>0</v>
      </c>
      <c r="O708" s="47">
        <v>7</v>
      </c>
      <c r="P708" s="2">
        <f t="shared" si="12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3</v>
      </c>
      <c r="E709" s="47">
        <v>2</v>
      </c>
      <c r="F709" s="47">
        <v>2108903</v>
      </c>
      <c r="G709" s="47">
        <v>2108903</v>
      </c>
      <c r="H709" s="47">
        <v>283387</v>
      </c>
      <c r="I709" s="47">
        <v>283387</v>
      </c>
      <c r="J709" s="47">
        <v>0</v>
      </c>
      <c r="K709" s="47">
        <v>0</v>
      </c>
      <c r="L709" s="47">
        <v>93.822299999999998</v>
      </c>
      <c r="M709" s="47">
        <v>18.079999999999998</v>
      </c>
      <c r="N709" s="47">
        <v>0</v>
      </c>
      <c r="O709" s="47">
        <v>7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3</v>
      </c>
      <c r="E710" s="47">
        <v>2</v>
      </c>
      <c r="F710" s="47">
        <v>2108903</v>
      </c>
      <c r="G710" s="47">
        <v>2108903</v>
      </c>
      <c r="H710" s="47">
        <v>283387</v>
      </c>
      <c r="I710" s="47">
        <v>283387</v>
      </c>
      <c r="J710" s="47">
        <v>0</v>
      </c>
      <c r="K710" s="47">
        <v>0</v>
      </c>
      <c r="L710" s="47">
        <v>93.822299999999998</v>
      </c>
      <c r="M710" s="47">
        <v>18.079999999999998</v>
      </c>
      <c r="N710" s="47">
        <v>0</v>
      </c>
      <c r="O710" s="47">
        <v>7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3</v>
      </c>
      <c r="E711" s="47">
        <v>2</v>
      </c>
      <c r="F711" s="47">
        <v>2108903</v>
      </c>
      <c r="G711" s="47">
        <v>2108903</v>
      </c>
      <c r="H711" s="47">
        <v>283387</v>
      </c>
      <c r="I711" s="47">
        <v>283387</v>
      </c>
      <c r="J711" s="47">
        <v>0</v>
      </c>
      <c r="K711" s="47">
        <v>0</v>
      </c>
      <c r="L711" s="47">
        <v>93.822299999999998</v>
      </c>
      <c r="M711" s="47">
        <v>18.079999999999998</v>
      </c>
      <c r="N711" s="47">
        <v>0</v>
      </c>
      <c r="O711" s="47">
        <v>7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3</v>
      </c>
      <c r="E712" s="47">
        <v>2</v>
      </c>
      <c r="F712" s="47">
        <v>2108903</v>
      </c>
      <c r="G712" s="47">
        <v>2108903</v>
      </c>
      <c r="H712" s="47">
        <v>283387</v>
      </c>
      <c r="I712" s="47">
        <v>283387</v>
      </c>
      <c r="J712" s="47">
        <v>0</v>
      </c>
      <c r="K712" s="47">
        <v>0</v>
      </c>
      <c r="L712" s="47">
        <v>93.822299999999998</v>
      </c>
      <c r="M712" s="47">
        <v>18.079999999999998</v>
      </c>
      <c r="N712" s="47">
        <v>0</v>
      </c>
      <c r="O712" s="47">
        <v>7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3</v>
      </c>
      <c r="E713" s="47">
        <v>2</v>
      </c>
      <c r="F713" s="47">
        <v>2108903</v>
      </c>
      <c r="G713" s="47">
        <v>2108903</v>
      </c>
      <c r="H713" s="47">
        <v>283387</v>
      </c>
      <c r="I713" s="47">
        <v>283387</v>
      </c>
      <c r="J713" s="47">
        <v>0</v>
      </c>
      <c r="K713" s="47">
        <v>0</v>
      </c>
      <c r="L713" s="47">
        <v>93.822299999999998</v>
      </c>
      <c r="M713" s="47">
        <v>18.079999999999998</v>
      </c>
      <c r="N713" s="47">
        <v>0</v>
      </c>
      <c r="O713" s="47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3</v>
      </c>
      <c r="E714" s="47">
        <v>1</v>
      </c>
      <c r="F714" s="47">
        <v>2108903</v>
      </c>
      <c r="G714" s="47">
        <v>2108903</v>
      </c>
      <c r="H714" s="47">
        <v>283387</v>
      </c>
      <c r="I714" s="47">
        <v>283387</v>
      </c>
      <c r="J714" s="47">
        <v>0</v>
      </c>
      <c r="K714" s="47">
        <v>0</v>
      </c>
      <c r="L714" s="47">
        <v>93.822299999999998</v>
      </c>
      <c r="M714" s="47">
        <v>18.079999999999998</v>
      </c>
      <c r="N714" s="47">
        <v>0</v>
      </c>
      <c r="O714" s="47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3</v>
      </c>
      <c r="E715" s="47">
        <v>1</v>
      </c>
      <c r="F715" s="47">
        <v>2108903</v>
      </c>
      <c r="G715" s="47">
        <v>2108903</v>
      </c>
      <c r="H715" s="47">
        <v>283387</v>
      </c>
      <c r="I715" s="47">
        <v>283387</v>
      </c>
      <c r="J715" s="47">
        <v>0</v>
      </c>
      <c r="K715" s="47">
        <v>0</v>
      </c>
      <c r="L715" s="47">
        <v>93.822299999999998</v>
      </c>
      <c r="M715" s="47">
        <v>18.079999999999998</v>
      </c>
      <c r="N715" s="47">
        <v>0</v>
      </c>
      <c r="O715" s="47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3</v>
      </c>
      <c r="E716" s="47">
        <v>1</v>
      </c>
      <c r="F716" s="47">
        <v>2108903</v>
      </c>
      <c r="G716" s="47">
        <v>2108903</v>
      </c>
      <c r="H716" s="47">
        <v>283387</v>
      </c>
      <c r="I716" s="47">
        <v>283387</v>
      </c>
      <c r="J716" s="47">
        <v>0</v>
      </c>
      <c r="K716" s="47">
        <v>0</v>
      </c>
      <c r="L716" s="47">
        <v>93.822299999999998</v>
      </c>
      <c r="M716" s="47">
        <v>18.079999999999998</v>
      </c>
      <c r="N716" s="47">
        <v>0</v>
      </c>
      <c r="O716" s="47">
        <v>7</v>
      </c>
      <c r="P716" s="2">
        <f t="shared" si="12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3</v>
      </c>
      <c r="E717" s="47">
        <v>1</v>
      </c>
      <c r="F717" s="47">
        <v>2108903</v>
      </c>
      <c r="G717" s="47">
        <v>2108903</v>
      </c>
      <c r="H717" s="47">
        <v>283387</v>
      </c>
      <c r="I717" s="47">
        <v>283387</v>
      </c>
      <c r="J717" s="47">
        <v>0</v>
      </c>
      <c r="K717" s="47">
        <v>0</v>
      </c>
      <c r="L717" s="47">
        <v>93.822299999999998</v>
      </c>
      <c r="M717" s="47">
        <v>18.079999999999998</v>
      </c>
      <c r="N717" s="47">
        <v>0</v>
      </c>
      <c r="O717" s="47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3</v>
      </c>
      <c r="E718" s="47">
        <v>1</v>
      </c>
      <c r="F718" s="47">
        <v>2108903</v>
      </c>
      <c r="G718" s="47">
        <v>2108903</v>
      </c>
      <c r="H718" s="47">
        <v>283387</v>
      </c>
      <c r="I718" s="47">
        <v>283387</v>
      </c>
      <c r="J718" s="47">
        <v>0</v>
      </c>
      <c r="K718" s="47">
        <v>0</v>
      </c>
      <c r="L718" s="47">
        <v>93.822299999999998</v>
      </c>
      <c r="M718" s="47">
        <v>18.079999999999998</v>
      </c>
      <c r="N718" s="47">
        <v>0</v>
      </c>
      <c r="O718" s="47">
        <v>7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3</v>
      </c>
      <c r="E719" s="47">
        <v>1</v>
      </c>
      <c r="F719" s="47">
        <v>2108903</v>
      </c>
      <c r="G719" s="47">
        <v>2108903</v>
      </c>
      <c r="H719" s="47">
        <v>283387</v>
      </c>
      <c r="I719" s="47">
        <v>283387</v>
      </c>
      <c r="J719" s="47">
        <v>0</v>
      </c>
      <c r="K719" s="47">
        <v>0</v>
      </c>
      <c r="L719" s="47">
        <v>93.822299999999998</v>
      </c>
      <c r="M719" s="47">
        <v>18.079999999999998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3</v>
      </c>
      <c r="E720" s="47">
        <v>1</v>
      </c>
      <c r="F720" s="47">
        <v>2108903</v>
      </c>
      <c r="G720" s="47">
        <v>2108903</v>
      </c>
      <c r="H720" s="47">
        <v>283387</v>
      </c>
      <c r="I720" s="47">
        <v>283387</v>
      </c>
      <c r="J720" s="47">
        <v>0</v>
      </c>
      <c r="K720" s="47">
        <v>0</v>
      </c>
      <c r="L720" s="47">
        <v>93.822299999999998</v>
      </c>
      <c r="M720" s="47">
        <v>18.079999999999998</v>
      </c>
      <c r="N720" s="47">
        <v>0</v>
      </c>
      <c r="O720" s="47">
        <v>7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3</v>
      </c>
      <c r="E721" s="47">
        <v>1</v>
      </c>
      <c r="F721" s="47">
        <v>2108903</v>
      </c>
      <c r="G721" s="47">
        <v>2108903</v>
      </c>
      <c r="H721" s="47">
        <v>283387</v>
      </c>
      <c r="I721" s="47">
        <v>283387</v>
      </c>
      <c r="J721" s="47">
        <v>0</v>
      </c>
      <c r="K721" s="47">
        <v>0</v>
      </c>
      <c r="L721" s="47">
        <v>93.822299999999998</v>
      </c>
      <c r="M721" s="47">
        <v>18.079999999999998</v>
      </c>
      <c r="N721" s="47">
        <v>0</v>
      </c>
      <c r="O721" s="47">
        <v>7</v>
      </c>
      <c r="P721" s="2">
        <f t="shared" si="12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3</v>
      </c>
      <c r="E722" s="47">
        <v>1</v>
      </c>
      <c r="F722" s="47">
        <v>2108903</v>
      </c>
      <c r="G722" s="47">
        <v>2108903</v>
      </c>
      <c r="H722" s="47">
        <v>283387</v>
      </c>
      <c r="I722" s="47">
        <v>283387</v>
      </c>
      <c r="J722" s="47">
        <v>0</v>
      </c>
      <c r="K722" s="47">
        <v>0</v>
      </c>
      <c r="L722" s="47">
        <v>93.822299999999998</v>
      </c>
      <c r="M722" s="47">
        <v>18.079999999999998</v>
      </c>
      <c r="N722" s="47">
        <v>0</v>
      </c>
      <c r="O722" s="47">
        <v>7</v>
      </c>
      <c r="P722" s="2">
        <f t="shared" si="12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3</v>
      </c>
      <c r="E723" s="47">
        <v>1</v>
      </c>
      <c r="F723" s="47">
        <v>2108903</v>
      </c>
      <c r="G723" s="47">
        <v>2108903</v>
      </c>
      <c r="H723" s="47">
        <v>283387</v>
      </c>
      <c r="I723" s="47">
        <v>283387</v>
      </c>
      <c r="J723" s="47">
        <v>0</v>
      </c>
      <c r="K723" s="47">
        <v>0</v>
      </c>
      <c r="L723" s="47">
        <v>93.822299999999998</v>
      </c>
      <c r="M723" s="47">
        <v>18.079999999999998</v>
      </c>
      <c r="N723" s="47">
        <v>0</v>
      </c>
      <c r="O723" s="47">
        <v>7</v>
      </c>
      <c r="P723" s="2">
        <f t="shared" si="12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3</v>
      </c>
      <c r="E724" s="47">
        <v>1</v>
      </c>
      <c r="F724" s="47">
        <v>2108903</v>
      </c>
      <c r="G724" s="47">
        <v>2108903</v>
      </c>
      <c r="H724" s="47">
        <v>283387</v>
      </c>
      <c r="I724" s="47">
        <v>283387</v>
      </c>
      <c r="J724" s="47">
        <v>0</v>
      </c>
      <c r="K724" s="47">
        <v>0</v>
      </c>
      <c r="L724" s="47">
        <v>93.822299999999998</v>
      </c>
      <c r="M724" s="47">
        <v>18.079999999999998</v>
      </c>
      <c r="N724" s="47">
        <v>0</v>
      </c>
      <c r="O724" s="47">
        <v>7</v>
      </c>
      <c r="P724" s="2">
        <f t="shared" si="12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3</v>
      </c>
      <c r="E725" s="47">
        <v>1</v>
      </c>
      <c r="F725" s="47">
        <v>2108903</v>
      </c>
      <c r="G725" s="47">
        <v>2108903</v>
      </c>
      <c r="H725" s="47">
        <v>283387</v>
      </c>
      <c r="I725" s="47">
        <v>283387</v>
      </c>
      <c r="J725" s="47">
        <v>0</v>
      </c>
      <c r="K725" s="47">
        <v>0</v>
      </c>
      <c r="L725" s="47">
        <v>93.822299999999998</v>
      </c>
      <c r="M725" s="47">
        <v>18.079999999999998</v>
      </c>
      <c r="N725" s="47">
        <v>0</v>
      </c>
      <c r="O725" s="47">
        <v>7</v>
      </c>
      <c r="P725" s="2">
        <f t="shared" si="12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3</v>
      </c>
      <c r="E726" s="47">
        <v>1</v>
      </c>
      <c r="F726" s="47">
        <v>2108903</v>
      </c>
      <c r="G726" s="47">
        <v>2108903</v>
      </c>
      <c r="H726" s="47">
        <v>283387</v>
      </c>
      <c r="I726" s="47">
        <v>283387</v>
      </c>
      <c r="J726" s="47">
        <v>0</v>
      </c>
      <c r="K726" s="47">
        <v>0</v>
      </c>
      <c r="L726" s="47">
        <v>93.822299999999998</v>
      </c>
      <c r="M726" s="47">
        <v>18.079999999999998</v>
      </c>
      <c r="N726" s="47">
        <v>0</v>
      </c>
      <c r="O726" s="47">
        <v>7</v>
      </c>
      <c r="P726" s="2">
        <f t="shared" si="12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3</v>
      </c>
      <c r="E727" s="47">
        <v>1</v>
      </c>
      <c r="F727" s="47">
        <v>2108903</v>
      </c>
      <c r="G727" s="47">
        <v>2108903</v>
      </c>
      <c r="H727" s="47">
        <v>283387</v>
      </c>
      <c r="I727" s="47">
        <v>283387</v>
      </c>
      <c r="J727" s="47">
        <v>0</v>
      </c>
      <c r="K727" s="47">
        <v>0</v>
      </c>
      <c r="L727" s="47">
        <v>93.822299999999998</v>
      </c>
      <c r="M727" s="47">
        <v>18.079999999999998</v>
      </c>
      <c r="N727" s="47">
        <v>0</v>
      </c>
      <c r="O727" s="47">
        <v>7</v>
      </c>
      <c r="P727" s="2">
        <f t="shared" si="12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3</v>
      </c>
      <c r="E728" s="47">
        <v>1</v>
      </c>
      <c r="F728" s="47">
        <v>2108903</v>
      </c>
      <c r="G728" s="47">
        <v>2108903</v>
      </c>
      <c r="H728" s="47">
        <v>283387</v>
      </c>
      <c r="I728" s="47">
        <v>283387</v>
      </c>
      <c r="J728" s="47">
        <v>0</v>
      </c>
      <c r="K728" s="47">
        <v>0</v>
      </c>
      <c r="L728" s="47">
        <v>93.822299999999998</v>
      </c>
      <c r="M728" s="47">
        <v>18.079999999999998</v>
      </c>
      <c r="N728" s="47">
        <v>0</v>
      </c>
      <c r="O728" s="47">
        <v>7</v>
      </c>
      <c r="P728" s="2">
        <f t="shared" si="12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3</v>
      </c>
      <c r="E729" s="47">
        <v>1</v>
      </c>
      <c r="F729" s="47">
        <v>2108903</v>
      </c>
      <c r="G729" s="47">
        <v>2108903</v>
      </c>
      <c r="H729" s="47">
        <v>283387</v>
      </c>
      <c r="I729" s="47">
        <v>283387</v>
      </c>
      <c r="J729" s="47">
        <v>0</v>
      </c>
      <c r="K729" s="47">
        <v>0</v>
      </c>
      <c r="L729" s="47">
        <v>93.822299999999998</v>
      </c>
      <c r="M729" s="47">
        <v>18.079999999999998</v>
      </c>
      <c r="N729" s="47">
        <v>0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3</v>
      </c>
      <c r="E730" s="47">
        <v>1</v>
      </c>
      <c r="F730" s="47">
        <v>2108903</v>
      </c>
      <c r="G730" s="47">
        <v>2108903</v>
      </c>
      <c r="H730" s="47">
        <v>283387</v>
      </c>
      <c r="I730" s="47">
        <v>283387</v>
      </c>
      <c r="J730" s="47">
        <v>0</v>
      </c>
      <c r="K730" s="47">
        <v>0</v>
      </c>
      <c r="L730" s="47">
        <v>93.822299999999998</v>
      </c>
      <c r="M730" s="47">
        <v>18.079999999999998</v>
      </c>
      <c r="N730" s="47">
        <v>0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3</v>
      </c>
      <c r="E731" s="47">
        <v>1</v>
      </c>
      <c r="F731" s="47">
        <v>2108903</v>
      </c>
      <c r="G731" s="47">
        <v>2108903</v>
      </c>
      <c r="H731" s="47">
        <v>283387</v>
      </c>
      <c r="I731" s="47">
        <v>283387</v>
      </c>
      <c r="J731" s="47">
        <v>0</v>
      </c>
      <c r="K731" s="47">
        <v>0</v>
      </c>
      <c r="L731" s="47">
        <v>93.822299999999998</v>
      </c>
      <c r="M731" s="47">
        <v>18.079999999999998</v>
      </c>
      <c r="N731" s="47">
        <v>0</v>
      </c>
      <c r="O731" s="47">
        <v>7</v>
      </c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cyber click 7</cp:lastModifiedBy>
  <dcterms:created xsi:type="dcterms:W3CDTF">2014-09-24T18:35:27Z</dcterms:created>
  <dcterms:modified xsi:type="dcterms:W3CDTF">2015-06-20T15:59:33Z</dcterms:modified>
</cp:coreProperties>
</file>